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F&amp;QC Sec-3 002" sheetId="173" r:id="rId35"/>
    <sheet name="SSPAF" sheetId="165" r:id="rId36"/>
    <sheet name="CAP" sheetId="166" r:id="rId37"/>
    <sheet name="CAP 002" sheetId="171" r:id="rId38"/>
    <sheet name="AFR16" sheetId="106" state="hidden" r:id="rId39"/>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6">#REF!</definedName>
    <definedName name="SCHADDRS" localSheetId="37">#REF!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6">#REF!</definedName>
    <definedName name="SCHCTY" localSheetId="37">#REF!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6">#REF!</definedName>
    <definedName name="SCHNMBR" localSheetId="37">#REF!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6">#REF!</definedName>
    <definedName name="SCHNME" localSheetId="37">#REF!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dafasdf" localSheetId="34">#REF!</definedName>
    <definedName name="sdafasdf">#REF!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6">#REF!</definedName>
    <definedName name="SUPT" localSheetId="37">#REF!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E12" i="108" l="1"/>
  <c r="E9" i="108"/>
  <c r="H12" i="11" l="1"/>
  <c r="H10" i="11"/>
  <c r="H8" i="11"/>
  <c r="C12" i="11"/>
  <c r="D13" i="161" l="1"/>
  <c r="H18" i="169" l="1"/>
  <c r="J18" i="169" s="1"/>
  <c r="F18" i="169"/>
  <c r="I18" i="169"/>
  <c r="I11" i="170" s="1"/>
  <c r="H11" i="170"/>
  <c r="G18" i="169"/>
  <c r="G11" i="170" s="1"/>
  <c r="E18" i="169"/>
  <c r="E11" i="170" s="1"/>
  <c r="F11" i="170"/>
  <c r="D35" i="159" s="1"/>
  <c r="J12" i="169"/>
  <c r="J14" i="169"/>
  <c r="J16" i="169"/>
  <c r="J22" i="169"/>
  <c r="J12" i="168"/>
  <c r="J13" i="168"/>
  <c r="E14" i="168"/>
  <c r="F14" i="168"/>
  <c r="G14" i="168"/>
  <c r="J14" i="168"/>
  <c r="K14" i="168"/>
  <c r="F16" i="168"/>
  <c r="H16" i="168"/>
  <c r="J16" i="168" s="1"/>
  <c r="J18" i="168" s="1"/>
  <c r="K16" i="168"/>
  <c r="K18" i="168" s="1"/>
  <c r="I17" i="168"/>
  <c r="J17" i="168"/>
  <c r="F18" i="168"/>
  <c r="H18" i="168"/>
  <c r="I18" i="168"/>
  <c r="H22" i="168"/>
  <c r="J22" i="168" s="1"/>
  <c r="J24" i="168"/>
  <c r="J12" i="160"/>
  <c r="J16" i="160"/>
  <c r="J17" i="160"/>
  <c r="J18" i="160" s="1"/>
  <c r="E18" i="160"/>
  <c r="F18" i="160"/>
  <c r="G18" i="160"/>
  <c r="K18" i="160"/>
  <c r="F20" i="160"/>
  <c r="H20" i="160"/>
  <c r="J20" i="160"/>
  <c r="J22" i="160" s="1"/>
  <c r="K20" i="160"/>
  <c r="J21" i="160"/>
  <c r="F22" i="160"/>
  <c r="H22" i="160"/>
  <c r="I22" i="160"/>
  <c r="K22" i="160"/>
  <c r="J11" i="170" l="1"/>
  <c r="L39" i="3"/>
  <c r="D87" i="36" l="1"/>
  <c r="D14" i="159" l="1"/>
  <c r="C16" i="157"/>
  <c r="A15" i="157"/>
  <c r="K11" i="157"/>
  <c r="J11" i="157"/>
  <c r="I13" i="157"/>
  <c r="K18" i="157"/>
  <c r="G18" i="157"/>
  <c r="G15" i="157"/>
  <c r="G11" i="157"/>
  <c r="G10" i="157"/>
  <c r="G9" i="157"/>
  <c r="A14" i="157"/>
  <c r="G7" i="157"/>
  <c r="E7" i="157"/>
  <c r="A7" i="157"/>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73" l="1"/>
  <c r="B2" i="171"/>
  <c r="B1" i="173"/>
  <c r="B1" i="171"/>
  <c r="B1" i="166"/>
  <c r="B1" i="170"/>
  <c r="B1" i="168"/>
  <c r="B1" i="169"/>
  <c r="B2" i="165"/>
  <c r="B2" i="168"/>
  <c r="B2" i="169"/>
  <c r="B2" i="170"/>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78" i="34" l="1"/>
  <c r="J83" i="28"/>
  <c r="B7758" i="106" s="1"/>
  <c r="D7758" i="106" s="1"/>
  <c r="J86" i="28"/>
  <c r="B7759" i="106" s="1"/>
  <c r="D7759" i="106" s="1"/>
  <c r="K23" i="12"/>
  <c r="J12" i="12"/>
  <c r="J21" i="12"/>
  <c r="J23" i="12"/>
  <c r="B7729" i="106"/>
  <c r="B7734" i="106"/>
  <c r="B7726" i="106"/>
  <c r="J24" i="24"/>
  <c r="B36" i="36"/>
  <c r="B39" i="36"/>
  <c r="B49" i="36" s="1"/>
  <c r="B62" i="36"/>
  <c r="B72" i="36" s="1"/>
  <c r="B76" i="36" s="1"/>
  <c r="B80" i="36" s="1"/>
  <c r="B85" i="36" s="1"/>
  <c r="B86" i="36" s="1"/>
  <c r="B87" i="36" s="1"/>
  <c r="I7" i="145"/>
  <c r="I6" i="145"/>
  <c r="D86"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F19" i="7"/>
  <c r="N22" i="3"/>
  <c r="B283" i="106" s="1"/>
  <c r="D283" i="106" s="1"/>
  <c r="D7" i="118"/>
  <c r="D8" i="118"/>
  <c r="D9" i="118"/>
  <c r="H28" i="118"/>
  <c r="H29" i="118"/>
  <c r="H33" i="118"/>
  <c r="D11" i="37"/>
  <c r="D22" i="37"/>
  <c r="H22" i="37"/>
  <c r="J22" i="37"/>
  <c r="L22" i="37"/>
  <c r="D24" i="37"/>
  <c r="B4270" i="106" s="1"/>
  <c r="D4270" i="106" s="1"/>
  <c r="B83" i="36"/>
  <c r="B3454" i="106" l="1"/>
  <c r="D3454" i="106" s="1"/>
  <c r="M20" i="3"/>
  <c r="M19" i="3"/>
  <c r="M17" i="3"/>
  <c r="B274" i="106" s="1"/>
  <c r="D274" i="106" s="1"/>
  <c r="B2026" i="106"/>
  <c r="D2026" i="106" s="1"/>
  <c r="M16" i="3"/>
  <c r="B273" i="106" s="1"/>
  <c r="D273" i="106" s="1"/>
  <c r="L5" i="11"/>
  <c r="B2056" i="106" s="1"/>
  <c r="D2056" i="106" s="1"/>
  <c r="B2029" i="106"/>
  <c r="D2029" i="106" s="1"/>
  <c r="B275" i="106"/>
  <c r="D275" i="106" s="1"/>
  <c r="B2028" i="106"/>
  <c r="D2028" i="106" s="1"/>
  <c r="B2027" i="106"/>
  <c r="D2027" i="106" s="1"/>
  <c r="F16" i="11"/>
  <c r="B3653" i="106"/>
  <c r="D3653" i="106" s="1"/>
  <c r="B7229" i="106"/>
  <c r="D7229" i="106" s="1"/>
  <c r="B3646" i="106"/>
  <c r="D3646" i="106" s="1"/>
  <c r="B7228" i="106"/>
  <c r="D7228" i="106" s="1"/>
  <c r="B3427" i="106"/>
  <c r="D3427" i="106" s="1"/>
  <c r="D46" i="36"/>
  <c r="N23" i="3"/>
  <c r="B284" i="106" s="1"/>
  <c r="D284" i="106" s="1"/>
  <c r="B2895" i="106"/>
  <c r="D2895" i="106" s="1"/>
  <c r="L33" i="3"/>
  <c r="F72" i="34"/>
  <c r="G14" i="4"/>
  <c r="B2609" i="106" s="1"/>
  <c r="D2609" i="106" s="1"/>
  <c r="K28" i="118"/>
  <c r="O27" i="118" s="1"/>
  <c r="O29" i="118"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J24" i="12"/>
  <c r="B7730" i="106"/>
  <c r="D7730" i="106" s="1"/>
  <c r="B276" i="106" l="1"/>
  <c r="D276" i="106" s="1"/>
  <c r="L16" i="1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L41" i="3" l="1"/>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A7261" i="106" l="1"/>
  <c r="B288" i="106"/>
  <c r="D288" i="106" s="1"/>
  <c r="D61" i="36"/>
  <c r="B76" i="106" l="1"/>
  <c r="D76" i="106" s="1"/>
  <c r="A7262" i="106"/>
  <c r="M23" i="3" l="1"/>
  <c r="B2864" i="106"/>
  <c r="D2864" i="106" s="1"/>
  <c r="A7263" i="106"/>
  <c r="M40" i="3" l="1"/>
  <c r="B279" i="106"/>
  <c r="D279" i="106" s="1"/>
  <c r="A7264" i="106"/>
  <c r="M41" i="3" l="1"/>
  <c r="B280" i="106"/>
  <c r="D280" i="106" s="1"/>
  <c r="A7265" i="106"/>
  <c r="B281" i="106" l="1"/>
  <c r="D281" i="106" s="1"/>
  <c r="D60" i="36"/>
  <c r="A7266" i="106"/>
  <c r="A7267" i="106" l="1"/>
  <c r="A7268" i="106" l="1"/>
  <c r="A7269" i="106" l="1"/>
  <c r="A7270" i="106" l="1"/>
  <c r="D7269" i="106"/>
  <c r="A7271" i="106" l="1"/>
  <c r="A7272" i="106" l="1"/>
  <c r="A7273" i="106" l="1"/>
  <c r="A7274" i="106" l="1"/>
  <c r="A7275" i="106" l="1"/>
  <c r="A7276" i="106" l="1"/>
  <c r="A7277" i="106" l="1"/>
  <c r="B86" i="106" l="1"/>
  <c r="D86" i="106" s="1"/>
  <c r="B6142" i="106"/>
  <c r="D6142" i="106" s="1"/>
  <c r="A7278" i="106"/>
  <c r="A7279" i="106" l="1"/>
  <c r="A7280" i="106" l="1"/>
  <c r="A7281" i="106" l="1"/>
  <c r="B6147" i="106" l="1"/>
  <c r="D6147" i="106" s="1"/>
  <c r="B872" i="106"/>
  <c r="D872" i="106" s="1"/>
  <c r="B5925" i="106"/>
  <c r="D5925" i="106" s="1"/>
  <c r="I67" i="5"/>
  <c r="B5926" i="106" s="1"/>
  <c r="D5926" i="106" s="1"/>
  <c r="B7174" i="106"/>
  <c r="D7174" i="106" s="1"/>
  <c r="D224" i="5"/>
  <c r="B5470" i="106" s="1"/>
  <c r="D5470" i="106" s="1"/>
  <c r="F31" i="34"/>
  <c r="B5458" i="106"/>
  <c r="D5458" i="106" s="1"/>
  <c r="B7023" i="106"/>
  <c r="D7023" i="106" s="1"/>
  <c r="B4236" i="106"/>
  <c r="D4236" i="106" s="1"/>
  <c r="B5247" i="106"/>
  <c r="D5247" i="106" s="1"/>
  <c r="C211" i="5"/>
  <c r="B5333" i="106"/>
  <c r="D5333" i="106" s="1"/>
  <c r="B6913" i="106"/>
  <c r="D6913" i="106" s="1"/>
  <c r="B3492" i="106"/>
  <c r="D3492" i="106" s="1"/>
  <c r="B7167" i="106"/>
  <c r="D7167" i="106" s="1"/>
  <c r="B6908" i="106"/>
  <c r="D6908" i="106" s="1"/>
  <c r="B4944" i="106"/>
  <c r="D4944" i="106" s="1"/>
  <c r="B7156" i="106"/>
  <c r="D7156" i="106" s="1"/>
  <c r="B6966" i="106"/>
  <c r="D6966" i="106" s="1"/>
  <c r="B4115" i="106"/>
  <c r="D4115" i="106" s="1"/>
  <c r="E18" i="4"/>
  <c r="B4175" i="106" s="1"/>
  <c r="D4175" i="106" s="1"/>
  <c r="B5099" i="106"/>
  <c r="D5099" i="106" s="1"/>
  <c r="B6264" i="106"/>
  <c r="D6264" i="106" s="1"/>
  <c r="B6181" i="106"/>
  <c r="D6181" i="106" s="1"/>
  <c r="B899" i="106"/>
  <c r="D899" i="106" s="1"/>
  <c r="B3486" i="106"/>
  <c r="D3486" i="106" s="1"/>
  <c r="B1534" i="106"/>
  <c r="D1534" i="106" s="1"/>
  <c r="B6873" i="106"/>
  <c r="D6873" i="106" s="1"/>
  <c r="B6865" i="106"/>
  <c r="D6865" i="106" s="1"/>
  <c r="B7212" i="106"/>
  <c r="D7212" i="106" s="1"/>
  <c r="K328" i="29"/>
  <c r="B7213" i="106" s="1"/>
  <c r="D7213" i="106" s="1"/>
  <c r="B6957" i="106"/>
  <c r="D6957" i="106" s="1"/>
  <c r="C191" i="5"/>
  <c r="B5233" i="106"/>
  <c r="D5233" i="106" s="1"/>
  <c r="B5094" i="106"/>
  <c r="D5094" i="106" s="1"/>
  <c r="B7667" i="106"/>
  <c r="D7667" i="106" s="1"/>
  <c r="B4391" i="106"/>
  <c r="D4391" i="106" s="1"/>
  <c r="B6103" i="106"/>
  <c r="D6103" i="106" s="1"/>
  <c r="B6921" i="106"/>
  <c r="D6921" i="106" s="1"/>
  <c r="F167" i="34"/>
  <c r="B5315" i="106"/>
  <c r="D5315" i="106" s="1"/>
  <c r="B3639" i="106"/>
  <c r="D3639" i="106" s="1"/>
  <c r="F103" i="34"/>
  <c r="B5118" i="106"/>
  <c r="D5118" i="106" s="1"/>
  <c r="B754" i="106"/>
  <c r="D754" i="106" s="1"/>
  <c r="K73" i="29"/>
  <c r="B1142" i="106" s="1"/>
  <c r="D1142" i="106" s="1"/>
  <c r="B6874" i="106"/>
  <c r="D6874" i="106" s="1"/>
  <c r="B4814" i="106"/>
  <c r="D4814" i="106" s="1"/>
  <c r="B7652" i="106"/>
  <c r="D7652" i="106" s="1"/>
  <c r="B501" i="106"/>
  <c r="D501" i="106" s="1"/>
  <c r="B7160" i="106"/>
  <c r="D7160" i="106" s="1"/>
  <c r="B978" i="106"/>
  <c r="D978" i="106" s="1"/>
  <c r="G72" i="29"/>
  <c r="B985" i="106" s="1"/>
  <c r="D985" i="106" s="1"/>
  <c r="B6856" i="106"/>
  <c r="D6856" i="106" s="1"/>
  <c r="B7686" i="106"/>
  <c r="D7686" i="106" s="1"/>
  <c r="B6803" i="106"/>
  <c r="D6803" i="106" s="1"/>
  <c r="B1248" i="106"/>
  <c r="D1248" i="106" s="1"/>
  <c r="B5114" i="106"/>
  <c r="D5114" i="106" s="1"/>
  <c r="B3369" i="106"/>
  <c r="D3369" i="106" s="1"/>
  <c r="B7636" i="106"/>
  <c r="H184" i="5"/>
  <c r="B5908" i="106" s="1"/>
  <c r="D5908" i="106" s="1"/>
  <c r="B5907" i="106"/>
  <c r="D5907" i="106" s="1"/>
  <c r="F18" i="34"/>
  <c r="B5564" i="106"/>
  <c r="D5564" i="106" s="1"/>
  <c r="B6082" i="106"/>
  <c r="D6082" i="106" s="1"/>
  <c r="B6687" i="106"/>
  <c r="D6687" i="106" s="1"/>
  <c r="H286" i="29"/>
  <c r="K281" i="29"/>
  <c r="B1512" i="106" s="1"/>
  <c r="D1512" i="106" s="1"/>
  <c r="B1449" i="106"/>
  <c r="D1449" i="106" s="1"/>
  <c r="B6340" i="106"/>
  <c r="D6340" i="106" s="1"/>
  <c r="B5115" i="106"/>
  <c r="D5115" i="106" s="1"/>
  <c r="F101" i="34"/>
  <c r="B787" i="106"/>
  <c r="D787" i="106" s="1"/>
  <c r="B6183" i="106"/>
  <c r="D6183" i="106" s="1"/>
  <c r="B996" i="106"/>
  <c r="D996" i="106" s="1"/>
  <c r="B4180" i="106"/>
  <c r="D4180" i="106" s="1"/>
  <c r="B6158" i="106"/>
  <c r="D6158" i="106" s="1"/>
  <c r="C15" i="131"/>
  <c r="B7280" i="106" s="1"/>
  <c r="D7280" i="106" s="1"/>
  <c r="F145" i="34"/>
  <c r="B6690" i="106"/>
  <c r="D6690" i="106" s="1"/>
  <c r="B6151" i="106"/>
  <c r="D6151" i="106" s="1"/>
  <c r="B5601" i="106"/>
  <c r="D5601" i="106" s="1"/>
  <c r="B3652" i="106"/>
  <c r="D3652" i="106" s="1"/>
  <c r="H339" i="29"/>
  <c r="H341" i="29" s="1"/>
  <c r="B1033" i="106"/>
  <c r="D1033" i="106" s="1"/>
  <c r="B3550" i="106"/>
  <c r="D3550" i="106" s="1"/>
  <c r="B7676" i="106"/>
  <c r="D7676" i="106" s="1"/>
  <c r="K62" i="29"/>
  <c r="B1129" i="106" s="1"/>
  <c r="D1129" i="106" s="1"/>
  <c r="B741" i="106"/>
  <c r="D741" i="106" s="1"/>
  <c r="B6727" i="106"/>
  <c r="D6727" i="106" s="1"/>
  <c r="K7" i="29"/>
  <c r="B325" i="106"/>
  <c r="D325" i="106" s="1"/>
  <c r="B6170" i="106"/>
  <c r="D6170" i="106" s="1"/>
  <c r="B6341" i="106"/>
  <c r="D6341" i="106" s="1"/>
  <c r="B5119" i="106"/>
  <c r="D5119" i="106" s="1"/>
  <c r="B6922" i="106"/>
  <c r="D6922" i="106" s="1"/>
  <c r="B975" i="106"/>
  <c r="D975" i="106" s="1"/>
  <c r="B4887" i="106"/>
  <c r="D4887" i="106" s="1"/>
  <c r="B6851" i="106"/>
  <c r="D6851" i="106" s="1"/>
  <c r="L65" i="29"/>
  <c r="B6386" i="106"/>
  <c r="D6386" i="106" s="1"/>
  <c r="B6236" i="106"/>
  <c r="D6236" i="106" s="1"/>
  <c r="B6956" i="106"/>
  <c r="D6956" i="106" s="1"/>
  <c r="B7026" i="106"/>
  <c r="D7026" i="106" s="1"/>
  <c r="B4370" i="106"/>
  <c r="D4370" i="106" s="1"/>
  <c r="B6294" i="106"/>
  <c r="D6294" i="106" s="1"/>
  <c r="B5606" i="106"/>
  <c r="D5606" i="106" s="1"/>
  <c r="L303" i="29"/>
  <c r="B7668" i="106"/>
  <c r="D7668" i="106" s="1"/>
  <c r="B6927" i="106"/>
  <c r="D6927" i="106" s="1"/>
  <c r="J53" i="29"/>
  <c r="B6943" i="106" s="1"/>
  <c r="D6943" i="106" s="1"/>
  <c r="B7133" i="106"/>
  <c r="D7133" i="106" s="1"/>
  <c r="B796" i="106"/>
  <c r="D796" i="106" s="1"/>
  <c r="D65" i="29"/>
  <c r="B803" i="106" s="1"/>
  <c r="D803" i="106" s="1"/>
  <c r="B4085" i="106"/>
  <c r="D4085" i="106" s="1"/>
  <c r="G178" i="29"/>
  <c r="B5116" i="106"/>
  <c r="D5116" i="106" s="1"/>
  <c r="B1434" i="106"/>
  <c r="D1434" i="106" s="1"/>
  <c r="K263" i="29"/>
  <c r="B1498" i="106" s="1"/>
  <c r="D1498" i="106" s="1"/>
  <c r="B6350" i="106"/>
  <c r="D6350" i="106" s="1"/>
  <c r="B5341" i="106"/>
  <c r="D5341" i="106" s="1"/>
  <c r="D67" i="5"/>
  <c r="B5342" i="106" s="1"/>
  <c r="D5342" i="106" s="1"/>
  <c r="B729" i="106"/>
  <c r="D729" i="106" s="1"/>
  <c r="K45" i="29"/>
  <c r="B1117" i="106" s="1"/>
  <c r="D1117" i="106" s="1"/>
  <c r="B5496" i="106"/>
  <c r="D5496" i="106" s="1"/>
  <c r="J76" i="4"/>
  <c r="B6261" i="106" s="1"/>
  <c r="D6261" i="106" s="1"/>
  <c r="B6239" i="106"/>
  <c r="D6239" i="106" s="1"/>
  <c r="B6316" i="106"/>
  <c r="D6316" i="106" s="1"/>
  <c r="J67" i="5"/>
  <c r="B6318" i="106" s="1"/>
  <c r="D6318" i="106" s="1"/>
  <c r="B6733" i="106"/>
  <c r="D6733" i="106" s="1"/>
  <c r="B6157" i="106"/>
  <c r="D6157" i="106" s="1"/>
  <c r="B7754" i="106"/>
  <c r="D7754" i="106" s="1"/>
  <c r="J44" i="4"/>
  <c r="B4801" i="106"/>
  <c r="D4801" i="106" s="1"/>
  <c r="K314" i="29"/>
  <c r="B7144" i="106" s="1"/>
  <c r="D7144" i="106" s="1"/>
  <c r="B7136" i="106"/>
  <c r="D7136" i="106" s="1"/>
  <c r="B6768" i="106"/>
  <c r="D6768" i="106" s="1"/>
  <c r="E108" i="5"/>
  <c r="B5526" i="106" s="1"/>
  <c r="D5526" i="106" s="1"/>
  <c r="B5522" i="106"/>
  <c r="D5522" i="106" s="1"/>
  <c r="B5359" i="106"/>
  <c r="D5359" i="106" s="1"/>
  <c r="C12" i="5"/>
  <c r="B5066" i="106" s="1"/>
  <c r="D5066" i="106" s="1"/>
  <c r="B4" i="7"/>
  <c r="B5061" i="106"/>
  <c r="D5061" i="106" s="1"/>
  <c r="B5256" i="106"/>
  <c r="D5256" i="106" s="1"/>
  <c r="C216" i="5"/>
  <c r="B4411" i="106" s="1"/>
  <c r="D4411" i="106" s="1"/>
  <c r="B5742" i="106"/>
  <c r="D5742" i="106" s="1"/>
  <c r="G121" i="5"/>
  <c r="B5748" i="106" s="1"/>
  <c r="D5748" i="106" s="1"/>
  <c r="B944" i="106"/>
  <c r="D944" i="106" s="1"/>
  <c r="B1016" i="106"/>
  <c r="D1016" i="106" s="1"/>
  <c r="B6085" i="106"/>
  <c r="D6085" i="106" s="1"/>
  <c r="B3638" i="106"/>
  <c r="D3638" i="106" s="1"/>
  <c r="F339" i="29"/>
  <c r="B3640" i="106" s="1"/>
  <c r="D3640" i="106" s="1"/>
  <c r="B5175" i="106"/>
  <c r="D5175" i="106" s="1"/>
  <c r="C154" i="5"/>
  <c r="B5178" i="106" s="1"/>
  <c r="D5178" i="106" s="1"/>
  <c r="B6706" i="106"/>
  <c r="D6706" i="106" s="1"/>
  <c r="K71" i="29"/>
  <c r="D37" i="108" s="1"/>
  <c r="B751" i="106"/>
  <c r="D751" i="106" s="1"/>
  <c r="K128" i="29"/>
  <c r="B1280" i="106" s="1"/>
  <c r="D1280" i="106" s="1"/>
  <c r="B1224" i="106"/>
  <c r="D1224" i="106" s="1"/>
  <c r="B722" i="106"/>
  <c r="D722" i="106" s="1"/>
  <c r="K37" i="29"/>
  <c r="B1110" i="106" s="1"/>
  <c r="D1110" i="106" s="1"/>
  <c r="B7110" i="106"/>
  <c r="D7110" i="106" s="1"/>
  <c r="K301" i="29"/>
  <c r="B4100" i="106" s="1"/>
  <c r="D4100" i="106" s="1"/>
  <c r="B6247" i="106"/>
  <c r="D6247" i="106" s="1"/>
  <c r="B4179" i="106"/>
  <c r="D4179" i="106" s="1"/>
  <c r="B4377" i="106"/>
  <c r="D4377" i="106" s="1"/>
  <c r="B7666" i="106"/>
  <c r="D7666" i="106" s="1"/>
  <c r="F107" i="34"/>
  <c r="B5167" i="106"/>
  <c r="D5167" i="106" s="1"/>
  <c r="B4448" i="106"/>
  <c r="D4448" i="106" s="1"/>
  <c r="B4327" i="106"/>
  <c r="D4327" i="106" s="1"/>
  <c r="B6668" i="106"/>
  <c r="D6668" i="106" s="1"/>
  <c r="B5357" i="106"/>
  <c r="D5357" i="106" s="1"/>
  <c r="D114" i="5"/>
  <c r="B6237" i="106"/>
  <c r="D6237" i="106" s="1"/>
  <c r="B5732" i="106"/>
  <c r="D5732" i="106" s="1"/>
  <c r="G67" i="5"/>
  <c r="B5733" i="106" s="1"/>
  <c r="D5733" i="106" s="1"/>
  <c r="B956" i="106"/>
  <c r="D956" i="106" s="1"/>
  <c r="B775" i="106"/>
  <c r="D775" i="106" s="1"/>
  <c r="B719" i="106"/>
  <c r="D719" i="106" s="1"/>
  <c r="K15" i="29"/>
  <c r="B6789" i="106"/>
  <c r="D6789" i="106" s="1"/>
  <c r="B865" i="106"/>
  <c r="D865" i="106" s="1"/>
  <c r="B6097" i="106"/>
  <c r="D6097" i="106" s="1"/>
  <c r="B7210" i="106"/>
  <c r="D7210" i="106" s="1"/>
  <c r="K327" i="29"/>
  <c r="B7211" i="106" s="1"/>
  <c r="D7211" i="106" s="1"/>
  <c r="B5080" i="106"/>
  <c r="D5080" i="106" s="1"/>
  <c r="B5243" i="106"/>
  <c r="D5243" i="106" s="1"/>
  <c r="B5463" i="106"/>
  <c r="D5463" i="106" s="1"/>
  <c r="B890" i="106"/>
  <c r="D890" i="106" s="1"/>
  <c r="B2806" i="106"/>
  <c r="D2806" i="106" s="1"/>
  <c r="B5351" i="106"/>
  <c r="D5351" i="106" s="1"/>
  <c r="B2801" i="106"/>
  <c r="D2801" i="106" s="1"/>
  <c r="B2719" i="106"/>
  <c r="D2719" i="106" s="1"/>
  <c r="B6117" i="106"/>
  <c r="D6117" i="106" s="1"/>
  <c r="B4947" i="106"/>
  <c r="D4947" i="106" s="1"/>
  <c r="B620" i="106"/>
  <c r="D620" i="106" s="1"/>
  <c r="B5354" i="106"/>
  <c r="D5354" i="106" s="1"/>
  <c r="F85" i="34"/>
  <c r="B5566" i="106"/>
  <c r="D5566" i="106" s="1"/>
  <c r="B5098" i="106"/>
  <c r="D5098" i="106" s="1"/>
  <c r="L92" i="29"/>
  <c r="B6698" i="106"/>
  <c r="D6698" i="106" s="1"/>
  <c r="B6389" i="106"/>
  <c r="D6389" i="106" s="1"/>
  <c r="B6177" i="106"/>
  <c r="D6177" i="106" s="1"/>
  <c r="B801" i="106"/>
  <c r="D801" i="106" s="1"/>
  <c r="B782" i="106"/>
  <c r="D782" i="106" s="1"/>
  <c r="B2800" i="106"/>
  <c r="D2800" i="106" s="1"/>
  <c r="B7262" i="106"/>
  <c r="D7262" i="106" s="1"/>
  <c r="B6370" i="106"/>
  <c r="D6370" i="106" s="1"/>
  <c r="J18" i="4"/>
  <c r="B6228" i="106" s="1"/>
  <c r="D6228" i="106" s="1"/>
  <c r="B6224" i="106"/>
  <c r="D6224" i="106" s="1"/>
  <c r="B6663" i="106"/>
  <c r="D6663" i="106" s="1"/>
  <c r="B1344" i="106"/>
  <c r="D1344" i="106" s="1"/>
  <c r="B6792" i="106"/>
  <c r="D6792" i="106" s="1"/>
  <c r="K285" i="29"/>
  <c r="B1514" i="106" s="1"/>
  <c r="D1514" i="106" s="1"/>
  <c r="B1451" i="106"/>
  <c r="D1451" i="106" s="1"/>
  <c r="E18" i="5"/>
  <c r="B5518" i="106" s="1"/>
  <c r="D5518" i="106" s="1"/>
  <c r="B5514" i="106"/>
  <c r="D5514" i="106" s="1"/>
  <c r="B5241" i="106"/>
  <c r="D5241" i="106" s="1"/>
  <c r="E47" i="29"/>
  <c r="B847" i="106" s="1"/>
  <c r="D847" i="106" s="1"/>
  <c r="B844" i="106"/>
  <c r="D844" i="106" s="1"/>
  <c r="F121" i="5"/>
  <c r="B5599" i="106" s="1"/>
  <c r="D5599" i="106" s="1"/>
  <c r="B5593" i="106"/>
  <c r="D5593" i="106" s="1"/>
  <c r="B3580" i="106"/>
  <c r="D3580" i="106" s="1"/>
  <c r="B7764" i="106"/>
  <c r="D7764" i="106" s="1"/>
  <c r="F92" i="34"/>
  <c r="B4948" i="106"/>
  <c r="D4948" i="106" s="1"/>
  <c r="B7694" i="106"/>
  <c r="D7694" i="106" s="1"/>
  <c r="B7683" i="106"/>
  <c r="D7683" i="106" s="1"/>
  <c r="B6167" i="106"/>
  <c r="D6167" i="106" s="1"/>
  <c r="B5374" i="106"/>
  <c r="D5374" i="106" s="1"/>
  <c r="B4114" i="106"/>
  <c r="D4114" i="106" s="1"/>
  <c r="D18" i="4"/>
  <c r="B4132" i="106" s="1"/>
  <c r="D4132" i="106" s="1"/>
  <c r="B7675" i="106"/>
  <c r="D7675" i="106" s="1"/>
  <c r="C22" i="131"/>
  <c r="B7287" i="106" s="1"/>
  <c r="F149" i="34"/>
  <c r="B6737" i="106"/>
  <c r="D6737" i="106" s="1"/>
  <c r="B1354" i="106"/>
  <c r="D1354" i="106" s="1"/>
  <c r="B6735" i="106"/>
  <c r="D6735" i="106" s="1"/>
  <c r="B7106" i="106"/>
  <c r="D7106" i="106" s="1"/>
  <c r="H303" i="29"/>
  <c r="B7115" i="106" s="1"/>
  <c r="D7115" i="106" s="1"/>
  <c r="K63" i="29"/>
  <c r="B742" i="106"/>
  <c r="D742" i="106" s="1"/>
  <c r="B902" i="106"/>
  <c r="D902" i="106" s="1"/>
  <c r="F47" i="29"/>
  <c r="B905" i="106" s="1"/>
  <c r="D905" i="106" s="1"/>
  <c r="C75" i="5"/>
  <c r="B6031" i="106"/>
  <c r="D6031" i="106" s="1"/>
  <c r="B6665" i="106"/>
  <c r="D6665" i="106" s="1"/>
  <c r="B6912" i="106"/>
  <c r="D6912" i="106" s="1"/>
  <c r="B6179" i="106"/>
  <c r="D6179" i="106" s="1"/>
  <c r="B5822" i="106"/>
  <c r="D5822" i="106" s="1"/>
  <c r="B7703" i="106"/>
  <c r="D7703" i="106" s="1"/>
  <c r="B3251" i="106"/>
  <c r="D3251" i="106" s="1"/>
  <c r="B65" i="106"/>
  <c r="D65" i="106" s="1"/>
  <c r="B5600" i="106"/>
  <c r="D5600" i="106" s="1"/>
  <c r="F131" i="5"/>
  <c r="B5614" i="106" s="1"/>
  <c r="D5614" i="106" s="1"/>
  <c r="B5070" i="106"/>
  <c r="D5070" i="106" s="1"/>
  <c r="B4082" i="106"/>
  <c r="D4082" i="106" s="1"/>
  <c r="D178" i="29"/>
  <c r="B7659" i="106"/>
  <c r="D7659" i="106" s="1"/>
  <c r="B6843" i="106"/>
  <c r="D6843" i="106" s="1"/>
  <c r="B7140" i="106"/>
  <c r="D7140" i="106" s="1"/>
  <c r="B5696" i="106"/>
  <c r="D5696" i="106" s="1"/>
  <c r="B5791" i="106"/>
  <c r="D5791" i="106" s="1"/>
  <c r="B6695" i="106"/>
  <c r="D6695" i="106" s="1"/>
  <c r="B6787" i="106"/>
  <c r="D6787" i="106" s="1"/>
  <c r="B5604" i="106"/>
  <c r="D5604" i="106" s="1"/>
  <c r="B3389" i="106"/>
  <c r="D3389" i="106" s="1"/>
  <c r="K222" i="29"/>
  <c r="B3392" i="106" s="1"/>
  <c r="D3392" i="106" s="1"/>
  <c r="F27" i="34"/>
  <c r="B5578" i="106"/>
  <c r="D5578" i="106" s="1"/>
  <c r="B6907" i="106"/>
  <c r="D6907" i="106" s="1"/>
  <c r="B7236" i="106"/>
  <c r="D7236" i="106" s="1"/>
  <c r="K343" i="29"/>
  <c r="H344" i="29"/>
  <c r="B7237" i="106" s="1"/>
  <c r="D7237" i="106" s="1"/>
  <c r="B5498" i="106"/>
  <c r="D5498" i="106" s="1"/>
  <c r="B898" i="106"/>
  <c r="D898" i="106" s="1"/>
  <c r="B5181" i="106"/>
  <c r="D5181" i="106" s="1"/>
  <c r="F111" i="34"/>
  <c r="B6741" i="106"/>
  <c r="D6741" i="106" s="1"/>
  <c r="B6774" i="106"/>
  <c r="D6774" i="106" s="1"/>
  <c r="F158" i="34"/>
  <c r="C32" i="131"/>
  <c r="B7297" i="106" s="1"/>
  <c r="B6817" i="106"/>
  <c r="D6817" i="106" s="1"/>
  <c r="B129" i="106"/>
  <c r="D129" i="106" s="1"/>
  <c r="B6654" i="106"/>
  <c r="D6654" i="106" s="1"/>
  <c r="B5171" i="106"/>
  <c r="D5171" i="106" s="1"/>
  <c r="B3532" i="106"/>
  <c r="D3532" i="106" s="1"/>
  <c r="B7004" i="106"/>
  <c r="D7004" i="106" s="1"/>
  <c r="K97" i="29"/>
  <c r="B7005" i="106" s="1"/>
  <c r="D7005" i="106" s="1"/>
  <c r="B6169" i="106"/>
  <c r="D6169" i="106" s="1"/>
  <c r="B2760" i="106"/>
  <c r="D2760" i="106" s="1"/>
  <c r="B6136" i="106"/>
  <c r="D6136" i="106" s="1"/>
  <c r="B1261" i="106"/>
  <c r="D1261" i="106" s="1"/>
  <c r="B6343" i="106"/>
  <c r="D6343" i="106" s="1"/>
  <c r="B177" i="106"/>
  <c r="D177" i="106" s="1"/>
  <c r="B6960" i="106"/>
  <c r="D6960" i="106" s="1"/>
  <c r="B5117" i="106"/>
  <c r="D5117" i="106" s="1"/>
  <c r="B7196" i="106"/>
  <c r="D7196" i="106" s="1"/>
  <c r="B6667" i="106"/>
  <c r="D6667" i="106" s="1"/>
  <c r="B6762" i="106"/>
  <c r="D6762" i="106" s="1"/>
  <c r="B5855" i="106"/>
  <c r="D5855" i="106" s="1"/>
  <c r="K284" i="29"/>
  <c r="B2846" i="106" s="1"/>
  <c r="D2846" i="106" s="1"/>
  <c r="B2844" i="106"/>
  <c r="D2844" i="106" s="1"/>
  <c r="B5986" i="106"/>
  <c r="D5986" i="106" s="1"/>
  <c r="B5362" i="106"/>
  <c r="D5362" i="106" s="1"/>
  <c r="B2992" i="106"/>
  <c r="D2992" i="106" s="1"/>
  <c r="K185" i="29"/>
  <c r="B3010" i="106" s="1"/>
  <c r="D3010" i="106" s="1"/>
  <c r="K210" i="29"/>
  <c r="B7073" i="106"/>
  <c r="D7073" i="106" s="1"/>
  <c r="B6980" i="106"/>
  <c r="D6980" i="106" s="1"/>
  <c r="B6857" i="106"/>
  <c r="D6857" i="106" s="1"/>
  <c r="B6180" i="106"/>
  <c r="D6180" i="106" s="1"/>
  <c r="B6731" i="106"/>
  <c r="D6731" i="106" s="1"/>
  <c r="B4805" i="106"/>
  <c r="D4805" i="106" s="1"/>
  <c r="B6646" i="106"/>
  <c r="D6646" i="106" s="1"/>
  <c r="B6863" i="106"/>
  <c r="D6863" i="106" s="1"/>
  <c r="B7748" i="106"/>
  <c r="D7748" i="106" s="1"/>
  <c r="C44" i="4"/>
  <c r="B3229" i="106" s="1"/>
  <c r="D3229" i="106" s="1"/>
  <c r="I47" i="4"/>
  <c r="B2105" i="106" s="1"/>
  <c r="D2105" i="106" s="1"/>
  <c r="B777" i="106"/>
  <c r="D777" i="106" s="1"/>
  <c r="B6150" i="106"/>
  <c r="D6150" i="106" s="1"/>
  <c r="H84" i="29"/>
  <c r="B2081" i="106" s="1"/>
  <c r="D2081" i="106" s="1"/>
  <c r="B2955" i="106"/>
  <c r="D2955" i="106" s="1"/>
  <c r="B2959" i="106"/>
  <c r="D2959" i="106" s="1"/>
  <c r="B5790" i="106"/>
  <c r="D5790" i="106" s="1"/>
  <c r="G211" i="5"/>
  <c r="B5803" i="106" s="1"/>
  <c r="D5803" i="106" s="1"/>
  <c r="B7263" i="106"/>
  <c r="D7263" i="106" s="1"/>
  <c r="K17" i="29"/>
  <c r="B6871" i="106" s="1"/>
  <c r="D6871" i="106" s="1"/>
  <c r="B6621" i="106"/>
  <c r="D6621" i="106" s="1"/>
  <c r="K259" i="5"/>
  <c r="B6906" i="106"/>
  <c r="D6906" i="106" s="1"/>
  <c r="B1257" i="106"/>
  <c r="D1257" i="106" s="1"/>
  <c r="B6818" i="106"/>
  <c r="D6818" i="106" s="1"/>
  <c r="B6669" i="106"/>
  <c r="D6669" i="106" s="1"/>
  <c r="B6716" i="106"/>
  <c r="D6716" i="106" s="1"/>
  <c r="B7745" i="106"/>
  <c r="D7745" i="106" s="1"/>
  <c r="K351" i="29"/>
  <c r="B7746" i="106" s="1"/>
  <c r="D7746" i="106" s="1"/>
  <c r="B6105" i="106"/>
  <c r="D6105" i="106" s="1"/>
  <c r="L264" i="29"/>
  <c r="B1049" i="106"/>
  <c r="D1049" i="106" s="1"/>
  <c r="K106" i="29"/>
  <c r="B1147" i="106" s="1"/>
  <c r="D1147" i="106" s="1"/>
  <c r="B6146" i="106"/>
  <c r="D6146" i="106" s="1"/>
  <c r="B3493" i="106"/>
  <c r="D3493" i="106" s="1"/>
  <c r="B6854" i="106"/>
  <c r="D6854" i="106" s="1"/>
  <c r="B7653" i="106"/>
  <c r="D7653" i="106" s="1"/>
  <c r="F26" i="34"/>
  <c r="B5577" i="106"/>
  <c r="D5577" i="106" s="1"/>
  <c r="B3634" i="106"/>
  <c r="D3634" i="106" s="1"/>
  <c r="B5589" i="106"/>
  <c r="D5589" i="106" s="1"/>
  <c r="F114" i="5"/>
  <c r="B7184" i="106"/>
  <c r="D7184" i="106" s="1"/>
  <c r="B3057" i="106"/>
  <c r="D3057" i="106" s="1"/>
  <c r="B6084" i="106"/>
  <c r="D6084" i="106" s="1"/>
  <c r="B6778" i="106"/>
  <c r="D6778" i="106" s="1"/>
  <c r="B7113" i="106"/>
  <c r="D7113" i="106" s="1"/>
  <c r="C47" i="29"/>
  <c r="B731" i="106" s="1"/>
  <c r="D731" i="106" s="1"/>
  <c r="K44" i="29"/>
  <c r="B728" i="106"/>
  <c r="D728" i="106" s="1"/>
  <c r="B7039" i="106"/>
  <c r="D7039" i="106" s="1"/>
  <c r="B5627" i="106"/>
  <c r="D5627" i="106" s="1"/>
  <c r="B7009" i="106"/>
  <c r="D7009" i="106" s="1"/>
  <c r="B3295" i="106"/>
  <c r="D3295" i="106" s="1"/>
  <c r="B4356" i="106"/>
  <c r="D4356" i="106" s="1"/>
  <c r="B4381" i="106"/>
  <c r="D4381" i="106" s="1"/>
  <c r="B3414" i="106"/>
  <c r="D3414" i="106" s="1"/>
  <c r="D13" i="3"/>
  <c r="B109" i="106" s="1"/>
  <c r="D109" i="106" s="1"/>
  <c r="D41" i="36"/>
  <c r="B7195" i="106"/>
  <c r="D7195" i="106" s="1"/>
  <c r="B923" i="106"/>
  <c r="D923" i="106" s="1"/>
  <c r="C76" i="4"/>
  <c r="B3231" i="106" s="1"/>
  <c r="D3231" i="106" s="1"/>
  <c r="B5022" i="106"/>
  <c r="D5022" i="106" s="1"/>
  <c r="B6290" i="106"/>
  <c r="D6290" i="106" s="1"/>
  <c r="D79" i="36"/>
  <c r="B1009" i="106"/>
  <c r="D1009" i="106" s="1"/>
  <c r="B6812" i="106"/>
  <c r="D6812" i="106" s="1"/>
  <c r="K144" i="29"/>
  <c r="B2811" i="106" s="1"/>
  <c r="D2811" i="106" s="1"/>
  <c r="B2808" i="106"/>
  <c r="D2808" i="106" s="1"/>
  <c r="F108" i="5"/>
  <c r="B5587" i="106" s="1"/>
  <c r="D5587" i="106" s="1"/>
  <c r="B5583" i="106"/>
  <c r="D5583" i="106" s="1"/>
  <c r="K86" i="29"/>
  <c r="B6984" i="106" s="1"/>
  <c r="D6984" i="106" s="1"/>
  <c r="B6983" i="106"/>
  <c r="D6983" i="106" s="1"/>
  <c r="B6107" i="106"/>
  <c r="D6107" i="106" s="1"/>
  <c r="B7131" i="106"/>
  <c r="D7131" i="106" s="1"/>
  <c r="K134" i="29"/>
  <c r="B2987" i="106" s="1"/>
  <c r="D2987" i="106" s="1"/>
  <c r="B4200" i="106"/>
  <c r="D4200" i="106" s="1"/>
  <c r="G65" i="29"/>
  <c r="B977" i="106" s="1"/>
  <c r="D977" i="106" s="1"/>
  <c r="B970" i="106"/>
  <c r="D970" i="106" s="1"/>
  <c r="F108" i="34"/>
  <c r="B4351" i="106"/>
  <c r="D4351" i="106" s="1"/>
  <c r="B5073" i="106"/>
  <c r="D5073" i="106" s="1"/>
  <c r="B6685" i="106"/>
  <c r="D6685" i="106" s="1"/>
  <c r="B6407" i="106"/>
  <c r="D6407" i="106" s="1"/>
  <c r="K254" i="29"/>
  <c r="B1490" i="106" s="1"/>
  <c r="D1490" i="106" s="1"/>
  <c r="B1426" i="106"/>
  <c r="D1426" i="106" s="1"/>
  <c r="E136" i="29"/>
  <c r="K133" i="29"/>
  <c r="B4199" i="106"/>
  <c r="D4199" i="106" s="1"/>
  <c r="B4949" i="106"/>
  <c r="D4949" i="106" s="1"/>
  <c r="B6310" i="106"/>
  <c r="D6310" i="106" s="1"/>
  <c r="K18" i="5"/>
  <c r="B5992" i="106" s="1"/>
  <c r="D5992" i="106" s="1"/>
  <c r="B5988" i="106"/>
  <c r="D5988" i="106" s="1"/>
  <c r="L57" i="29"/>
  <c r="B7249" i="106"/>
  <c r="D7249" i="106" s="1"/>
  <c r="I13" i="3"/>
  <c r="B2888" i="106" s="1"/>
  <c r="D2888" i="106" s="1"/>
  <c r="B2885" i="106"/>
  <c r="D2885" i="106" s="1"/>
  <c r="B1341" i="106"/>
  <c r="D1341" i="106" s="1"/>
  <c r="B5763" i="106"/>
  <c r="D5763" i="106" s="1"/>
  <c r="B2817" i="106"/>
  <c r="D2817" i="106" s="1"/>
  <c r="E76" i="4"/>
  <c r="B3276" i="106" s="1"/>
  <c r="D3276" i="106" s="1"/>
  <c r="B7682" i="106"/>
  <c r="D7682" i="106" s="1"/>
  <c r="B6141" i="106"/>
  <c r="D6141" i="106" s="1"/>
  <c r="B6938" i="106"/>
  <c r="D6938" i="106" s="1"/>
  <c r="B7097" i="106"/>
  <c r="D7097" i="106" s="1"/>
  <c r="K250" i="29"/>
  <c r="B7098" i="106" s="1"/>
  <c r="D7098" i="106" s="1"/>
  <c r="B7638" i="106"/>
  <c r="B7673" i="106"/>
  <c r="D7673" i="106" s="1"/>
  <c r="B6650" i="106"/>
  <c r="D6650" i="106" s="1"/>
  <c r="C10" i="131"/>
  <c r="B7275" i="106" s="1"/>
  <c r="D7275" i="106" s="1"/>
  <c r="F140" i="34"/>
  <c r="F123" i="34"/>
  <c r="B4329" i="106"/>
  <c r="D4329" i="106" s="1"/>
  <c r="B6388" i="106"/>
  <c r="D6388" i="106" s="1"/>
  <c r="F121" i="34"/>
  <c r="B7768" i="106"/>
  <c r="D7768" i="106" s="1"/>
  <c r="B173" i="106"/>
  <c r="D173" i="106" s="1"/>
  <c r="B5517" i="106"/>
  <c r="D5517" i="106" s="1"/>
  <c r="B6752" i="106"/>
  <c r="D6752" i="106" s="1"/>
  <c r="B5858" i="106"/>
  <c r="D5858" i="106" s="1"/>
  <c r="B6683" i="106"/>
  <c r="D6683" i="106" s="1"/>
  <c r="B3374" i="106"/>
  <c r="D3374" i="106" s="1"/>
  <c r="B5370" i="106"/>
  <c r="D5370" i="106" s="1"/>
  <c r="D140" i="5"/>
  <c r="B5383" i="106" s="1"/>
  <c r="D5383" i="106" s="1"/>
  <c r="B6250" i="106"/>
  <c r="D6250" i="106" s="1"/>
  <c r="H41" i="4"/>
  <c r="B6289" i="106" s="1"/>
  <c r="D6289" i="106" s="1"/>
  <c r="B5691" i="106"/>
  <c r="D5691" i="106" s="1"/>
  <c r="F224" i="5"/>
  <c r="B5703" i="106" s="1"/>
  <c r="D5703" i="106" s="1"/>
  <c r="B2799" i="106"/>
  <c r="D2799" i="106" s="1"/>
  <c r="B7669" i="106"/>
  <c r="D7669" i="106" s="1"/>
  <c r="B6361" i="106"/>
  <c r="D6361" i="106" s="1"/>
  <c r="B7671" i="106"/>
  <c r="D7671" i="106" s="1"/>
  <c r="B961" i="106"/>
  <c r="D961" i="106" s="1"/>
  <c r="B5695" i="106"/>
  <c r="D5695" i="106" s="1"/>
  <c r="B1617" i="106"/>
  <c r="D1617" i="106" s="1"/>
  <c r="B6911" i="106"/>
  <c r="D6911" i="106" s="1"/>
  <c r="B6298" i="106"/>
  <c r="D6298" i="106" s="1"/>
  <c r="B11" i="7"/>
  <c r="D11" i="7" s="1"/>
  <c r="B1768" i="106" s="1"/>
  <c r="D1768" i="106" s="1"/>
  <c r="J12" i="5"/>
  <c r="B6301" i="106" s="1"/>
  <c r="D6301" i="106" s="1"/>
  <c r="C23" i="131"/>
  <c r="B7288" i="106" s="1"/>
  <c r="B6745" i="106"/>
  <c r="D6745" i="106" s="1"/>
  <c r="L146" i="29"/>
  <c r="L148" i="29"/>
  <c r="B6241" i="106"/>
  <c r="D6241" i="106" s="1"/>
  <c r="B7028" i="106"/>
  <c r="D7028" i="106" s="1"/>
  <c r="K89" i="29"/>
  <c r="B6990" i="106" s="1"/>
  <c r="D6990" i="106" s="1"/>
  <c r="B6989" i="106"/>
  <c r="D6989" i="106" s="1"/>
  <c r="F146" i="34"/>
  <c r="C19" i="131"/>
  <c r="B7284" i="106" s="1"/>
  <c r="B6712" i="106"/>
  <c r="D6712" i="106" s="1"/>
  <c r="B3519" i="106"/>
  <c r="D3519" i="106" s="1"/>
  <c r="B4864" i="106"/>
  <c r="D4864" i="106" s="1"/>
  <c r="B6958" i="106"/>
  <c r="D6958" i="106" s="1"/>
  <c r="B6771" i="106"/>
  <c r="D6771" i="106" s="1"/>
  <c r="B6100" i="106"/>
  <c r="D6100" i="106" s="1"/>
  <c r="H47" i="29"/>
  <c r="B1021" i="106" s="1"/>
  <c r="D1021" i="106" s="1"/>
  <c r="B1018" i="106"/>
  <c r="D1018" i="106" s="1"/>
  <c r="B821" i="106"/>
  <c r="D821" i="106" s="1"/>
  <c r="E33" i="29"/>
  <c r="B836" i="106" s="1"/>
  <c r="D836" i="106" s="1"/>
  <c r="B7662" i="106"/>
  <c r="D7662" i="106" s="1"/>
  <c r="B7698" i="106"/>
  <c r="D7698" i="106" s="1"/>
  <c r="B3058" i="106"/>
  <c r="D3058" i="106" s="1"/>
  <c r="B6764" i="106"/>
  <c r="D6764" i="106" s="1"/>
  <c r="F136" i="34"/>
  <c r="B6622" i="106"/>
  <c r="D6622" i="106" s="1"/>
  <c r="C6" i="131"/>
  <c r="B7271" i="106" s="1"/>
  <c r="D7271" i="106" s="1"/>
  <c r="B835" i="106"/>
  <c r="D835" i="106" s="1"/>
  <c r="D12" i="159"/>
  <c r="B5123" i="106"/>
  <c r="D5123" i="106" s="1"/>
  <c r="B6095" i="106"/>
  <c r="D6095" i="106" s="1"/>
  <c r="B4074" i="106"/>
  <c r="D4074" i="106" s="1"/>
  <c r="K120" i="29"/>
  <c r="B4080" i="106" s="1"/>
  <c r="D4080" i="106" s="1"/>
  <c r="F90" i="34"/>
  <c r="B5573" i="106"/>
  <c r="D5573" i="106" s="1"/>
  <c r="B5230" i="106"/>
  <c r="D5230" i="106" s="1"/>
  <c r="F125" i="34"/>
  <c r="C184" i="5"/>
  <c r="B6244" i="106"/>
  <c r="D6244" i="106" s="1"/>
  <c r="B4877" i="106"/>
  <c r="D4877" i="106" s="1"/>
  <c r="B6728" i="106"/>
  <c r="D6728" i="106" s="1"/>
  <c r="B6129" i="106"/>
  <c r="D6129" i="106" s="1"/>
  <c r="G34" i="3"/>
  <c r="B188" i="106" s="1"/>
  <c r="D188" i="106" s="1"/>
  <c r="B6398" i="106"/>
  <c r="D6398" i="106" s="1"/>
  <c r="J178" i="5"/>
  <c r="B6400" i="106" s="1"/>
  <c r="D6400" i="106" s="1"/>
  <c r="B5301" i="106"/>
  <c r="D5301" i="106" s="1"/>
  <c r="C228" i="5"/>
  <c r="B5304" i="106" s="1"/>
  <c r="D5304" i="106" s="1"/>
  <c r="F323" i="29"/>
  <c r="B7202" i="106" s="1"/>
  <c r="D7202" i="106" s="1"/>
  <c r="B7121" i="106"/>
  <c r="D7121" i="106" s="1"/>
  <c r="D216" i="5"/>
  <c r="B4412" i="106" s="1"/>
  <c r="D4412" i="106" s="1"/>
  <c r="B5440" i="106"/>
  <c r="D5440" i="106" s="1"/>
  <c r="B5990" i="106"/>
  <c r="D5990" i="106" s="1"/>
  <c r="B6641" i="106"/>
  <c r="D6641" i="106" s="1"/>
  <c r="K53" i="4"/>
  <c r="B3703" i="106" s="1"/>
  <c r="D3703" i="106" s="1"/>
  <c r="B3699" i="106"/>
  <c r="D3699" i="106" s="1"/>
  <c r="B6785" i="106"/>
  <c r="D6785" i="106" s="1"/>
  <c r="C28" i="131"/>
  <c r="B7293" i="106" s="1"/>
  <c r="D47" i="36"/>
  <c r="J13" i="3"/>
  <c r="B6124" i="106" s="1"/>
  <c r="D6124" i="106" s="1"/>
  <c r="B6217" i="106"/>
  <c r="D6217" i="106" s="1"/>
  <c r="B6364" i="106"/>
  <c r="D6364" i="106" s="1"/>
  <c r="B5248" i="106"/>
  <c r="D5248" i="106" s="1"/>
  <c r="B807" i="106"/>
  <c r="D807" i="106" s="1"/>
  <c r="H296" i="29"/>
  <c r="B1549" i="106"/>
  <c r="D1549" i="106" s="1"/>
  <c r="K200" i="29"/>
  <c r="F64" i="34" s="1"/>
  <c r="B4210" i="106"/>
  <c r="D4210" i="106" s="1"/>
  <c r="B5278" i="106"/>
  <c r="D5278" i="106" s="1"/>
  <c r="F131" i="34"/>
  <c r="B4401" i="106"/>
  <c r="D4401" i="106" s="1"/>
  <c r="B6870" i="106"/>
  <c r="D6870" i="106" s="1"/>
  <c r="B4318" i="106"/>
  <c r="D4318" i="106" s="1"/>
  <c r="B6788" i="106"/>
  <c r="D6788" i="106" s="1"/>
  <c r="B1029" i="106"/>
  <c r="D1029" i="106" s="1"/>
  <c r="B6855" i="106"/>
  <c r="D6855" i="106" s="1"/>
  <c r="B7031" i="106"/>
  <c r="D7031" i="106" s="1"/>
  <c r="B5631" i="106"/>
  <c r="D5631" i="106" s="1"/>
  <c r="B1240" i="106"/>
  <c r="D1240" i="106" s="1"/>
  <c r="B979" i="106"/>
  <c r="D979" i="106" s="1"/>
  <c r="B7654" i="106"/>
  <c r="D7654" i="106" s="1"/>
  <c r="B1221" i="106"/>
  <c r="D1221" i="106" s="1"/>
  <c r="K124" i="29"/>
  <c r="B1276" i="106" s="1"/>
  <c r="D1276" i="106" s="1"/>
  <c r="D45" i="36"/>
  <c r="H13" i="3"/>
  <c r="B203" i="106" s="1"/>
  <c r="D203" i="106" s="1"/>
  <c r="B3425" i="106"/>
  <c r="D3425" i="106" s="1"/>
  <c r="B6946" i="106"/>
  <c r="D6946" i="106" s="1"/>
  <c r="B6979" i="106"/>
  <c r="D6979" i="106" s="1"/>
  <c r="K164" i="29"/>
  <c r="D75" i="36"/>
  <c r="B1315" i="106"/>
  <c r="D1315" i="106" s="1"/>
  <c r="B1014" i="106"/>
  <c r="D1014" i="106" s="1"/>
  <c r="C57" i="29"/>
  <c r="B737" i="106" s="1"/>
  <c r="D737" i="106" s="1"/>
  <c r="B735" i="106"/>
  <c r="D735" i="106" s="1"/>
  <c r="K55" i="29"/>
  <c r="I339" i="29"/>
  <c r="B7226" i="106"/>
  <c r="D7226" i="106" s="1"/>
  <c r="B6104" i="106"/>
  <c r="D6104" i="106" s="1"/>
  <c r="B2807" i="106"/>
  <c r="D2807" i="106" s="1"/>
  <c r="K143" i="29"/>
  <c r="B2810" i="106" s="1"/>
  <c r="D2810" i="106" s="1"/>
  <c r="B1038" i="106"/>
  <c r="D1038" i="106" s="1"/>
  <c r="G296" i="29"/>
  <c r="B1543" i="106"/>
  <c r="D1543" i="106" s="1"/>
  <c r="B4309" i="106"/>
  <c r="D4309" i="106" s="1"/>
  <c r="B5591" i="106"/>
  <c r="D5591" i="106" s="1"/>
  <c r="B6884" i="106"/>
  <c r="D6884" i="106" s="1"/>
  <c r="K24" i="29"/>
  <c r="K160" i="29"/>
  <c r="B2819" i="106" s="1"/>
  <c r="D2819" i="106" s="1"/>
  <c r="B2813" i="106"/>
  <c r="D2813" i="106" s="1"/>
  <c r="B4796" i="106"/>
  <c r="D4796" i="106" s="1"/>
  <c r="B7163" i="106"/>
  <c r="D7163" i="106" s="1"/>
  <c r="K317" i="29"/>
  <c r="B7171" i="106" s="1"/>
  <c r="D7171" i="106" s="1"/>
  <c r="B7701" i="106"/>
  <c r="D7701" i="106" s="1"/>
  <c r="B1360" i="106"/>
  <c r="D1360" i="106" s="1"/>
  <c r="B5617" i="106"/>
  <c r="D5617" i="106" s="1"/>
  <c r="B3230" i="106"/>
  <c r="D3230" i="106" s="1"/>
  <c r="B1546" i="106"/>
  <c r="D1546" i="106" s="1"/>
  <c r="B7085" i="106"/>
  <c r="D7085" i="106" s="1"/>
  <c r="K244" i="29"/>
  <c r="B7086" i="106" s="1"/>
  <c r="D7086" i="106" s="1"/>
  <c r="B7658" i="106"/>
  <c r="D7658" i="106" s="1"/>
  <c r="B4339" i="106"/>
  <c r="D4339" i="106" s="1"/>
  <c r="B3083" i="106"/>
  <c r="D3083" i="106" s="1"/>
  <c r="F133" i="34"/>
  <c r="B5280" i="106"/>
  <c r="D5280" i="106" s="1"/>
  <c r="B6827" i="106"/>
  <c r="D6827" i="106" s="1"/>
  <c r="B1418" i="106"/>
  <c r="D1418" i="106" s="1"/>
  <c r="K234" i="29"/>
  <c r="D237" i="29"/>
  <c r="B1421" i="106" s="1"/>
  <c r="D1421" i="106" s="1"/>
  <c r="B7147" i="106"/>
  <c r="D7147" i="106" s="1"/>
  <c r="B4346" i="106"/>
  <c r="D4346" i="106" s="1"/>
  <c r="B809" i="106"/>
  <c r="D809" i="106" s="1"/>
  <c r="J72" i="29"/>
  <c r="B6974" i="106" s="1"/>
  <c r="D6974" i="106" s="1"/>
  <c r="B6964" i="106"/>
  <c r="D6964" i="106" s="1"/>
  <c r="B6413" i="106"/>
  <c r="D6413" i="106" s="1"/>
  <c r="B814" i="106"/>
  <c r="D814" i="106" s="1"/>
  <c r="K75" i="29"/>
  <c r="B6329" i="106"/>
  <c r="D6329" i="106" s="1"/>
  <c r="L127" i="29"/>
  <c r="L129" i="29" s="1"/>
  <c r="B7134" i="106"/>
  <c r="D7134" i="106" s="1"/>
  <c r="L323" i="29"/>
  <c r="B88" i="106"/>
  <c r="D88" i="106" s="1"/>
  <c r="K348" i="29"/>
  <c r="B7239" i="106" s="1"/>
  <c r="D7239" i="106" s="1"/>
  <c r="B7238" i="106"/>
  <c r="D7238" i="106" s="1"/>
  <c r="K38" i="29"/>
  <c r="B1111" i="106" s="1"/>
  <c r="D1111" i="106" s="1"/>
  <c r="B723" i="106"/>
  <c r="D723" i="106" s="1"/>
  <c r="B6336" i="106"/>
  <c r="D6336" i="106" s="1"/>
  <c r="B2887" i="106"/>
  <c r="D2887" i="106" s="1"/>
  <c r="B6347" i="106"/>
  <c r="D6347" i="106" s="1"/>
  <c r="B7168" i="106"/>
  <c r="D7168" i="106" s="1"/>
  <c r="B3632" i="106"/>
  <c r="D3632" i="106" s="1"/>
  <c r="B7182" i="106"/>
  <c r="D7182" i="106" s="1"/>
  <c r="B6975" i="106"/>
  <c r="D6975" i="106" s="1"/>
  <c r="K266" i="29"/>
  <c r="B1501" i="106" s="1"/>
  <c r="D1501" i="106" s="1"/>
  <c r="B1437" i="106"/>
  <c r="D1437" i="106" s="1"/>
  <c r="D271" i="29"/>
  <c r="B1444" i="106" s="1"/>
  <c r="D1444" i="106" s="1"/>
  <c r="B6967" i="106"/>
  <c r="D6967" i="106" s="1"/>
  <c r="B202" i="106"/>
  <c r="D202" i="106" s="1"/>
  <c r="B5524" i="106"/>
  <c r="D5524" i="106" s="1"/>
  <c r="L162" i="29"/>
  <c r="L166" i="29" s="1"/>
  <c r="L168" i="29" s="1"/>
  <c r="B6337" i="106"/>
  <c r="D6337" i="106" s="1"/>
  <c r="K31" i="29"/>
  <c r="B6899" i="106" s="1"/>
  <c r="D6899" i="106" s="1"/>
  <c r="B6898" i="106"/>
  <c r="D6898" i="106" s="1"/>
  <c r="B6810" i="106"/>
  <c r="D6810" i="106" s="1"/>
  <c r="B1028" i="106"/>
  <c r="D1028" i="106" s="1"/>
  <c r="H65" i="29"/>
  <c r="B1035" i="106" s="1"/>
  <c r="D1035" i="106" s="1"/>
  <c r="B916" i="106"/>
  <c r="D916" i="106" s="1"/>
  <c r="B5089" i="106"/>
  <c r="D5089" i="106" s="1"/>
  <c r="C67" i="5"/>
  <c r="B5090" i="106" s="1"/>
  <c r="D5090" i="106" s="1"/>
  <c r="E303" i="29"/>
  <c r="B7114" i="106" s="1"/>
  <c r="D7114" i="106" s="1"/>
  <c r="B7105" i="106"/>
  <c r="D7105" i="106" s="1"/>
  <c r="K299" i="29"/>
  <c r="B7227" i="106"/>
  <c r="D7227" i="106" s="1"/>
  <c r="J339" i="29"/>
  <c r="C17" i="131"/>
  <c r="B7282" i="106" s="1"/>
  <c r="B6696" i="106"/>
  <c r="D6696" i="106" s="1"/>
  <c r="B6782" i="106"/>
  <c r="D6782" i="106" s="1"/>
  <c r="B912" i="106"/>
  <c r="D912" i="106" s="1"/>
  <c r="F65" i="29"/>
  <c r="B919" i="106" s="1"/>
  <c r="D919" i="106" s="1"/>
  <c r="B783" i="106"/>
  <c r="D783" i="106" s="1"/>
  <c r="B6816" i="106"/>
  <c r="D6816" i="106" s="1"/>
  <c r="B4313" i="106"/>
  <c r="D4313" i="106" s="1"/>
  <c r="F30" i="34"/>
  <c r="B5254" i="106"/>
  <c r="D5254" i="106" s="1"/>
  <c r="B5395" i="106"/>
  <c r="D5395" i="106" s="1"/>
  <c r="L198" i="29"/>
  <c r="L202" i="29" s="1"/>
  <c r="B6106" i="106"/>
  <c r="D6106" i="106" s="1"/>
  <c r="B6300" i="106"/>
  <c r="D6300" i="106" s="1"/>
  <c r="B6686" i="106"/>
  <c r="D6686" i="106" s="1"/>
  <c r="B6293" i="106"/>
  <c r="D6293" i="106" s="1"/>
  <c r="B4920" i="106"/>
  <c r="D4920" i="106" s="1"/>
  <c r="B6933" i="106"/>
  <c r="D6933" i="106" s="1"/>
  <c r="B6186" i="106"/>
  <c r="D6186" i="106" s="1"/>
  <c r="B5853" i="106"/>
  <c r="D5853" i="106" s="1"/>
  <c r="B5139" i="106"/>
  <c r="D5139" i="106" s="1"/>
  <c r="B913" i="106"/>
  <c r="D913" i="106" s="1"/>
  <c r="B3585" i="106"/>
  <c r="D3585" i="106" s="1"/>
  <c r="B6392" i="106"/>
  <c r="D6392" i="106" s="1"/>
  <c r="L178" i="29"/>
  <c r="B964" i="106"/>
  <c r="D964" i="106" s="1"/>
  <c r="G53" i="29"/>
  <c r="B966" i="106" s="1"/>
  <c r="D966" i="106" s="1"/>
  <c r="K122" i="29"/>
  <c r="E26" i="108" s="1"/>
  <c r="C127" i="29"/>
  <c r="B1223" i="106" s="1"/>
  <c r="D1223" i="106" s="1"/>
  <c r="B1219" i="106"/>
  <c r="D1219" i="106" s="1"/>
  <c r="B7639" i="106"/>
  <c r="B6664" i="106"/>
  <c r="D6664" i="106" s="1"/>
  <c r="B3577" i="106"/>
  <c r="D3577" i="106" s="1"/>
  <c r="B6770" i="106"/>
  <c r="D6770" i="106" s="1"/>
  <c r="B1012" i="106"/>
  <c r="D1012" i="106" s="1"/>
  <c r="B4889" i="106"/>
  <c r="D4889" i="106" s="1"/>
  <c r="B6866" i="106"/>
  <c r="D6866" i="106" s="1"/>
  <c r="B3273" i="106"/>
  <c r="D3273" i="106" s="1"/>
  <c r="C27" i="131"/>
  <c r="B7292" i="106" s="1"/>
  <c r="B6777" i="106"/>
  <c r="D6777" i="106" s="1"/>
  <c r="F153" i="34"/>
  <c r="B5110" i="106"/>
  <c r="D5110" i="106" s="1"/>
  <c r="F98" i="34"/>
  <c r="C339" i="29"/>
  <c r="K337" i="29"/>
  <c r="B3668" i="106" s="1"/>
  <c r="D3668" i="106" s="1"/>
  <c r="B3617" i="106"/>
  <c r="D3617" i="106" s="1"/>
  <c r="B7032" i="106"/>
  <c r="D7032" i="106" s="1"/>
  <c r="B1431" i="106"/>
  <c r="D1431" i="106" s="1"/>
  <c r="K260" i="29"/>
  <c r="B1495" i="106" s="1"/>
  <c r="D1495" i="106" s="1"/>
  <c r="B5929" i="106"/>
  <c r="D5929" i="106" s="1"/>
  <c r="B5917" i="106"/>
  <c r="D5917" i="106" s="1"/>
  <c r="B6109" i="106"/>
  <c r="D6109" i="106" s="1"/>
  <c r="K338" i="29"/>
  <c r="B3669" i="106" s="1"/>
  <c r="D3669" i="106" s="1"/>
  <c r="B3618" i="106"/>
  <c r="D3618" i="106" s="1"/>
  <c r="B5317" i="106"/>
  <c r="D5317" i="106" s="1"/>
  <c r="F168" i="34"/>
  <c r="B6829" i="106"/>
  <c r="D6829" i="106" s="1"/>
  <c r="B5081" i="106"/>
  <c r="D5081" i="106" s="1"/>
  <c r="B1531" i="106"/>
  <c r="D1531" i="106" s="1"/>
  <c r="E296" i="29"/>
  <c r="B5075" i="106"/>
  <c r="D5075" i="106" s="1"/>
  <c r="F25" i="34"/>
  <c r="B5576" i="106"/>
  <c r="D5576" i="106" s="1"/>
  <c r="B6681" i="106"/>
  <c r="D6681" i="106" s="1"/>
  <c r="L53" i="29"/>
  <c r="B7164" i="106"/>
  <c r="D7164" i="106" s="1"/>
  <c r="B7255" i="106"/>
  <c r="D7255" i="106" s="1"/>
  <c r="B4355" i="106"/>
  <c r="D4355" i="106" s="1"/>
  <c r="B4330" i="106"/>
  <c r="D4330" i="106" s="1"/>
  <c r="B6689" i="106"/>
  <c r="D6689" i="106" s="1"/>
  <c r="B6929" i="106"/>
  <c r="D6929" i="106" s="1"/>
  <c r="C18" i="4"/>
  <c r="B4131" i="106" s="1"/>
  <c r="D4131" i="106" s="1"/>
  <c r="B4113" i="106"/>
  <c r="D4113" i="106" s="1"/>
  <c r="D84" i="36"/>
  <c r="C224" i="5"/>
  <c r="B5286" i="106" s="1"/>
  <c r="D5286" i="106" s="1"/>
  <c r="B5274" i="106"/>
  <c r="D5274" i="106" s="1"/>
  <c r="B6972" i="106"/>
  <c r="D6972" i="106" s="1"/>
  <c r="B7193" i="106"/>
  <c r="D7193" i="106" s="1"/>
  <c r="B4392" i="106"/>
  <c r="D4392" i="106" s="1"/>
  <c r="B6394" i="106"/>
  <c r="D6394" i="106" s="1"/>
  <c r="B7143" i="106"/>
  <c r="D7143" i="106" s="1"/>
  <c r="B4419" i="106"/>
  <c r="D4419" i="106" s="1"/>
  <c r="B6367" i="106"/>
  <c r="D6367" i="106" s="1"/>
  <c r="B16" i="7"/>
  <c r="B5723" i="106"/>
  <c r="D5723" i="106" s="1"/>
  <c r="B3655" i="106"/>
  <c r="D3655" i="106" s="1"/>
  <c r="B2908" i="106"/>
  <c r="D2908" i="106" s="1"/>
  <c r="B5086" i="106"/>
  <c r="D5086" i="106" s="1"/>
  <c r="B5993" i="106"/>
  <c r="D5993" i="106" s="1"/>
  <c r="K67" i="5"/>
  <c r="B5995" i="106" s="1"/>
  <c r="D5995" i="106" s="1"/>
  <c r="B903" i="106"/>
  <c r="D903" i="106" s="1"/>
  <c r="B5387" i="106"/>
  <c r="D5387" i="106" s="1"/>
  <c r="F29" i="34"/>
  <c r="B1262" i="106"/>
  <c r="D1262" i="106" s="1"/>
  <c r="B6734" i="106"/>
  <c r="D6734" i="106" s="1"/>
  <c r="B7030" i="106"/>
  <c r="D7030" i="106" s="1"/>
  <c r="B1335" i="106"/>
  <c r="D1335" i="106" s="1"/>
  <c r="K176" i="29"/>
  <c r="B1377" i="106" s="1"/>
  <c r="D1377" i="106" s="1"/>
  <c r="B1537" i="106"/>
  <c r="D1537" i="106" s="1"/>
  <c r="F296" i="29"/>
  <c r="B6799" i="106"/>
  <c r="D6799" i="106" s="1"/>
  <c r="B4811" i="106"/>
  <c r="D4811" i="106" s="1"/>
  <c r="B5439" i="106"/>
  <c r="D5439" i="106" s="1"/>
  <c r="B6950" i="106"/>
  <c r="D6950" i="106" s="1"/>
  <c r="I65" i="29"/>
  <c r="B6961" i="106" s="1"/>
  <c r="D6961" i="106" s="1"/>
  <c r="B6708" i="106"/>
  <c r="D6708" i="106" s="1"/>
  <c r="B780" i="106"/>
  <c r="D780" i="106" s="1"/>
  <c r="B5064" i="106"/>
  <c r="D5064" i="106" s="1"/>
  <c r="B17" i="7"/>
  <c r="B6338" i="106"/>
  <c r="D6338" i="106" s="1"/>
  <c r="B7750" i="106"/>
  <c r="D7750" i="106" s="1"/>
  <c r="B3531" i="106"/>
  <c r="D3531" i="106" s="1"/>
  <c r="I296" i="29"/>
  <c r="B7099" i="106"/>
  <c r="D7099" i="106" s="1"/>
  <c r="B6248" i="106"/>
  <c r="D6248" i="106" s="1"/>
  <c r="E40" i="4"/>
  <c r="B6288" i="106" s="1"/>
  <c r="D6288" i="106" s="1"/>
  <c r="L72" i="29"/>
  <c r="B3561" i="106"/>
  <c r="D3561" i="106" s="1"/>
  <c r="D339" i="29"/>
  <c r="B3624" i="106"/>
  <c r="D3624" i="106" s="1"/>
  <c r="B5998" i="106"/>
  <c r="D5998" i="106" s="1"/>
  <c r="B5231" i="106"/>
  <c r="D5231" i="106" s="1"/>
  <c r="B3551" i="106"/>
  <c r="D3551" i="106" s="1"/>
  <c r="B4886" i="106"/>
  <c r="D4886" i="106" s="1"/>
  <c r="B4230" i="106"/>
  <c r="D4230" i="106" s="1"/>
  <c r="B1528" i="106"/>
  <c r="D1528" i="106" s="1"/>
  <c r="B6342" i="106"/>
  <c r="D6342" i="106" s="1"/>
  <c r="B5352" i="106"/>
  <c r="D5352" i="106" s="1"/>
  <c r="K165" i="29"/>
  <c r="B1330" i="106" s="1"/>
  <c r="D1330" i="106" s="1"/>
  <c r="E166" i="29"/>
  <c r="B1308" i="106" s="1"/>
  <c r="D1308" i="106" s="1"/>
  <c r="B1307" i="106"/>
  <c r="D1307" i="106" s="1"/>
  <c r="B73" i="106"/>
  <c r="D73" i="106" s="1"/>
  <c r="B6234" i="106"/>
  <c r="D6234" i="106" s="1"/>
  <c r="B7687" i="106"/>
  <c r="D7687" i="106" s="1"/>
  <c r="B7766" i="106"/>
  <c r="D7766" i="106" s="1"/>
  <c r="B179" i="106"/>
  <c r="D179" i="106" s="1"/>
  <c r="I53" i="29"/>
  <c r="B6942" i="106" s="1"/>
  <c r="D6942" i="106" s="1"/>
  <c r="B6926" i="106"/>
  <c r="D6926" i="106" s="1"/>
  <c r="B896" i="106"/>
  <c r="D896" i="106" s="1"/>
  <c r="K187" i="29"/>
  <c r="B3012" i="106" s="1"/>
  <c r="D3012" i="106" s="1"/>
  <c r="B2994" i="106"/>
  <c r="D2994" i="106" s="1"/>
  <c r="B7035" i="106"/>
  <c r="D7035" i="106" s="1"/>
  <c r="B7769" i="106"/>
  <c r="D7769" i="106" s="1"/>
  <c r="K121" i="5"/>
  <c r="B6006" i="106" s="1"/>
  <c r="D6006" i="106" s="1"/>
  <c r="B6000" i="106"/>
  <c r="D6000" i="106" s="1"/>
  <c r="B324" i="106"/>
  <c r="D324" i="106" s="1"/>
  <c r="B3484" i="106"/>
  <c r="D3484" i="106" s="1"/>
  <c r="F33" i="29"/>
  <c r="B894" i="106" s="1"/>
  <c r="D894" i="106" s="1"/>
  <c r="B879" i="106"/>
  <c r="D879" i="106" s="1"/>
  <c r="B6635" i="106"/>
  <c r="D6635" i="106" s="1"/>
  <c r="B3321" i="106"/>
  <c r="D3321" i="106" s="1"/>
  <c r="B788" i="106"/>
  <c r="D788" i="106" s="1"/>
  <c r="B3082" i="106"/>
  <c r="D3082" i="106" s="1"/>
  <c r="B1019" i="106"/>
  <c r="D1019" i="106" s="1"/>
  <c r="B859" i="106"/>
  <c r="D859" i="106" s="1"/>
  <c r="K239" i="29"/>
  <c r="B1486" i="106" s="1"/>
  <c r="D1486" i="106" s="1"/>
  <c r="B1422" i="106"/>
  <c r="D1422" i="106" s="1"/>
  <c r="D251" i="29"/>
  <c r="B1424" i="106" s="1"/>
  <c r="D1424" i="106" s="1"/>
  <c r="B7665" i="106"/>
  <c r="D7665" i="106" s="1"/>
  <c r="B6784" i="106"/>
  <c r="D6784" i="106" s="1"/>
  <c r="B5074" i="106"/>
  <c r="D5074" i="106" s="1"/>
  <c r="B1020" i="106"/>
  <c r="D1020" i="106" s="1"/>
  <c r="B1008" i="106"/>
  <c r="D1008" i="106" s="1"/>
  <c r="K258" i="29"/>
  <c r="B1493" i="106" s="1"/>
  <c r="D1493" i="106" s="1"/>
  <c r="B1429" i="106"/>
  <c r="D1429" i="106" s="1"/>
  <c r="B6755" i="106"/>
  <c r="D6755" i="106" s="1"/>
  <c r="B6308" i="106"/>
  <c r="D6308" i="106" s="1"/>
  <c r="B6937" i="106"/>
  <c r="D6937" i="106" s="1"/>
  <c r="B199" i="106"/>
  <c r="D199" i="106" s="1"/>
  <c r="B7108" i="106"/>
  <c r="D7108" i="106" s="1"/>
  <c r="K300" i="29"/>
  <c r="B4099" i="106" s="1"/>
  <c r="D4099" i="106" s="1"/>
  <c r="B3085" i="106"/>
  <c r="D3085" i="106" s="1"/>
  <c r="B4865" i="106"/>
  <c r="D4865" i="106" s="1"/>
  <c r="B1251" i="106"/>
  <c r="D1251" i="106" s="1"/>
  <c r="G127" i="29"/>
  <c r="B1256" i="106" s="1"/>
  <c r="D1256" i="106" s="1"/>
  <c r="F169" i="34"/>
  <c r="B4418" i="106"/>
  <c r="D4418" i="106" s="1"/>
  <c r="B5346" i="106"/>
  <c r="D5346" i="106" s="1"/>
  <c r="B1220" i="106"/>
  <c r="D1220" i="106" s="1"/>
  <c r="K123" i="29"/>
  <c r="B1275" i="106" s="1"/>
  <c r="D1275" i="106" s="1"/>
  <c r="E67" i="5"/>
  <c r="B5521" i="106" s="1"/>
  <c r="D5521" i="106" s="1"/>
  <c r="B5519" i="106"/>
  <c r="D5519" i="106" s="1"/>
  <c r="B6890" i="106"/>
  <c r="D6890" i="106" s="1"/>
  <c r="K27" i="29"/>
  <c r="B6660" i="106"/>
  <c r="D6660" i="106" s="1"/>
  <c r="B4333" i="106"/>
  <c r="D4333" i="106" s="1"/>
  <c r="K52" i="29"/>
  <c r="B6940" i="106" s="1"/>
  <c r="D6940" i="106" s="1"/>
  <c r="B6932" i="106"/>
  <c r="D6932" i="106" s="1"/>
  <c r="H349" i="29"/>
  <c r="B3658" i="106" s="1"/>
  <c r="D3658" i="106" s="1"/>
  <c r="B3657" i="106"/>
  <c r="D3657" i="106" s="1"/>
  <c r="K347" i="29"/>
  <c r="B6758" i="106"/>
  <c r="D6758" i="106" s="1"/>
  <c r="B4201" i="106"/>
  <c r="D4201" i="106" s="1"/>
  <c r="K135" i="29"/>
  <c r="B2988" i="106" s="1"/>
  <c r="D2988" i="106" s="1"/>
  <c r="B5224" i="106"/>
  <c r="D5224" i="106" s="1"/>
  <c r="C178" i="5"/>
  <c r="B5225" i="106" s="1"/>
  <c r="D5225" i="106" s="1"/>
  <c r="B5375" i="106"/>
  <c r="D5375" i="106" s="1"/>
  <c r="H323" i="29"/>
  <c r="B7123" i="106"/>
  <c r="D7123" i="106" s="1"/>
  <c r="B5103" i="106"/>
  <c r="D5103" i="106" s="1"/>
  <c r="F95" i="34"/>
  <c r="C93" i="5"/>
  <c r="B5112" i="106" s="1"/>
  <c r="D5112" i="106" s="1"/>
  <c r="B973" i="106"/>
  <c r="D973" i="106" s="1"/>
  <c r="B6796" i="106"/>
  <c r="D6796" i="106" s="1"/>
  <c r="B6739" i="106"/>
  <c r="D6739" i="106" s="1"/>
  <c r="B6936" i="106"/>
  <c r="D6936" i="106" s="1"/>
  <c r="K211" i="29"/>
  <c r="B3391" i="106" s="1"/>
  <c r="D3391" i="106" s="1"/>
  <c r="B3388" i="106"/>
  <c r="D3388" i="106" s="1"/>
  <c r="B7677" i="106"/>
  <c r="D7677" i="106" s="1"/>
  <c r="B6231" i="106"/>
  <c r="D6231" i="106" s="1"/>
  <c r="B5523" i="106"/>
  <c r="D5523" i="106" s="1"/>
  <c r="H19" i="118"/>
  <c r="E37" i="4"/>
  <c r="B6285" i="106" s="1"/>
  <c r="D6285" i="106" s="1"/>
  <c r="B6240" i="106"/>
  <c r="D6240" i="106" s="1"/>
  <c r="H14" i="118"/>
  <c r="B5882" i="106"/>
  <c r="D5882" i="106" s="1"/>
  <c r="H108" i="5"/>
  <c r="B5886" i="106" s="1"/>
  <c r="D5886" i="106" s="1"/>
  <c r="L188" i="29"/>
  <c r="L190" i="29" s="1"/>
  <c r="L204" i="29" s="1"/>
  <c r="B6639" i="106"/>
  <c r="D6639" i="106" s="1"/>
  <c r="B1245" i="106"/>
  <c r="D1245" i="106" s="1"/>
  <c r="B7691" i="106"/>
  <c r="D7691" i="106" s="1"/>
  <c r="B7268" i="106"/>
  <c r="D7268" i="106" s="1"/>
  <c r="B837" i="106"/>
  <c r="D837" i="106" s="1"/>
  <c r="E42" i="29"/>
  <c r="B843" i="106" s="1"/>
  <c r="D843" i="106" s="1"/>
  <c r="B6670" i="106"/>
  <c r="D6670" i="106" s="1"/>
  <c r="B1236" i="106"/>
  <c r="D1236" i="106" s="1"/>
  <c r="B7260" i="106"/>
  <c r="D7260" i="106" s="1"/>
  <c r="B6332" i="106"/>
  <c r="D6332" i="106" s="1"/>
  <c r="B7191" i="106"/>
  <c r="D7191" i="106" s="1"/>
  <c r="B4365" i="106"/>
  <c r="D4365" i="106" s="1"/>
  <c r="H178" i="5"/>
  <c r="B4950" i="106" s="1"/>
  <c r="D4950" i="106" s="1"/>
  <c r="B4375" i="106"/>
  <c r="D4375" i="106" s="1"/>
  <c r="B5692" i="106"/>
  <c r="D5692" i="106" s="1"/>
  <c r="B6676" i="106"/>
  <c r="D6676" i="106" s="1"/>
  <c r="B5240" i="106"/>
  <c r="D5240" i="106" s="1"/>
  <c r="B7264" i="106"/>
  <c r="D7264" i="106" s="1"/>
  <c r="B800" i="106"/>
  <c r="D800" i="106" s="1"/>
  <c r="B1552" i="106"/>
  <c r="D1552" i="106" s="1"/>
  <c r="B1357" i="106"/>
  <c r="D1357" i="106" s="1"/>
  <c r="B738" i="106"/>
  <c r="D738" i="106" s="1"/>
  <c r="C65" i="29"/>
  <c r="B745" i="106" s="1"/>
  <c r="D745" i="106" s="1"/>
  <c r="K59" i="29"/>
  <c r="B3064" i="106"/>
  <c r="D3064" i="106" s="1"/>
  <c r="K213" i="29"/>
  <c r="B3065" i="106" s="1"/>
  <c r="D3065" i="106" s="1"/>
  <c r="K125" i="29"/>
  <c r="B3488" i="106" s="1"/>
  <c r="D3488" i="106" s="1"/>
  <c r="B3482" i="106"/>
  <c r="D3482" i="106" s="1"/>
  <c r="B6878" i="106"/>
  <c r="D6878" i="106" s="1"/>
  <c r="K21" i="29"/>
  <c r="B848" i="106"/>
  <c r="D848" i="106" s="1"/>
  <c r="E53" i="29"/>
  <c r="B850" i="106" s="1"/>
  <c r="D850" i="106" s="1"/>
  <c r="B1525" i="106"/>
  <c r="D1525" i="106" s="1"/>
  <c r="D296" i="29"/>
  <c r="D305" i="29" s="1"/>
  <c r="B1530" i="106" s="1"/>
  <c r="D1530" i="106" s="1"/>
  <c r="B108" i="106"/>
  <c r="D108" i="106" s="1"/>
  <c r="B5722" i="106"/>
  <c r="D5722" i="106" s="1"/>
  <c r="B4420" i="106"/>
  <c r="D4420" i="106" s="1"/>
  <c r="J65" i="29"/>
  <c r="B6962" i="106" s="1"/>
  <c r="D6962" i="106" s="1"/>
  <c r="B6951" i="106"/>
  <c r="D6951" i="106" s="1"/>
  <c r="G57" i="29"/>
  <c r="B969" i="106" s="1"/>
  <c r="D969" i="106" s="1"/>
  <c r="B967" i="106"/>
  <c r="D967" i="106" s="1"/>
  <c r="B1002" i="106"/>
  <c r="D1002" i="106" s="1"/>
  <c r="B6702" i="106"/>
  <c r="D6702" i="106" s="1"/>
  <c r="B6875" i="106"/>
  <c r="D6875" i="106" s="1"/>
  <c r="B909" i="106"/>
  <c r="D909" i="106" s="1"/>
  <c r="F57" i="29"/>
  <c r="B911" i="106" s="1"/>
  <c r="D911" i="106" s="1"/>
  <c r="D211" i="5"/>
  <c r="B5444" i="106" s="1"/>
  <c r="D5444" i="106" s="1"/>
  <c r="B5431" i="106"/>
  <c r="D5431" i="106" s="1"/>
  <c r="B5239" i="106"/>
  <c r="D5239" i="106" s="1"/>
  <c r="B6744" i="106"/>
  <c r="D6744" i="106" s="1"/>
  <c r="B1687" i="106"/>
  <c r="D1687" i="106" s="1"/>
  <c r="B7044" i="106"/>
  <c r="D7044" i="106" s="1"/>
  <c r="B145" i="106"/>
  <c r="D145" i="106" s="1"/>
  <c r="B3080" i="106"/>
  <c r="D3080" i="106" s="1"/>
  <c r="B1350" i="106"/>
  <c r="D1350" i="106" s="1"/>
  <c r="B5085" i="106"/>
  <c r="D5085" i="106" s="1"/>
  <c r="G201" i="5"/>
  <c r="B6409" i="106" s="1"/>
  <c r="D6409" i="106" s="1"/>
  <c r="B6402" i="106"/>
  <c r="D6402" i="106" s="1"/>
  <c r="B1037" i="106"/>
  <c r="D1037" i="106" s="1"/>
  <c r="B1631" i="106"/>
  <c r="D1631" i="106" s="1"/>
  <c r="B3275" i="106"/>
  <c r="D3275" i="106" s="1"/>
  <c r="G47" i="29"/>
  <c r="B963" i="106" s="1"/>
  <c r="D963" i="106" s="1"/>
  <c r="B960" i="106"/>
  <c r="D960" i="106" s="1"/>
  <c r="B7149" i="106"/>
  <c r="D7149" i="106" s="1"/>
  <c r="B500" i="106"/>
  <c r="D500" i="106" s="1"/>
  <c r="B6256" i="106"/>
  <c r="D6256" i="106" s="1"/>
  <c r="B6114" i="106"/>
  <c r="D6114" i="106" s="1"/>
  <c r="D12" i="5"/>
  <c r="B5334" i="106" s="1"/>
  <c r="D5334" i="106" s="1"/>
  <c r="B5328" i="106"/>
  <c r="D5328" i="106" s="1"/>
  <c r="B5" i="7"/>
  <c r="B7151" i="106"/>
  <c r="D7151" i="106" s="1"/>
  <c r="K197" i="29"/>
  <c r="B1385" i="106" s="1"/>
  <c r="D1385" i="106" s="1"/>
  <c r="B1373" i="106"/>
  <c r="D1373" i="106" s="1"/>
  <c r="B5331" i="106"/>
  <c r="D5331" i="106" s="1"/>
  <c r="B834" i="106"/>
  <c r="D834" i="106" s="1"/>
  <c r="B6387" i="106"/>
  <c r="D6387" i="106" s="1"/>
  <c r="B6868" i="106"/>
  <c r="D6868" i="106" s="1"/>
  <c r="F152" i="34"/>
  <c r="C26" i="131"/>
  <c r="B7291" i="106" s="1"/>
  <c r="B6769" i="106"/>
  <c r="D6769" i="106" s="1"/>
  <c r="B6619" i="106"/>
  <c r="D6619" i="106" s="1"/>
  <c r="H259" i="5"/>
  <c r="B5199" i="106"/>
  <c r="D5199" i="106" s="1"/>
  <c r="F114" i="34"/>
  <c r="B3581" i="106"/>
  <c r="D3581" i="106" s="1"/>
  <c r="B6640" i="106"/>
  <c r="D6640" i="106" s="1"/>
  <c r="B7139" i="106"/>
  <c r="D7139" i="106" s="1"/>
  <c r="B7006" i="106"/>
  <c r="D7006" i="106" s="1"/>
  <c r="K98" i="29"/>
  <c r="B7007" i="106" s="1"/>
  <c r="D7007" i="106" s="1"/>
  <c r="B7254" i="106"/>
  <c r="D7254" i="106" s="1"/>
  <c r="B6759" i="106"/>
  <c r="D6759" i="106" s="1"/>
  <c r="B5664" i="106"/>
  <c r="D5664" i="106" s="1"/>
  <c r="F211" i="5"/>
  <c r="B5677" i="106" s="1"/>
  <c r="D5677" i="106" s="1"/>
  <c r="B6996" i="106"/>
  <c r="D6996" i="106" s="1"/>
  <c r="H100" i="29"/>
  <c r="B7012" i="106" s="1"/>
  <c r="D7012" i="106" s="1"/>
  <c r="K93" i="29"/>
  <c r="B6997" i="106" s="1"/>
  <c r="D6997" i="106" s="1"/>
  <c r="B7118" i="106"/>
  <c r="D7118" i="106" s="1"/>
  <c r="C323" i="29"/>
  <c r="K312" i="29"/>
  <c r="B7126" i="106" s="1"/>
  <c r="D7126" i="106" s="1"/>
  <c r="K214" i="29"/>
  <c r="B7077" i="106"/>
  <c r="D7077" i="106" s="1"/>
  <c r="B6110" i="106"/>
  <c r="D6110" i="106" s="1"/>
  <c r="B6736" i="106"/>
  <c r="D6736" i="106" s="1"/>
  <c r="F32" i="34"/>
  <c r="B5459" i="106"/>
  <c r="D5459" i="106" s="1"/>
  <c r="B5101" i="106"/>
  <c r="D5101" i="106" s="1"/>
  <c r="B7672" i="106"/>
  <c r="D7672" i="106" s="1"/>
  <c r="B6246" i="106"/>
  <c r="D6246" i="106" s="1"/>
  <c r="E39" i="4"/>
  <c r="B6287" i="106" s="1"/>
  <c r="D6287" i="106" s="1"/>
  <c r="B3376" i="106"/>
  <c r="D3376" i="106" s="1"/>
  <c r="B5310" i="106"/>
  <c r="D5310" i="106" s="1"/>
  <c r="B6628" i="106"/>
  <c r="D6628" i="106" s="1"/>
  <c r="B5609" i="106"/>
  <c r="D5609" i="106" s="1"/>
  <c r="F118" i="34"/>
  <c r="B5056" i="106"/>
  <c r="D5056" i="106" s="1"/>
  <c r="K262" i="29"/>
  <c r="B1497" i="106" s="1"/>
  <c r="D1497" i="106" s="1"/>
  <c r="B1433" i="106"/>
  <c r="D1433" i="106" s="1"/>
  <c r="I34" i="3"/>
  <c r="B2910" i="106" s="1"/>
  <c r="D2910" i="106" s="1"/>
  <c r="B6139" i="106"/>
  <c r="D6139" i="106" s="1"/>
  <c r="B5757" i="106"/>
  <c r="D5757" i="106" s="1"/>
  <c r="B6149" i="106"/>
  <c r="D6149" i="106" s="1"/>
  <c r="B7194" i="106"/>
  <c r="D7194" i="106" s="1"/>
  <c r="B6302" i="106"/>
  <c r="D6302" i="106" s="1"/>
  <c r="J18" i="5"/>
  <c r="B6306" i="106" s="1"/>
  <c r="D6306" i="106" s="1"/>
  <c r="B832" i="106"/>
  <c r="D832" i="106" s="1"/>
  <c r="K320" i="29"/>
  <c r="B7198" i="106" s="1"/>
  <c r="D7198" i="106" s="1"/>
  <c r="B7190" i="106"/>
  <c r="D7190" i="106" s="1"/>
  <c r="B6963" i="106"/>
  <c r="D6963" i="106" s="1"/>
  <c r="I72" i="29"/>
  <c r="B6973" i="106" s="1"/>
  <c r="D6973" i="106" s="1"/>
  <c r="C11" i="131"/>
  <c r="B7276" i="106" s="1"/>
  <c r="D7276" i="106" s="1"/>
  <c r="B6658" i="106"/>
  <c r="D6658" i="106" s="1"/>
  <c r="B7145" i="106"/>
  <c r="D7145" i="106" s="1"/>
  <c r="K315" i="29"/>
  <c r="B7153" i="106" s="1"/>
  <c r="D7153" i="106" s="1"/>
  <c r="B5594" i="106"/>
  <c r="D5594" i="106" s="1"/>
  <c r="F142" i="34"/>
  <c r="C12" i="131"/>
  <c r="B7277" i="106" s="1"/>
  <c r="D7277" i="106" s="1"/>
  <c r="B6666" i="106"/>
  <c r="D6666" i="106" s="1"/>
  <c r="B1412" i="106"/>
  <c r="D1412" i="106" s="1"/>
  <c r="K227" i="29"/>
  <c r="B1476" i="106" s="1"/>
  <c r="D1476" i="106" s="1"/>
  <c r="E259" i="5"/>
  <c r="E273" i="5" s="1"/>
  <c r="B6616" i="106"/>
  <c r="D6616" i="106" s="1"/>
  <c r="G144" i="5"/>
  <c r="B5756" i="106" s="1"/>
  <c r="D5756" i="106" s="1"/>
  <c r="B5754" i="106"/>
  <c r="D5754" i="106" s="1"/>
  <c r="B2829" i="106"/>
  <c r="D2829" i="106" s="1"/>
  <c r="K145" i="29"/>
  <c r="B1285" i="106" s="1"/>
  <c r="D1285" i="106" s="1"/>
  <c r="B1270" i="106"/>
  <c r="D1270" i="106" s="1"/>
  <c r="B6404" i="106"/>
  <c r="D6404" i="106" s="1"/>
  <c r="B1244" i="106"/>
  <c r="D1244" i="106" s="1"/>
  <c r="B5797" i="106"/>
  <c r="D5797" i="106" s="1"/>
  <c r="B4227" i="106"/>
  <c r="D4227" i="106" s="1"/>
  <c r="K69" i="29"/>
  <c r="B748" i="106"/>
  <c r="D748" i="106" s="1"/>
  <c r="B6781" i="106"/>
  <c r="D6781" i="106" s="1"/>
  <c r="B6939" i="106"/>
  <c r="D6939" i="106" s="1"/>
  <c r="B3257" i="106"/>
  <c r="D3257" i="106" s="1"/>
  <c r="B5520" i="106"/>
  <c r="D5520" i="106" s="1"/>
  <c r="B7240" i="106"/>
  <c r="D7240" i="106" s="1"/>
  <c r="K350" i="29"/>
  <c r="B7241" i="106" s="1"/>
  <c r="D7241" i="106" s="1"/>
  <c r="B6625" i="106"/>
  <c r="D6625" i="106" s="1"/>
  <c r="B6765" i="106"/>
  <c r="D6765" i="106" s="1"/>
  <c r="F24" i="34"/>
  <c r="B5574" i="106"/>
  <c r="D5574" i="106" s="1"/>
  <c r="F165" i="34"/>
  <c r="B4415" i="106"/>
  <c r="D4415" i="106" s="1"/>
  <c r="K193" i="29"/>
  <c r="B1383" i="106" s="1"/>
  <c r="D1383" i="106" s="1"/>
  <c r="B1371" i="106"/>
  <c r="D1371" i="106" s="1"/>
  <c r="H198" i="29"/>
  <c r="B6821" i="106"/>
  <c r="D6821" i="106" s="1"/>
  <c r="B7693" i="106"/>
  <c r="D7693" i="106" s="1"/>
  <c r="B6362" i="106"/>
  <c r="D6362" i="106" s="1"/>
  <c r="C33" i="29"/>
  <c r="B720" i="106" s="1"/>
  <c r="D720" i="106" s="1"/>
  <c r="B705" i="106"/>
  <c r="D705" i="106" s="1"/>
  <c r="K5" i="29"/>
  <c r="B1093" i="106" s="1"/>
  <c r="D1093" i="106" s="1"/>
  <c r="B6993" i="106"/>
  <c r="D6993" i="106" s="1"/>
  <c r="K91" i="29"/>
  <c r="B6994" i="106" s="1"/>
  <c r="D6994" i="106" s="1"/>
  <c r="B6390" i="106"/>
  <c r="D6390" i="106" s="1"/>
  <c r="B4360" i="106"/>
  <c r="D4360" i="106" s="1"/>
  <c r="F76" i="4"/>
  <c r="B3254" i="106" s="1"/>
  <c r="D3254" i="106" s="1"/>
  <c r="B5024" i="106"/>
  <c r="D5024" i="106" s="1"/>
  <c r="B5584" i="106"/>
  <c r="D5584" i="106" s="1"/>
  <c r="B6383" i="106"/>
  <c r="D6383" i="106" s="1"/>
  <c r="F191" i="5"/>
  <c r="B4397" i="106" s="1"/>
  <c r="D4397" i="106" s="1"/>
  <c r="B5659" i="106"/>
  <c r="D5659" i="106" s="1"/>
  <c r="B790" i="106"/>
  <c r="D790" i="106" s="1"/>
  <c r="D53" i="29"/>
  <c r="B792" i="106" s="1"/>
  <c r="D792" i="106" s="1"/>
  <c r="B6112" i="106"/>
  <c r="D6112" i="106" s="1"/>
  <c r="B6732" i="106"/>
  <c r="D6732" i="106" s="1"/>
  <c r="B6934" i="106"/>
  <c r="D6934" i="106" s="1"/>
  <c r="B4190" i="106"/>
  <c r="D4190" i="106" s="1"/>
  <c r="B7060" i="106"/>
  <c r="D7060" i="106" s="1"/>
  <c r="B5153" i="106"/>
  <c r="D5153" i="106" s="1"/>
  <c r="B5740" i="106"/>
  <c r="D5740" i="106" s="1"/>
  <c r="B6693" i="106"/>
  <c r="D6693" i="106" s="1"/>
  <c r="B6359" i="106"/>
  <c r="D6359" i="106" s="1"/>
  <c r="F113" i="34"/>
  <c r="B5194" i="106"/>
  <c r="D5194" i="106" s="1"/>
  <c r="B6954" i="106"/>
  <c r="D6954" i="106" s="1"/>
  <c r="B4402" i="106"/>
  <c r="D4402" i="106" s="1"/>
  <c r="B5880" i="106"/>
  <c r="D5880" i="106" s="1"/>
  <c r="B6245" i="106"/>
  <c r="D6245" i="106" s="1"/>
  <c r="K82" i="29"/>
  <c r="B2977" i="106" s="1"/>
  <c r="D2977" i="106" s="1"/>
  <c r="B2953" i="106"/>
  <c r="D2953" i="106" s="1"/>
  <c r="B6930" i="106"/>
  <c r="D6930" i="106" s="1"/>
  <c r="B6714" i="106"/>
  <c r="D6714" i="106" s="1"/>
  <c r="L47" i="29"/>
  <c r="H18" i="5"/>
  <c r="B5878" i="106" s="1"/>
  <c r="D5878" i="106" s="1"/>
  <c r="B5874" i="106"/>
  <c r="D5874" i="106" s="1"/>
  <c r="B5426" i="106"/>
  <c r="D5426" i="106" s="1"/>
  <c r="D191" i="5"/>
  <c r="B2769" i="106"/>
  <c r="D2769" i="106" s="1"/>
  <c r="B6242" i="106"/>
  <c r="D6242" i="106" s="1"/>
  <c r="B743" i="106"/>
  <c r="D743" i="106" s="1"/>
  <c r="K64" i="29"/>
  <c r="B4117" i="106"/>
  <c r="D4117" i="106" s="1"/>
  <c r="G18" i="4"/>
  <c r="B4176" i="106" s="1"/>
  <c r="D4176" i="106" s="1"/>
  <c r="B4409" i="106"/>
  <c r="D4409" i="106" s="1"/>
  <c r="B6165" i="106"/>
  <c r="D6165" i="106" s="1"/>
  <c r="B954" i="106"/>
  <c r="D954" i="106" s="1"/>
  <c r="B5571" i="106"/>
  <c r="D5571" i="106" s="1"/>
  <c r="F23" i="34"/>
  <c r="B7146" i="106"/>
  <c r="D7146" i="106" s="1"/>
  <c r="B105" i="106"/>
  <c r="D105" i="106" s="1"/>
  <c r="G216" i="5"/>
  <c r="B4414" i="106" s="1"/>
  <c r="D4414" i="106" s="1"/>
  <c r="B5799" i="106"/>
  <c r="D5799" i="106" s="1"/>
  <c r="B3297" i="106"/>
  <c r="D3297" i="106" s="1"/>
  <c r="B5727" i="106"/>
  <c r="D5727" i="106" s="1"/>
  <c r="B1347" i="106"/>
  <c r="D1347" i="106" s="1"/>
  <c r="G108" i="5"/>
  <c r="B5737" i="106" s="1"/>
  <c r="D5737" i="106" s="1"/>
  <c r="B5734" i="106"/>
  <c r="D5734" i="106" s="1"/>
  <c r="B5785" i="106"/>
  <c r="D5785" i="106" s="1"/>
  <c r="G191" i="5"/>
  <c r="B6672" i="106"/>
  <c r="D6672" i="106" s="1"/>
  <c r="B1025" i="106"/>
  <c r="D1025" i="106" s="1"/>
  <c r="H57" i="29"/>
  <c r="B1027" i="106" s="1"/>
  <c r="D1027" i="106" s="1"/>
  <c r="B6740" i="106"/>
  <c r="D6740" i="106" s="1"/>
  <c r="L110" i="29"/>
  <c r="L112" i="29" s="1"/>
  <c r="B7232" i="106"/>
  <c r="D7232" i="106" s="1"/>
  <c r="B7192" i="106"/>
  <c r="D7192" i="106" s="1"/>
  <c r="B1039" i="106"/>
  <c r="D1039" i="106" s="1"/>
  <c r="B854" i="106"/>
  <c r="D854" i="106" s="1"/>
  <c r="E65" i="29"/>
  <c r="B861" i="106" s="1"/>
  <c r="D861" i="106" s="1"/>
  <c r="B6743" i="106"/>
  <c r="D6743" i="106" s="1"/>
  <c r="B4312" i="106"/>
  <c r="D4312" i="106" s="1"/>
  <c r="B6189" i="106"/>
  <c r="D6189" i="106" s="1"/>
  <c r="B7157" i="106"/>
  <c r="D7157" i="106" s="1"/>
  <c r="B6757" i="106"/>
  <c r="D6757" i="106" s="1"/>
  <c r="B206" i="106"/>
  <c r="D206" i="106" s="1"/>
  <c r="B4881" i="106"/>
  <c r="D4881" i="106" s="1"/>
  <c r="B7178" i="106"/>
  <c r="D7178" i="106" s="1"/>
  <c r="B6633" i="106"/>
  <c r="D6633" i="106" s="1"/>
  <c r="B849" i="106"/>
  <c r="D849" i="106" s="1"/>
  <c r="B4855" i="106"/>
  <c r="D4855" i="106" s="1"/>
  <c r="I172" i="5"/>
  <c r="B6372" i="106"/>
  <c r="D6372" i="106" s="1"/>
  <c r="B5985" i="106"/>
  <c r="D5985" i="106" s="1"/>
  <c r="B12" i="7"/>
  <c r="K12" i="5"/>
  <c r="B5987" i="106" s="1"/>
  <c r="D5987" i="106" s="1"/>
  <c r="B6767" i="106"/>
  <c r="D6767" i="106" s="1"/>
  <c r="B4417" i="106"/>
  <c r="D4417" i="106" s="1"/>
  <c r="B3417" i="106"/>
  <c r="D3417" i="106" s="1"/>
  <c r="D42" i="36"/>
  <c r="E13" i="3"/>
  <c r="B131" i="106" s="1"/>
  <c r="D131" i="106" s="1"/>
  <c r="B6754" i="106"/>
  <c r="D6754" i="106" s="1"/>
  <c r="B1316" i="106"/>
  <c r="D1316" i="106" s="1"/>
  <c r="B6317" i="106"/>
  <c r="D6317" i="106" s="1"/>
  <c r="B6795" i="106"/>
  <c r="D6795" i="106" s="1"/>
  <c r="B6729" i="106"/>
  <c r="D6729" i="106" s="1"/>
  <c r="F148" i="34"/>
  <c r="C21" i="131"/>
  <c r="B7286" i="106" s="1"/>
  <c r="B6403" i="106"/>
  <c r="D6403" i="106" s="1"/>
  <c r="L33" i="29"/>
  <c r="B1265" i="106"/>
  <c r="D1265" i="106" s="1"/>
  <c r="B6086" i="106"/>
  <c r="D6086" i="106" s="1"/>
  <c r="B4802" i="106"/>
  <c r="D4802" i="106" s="1"/>
  <c r="B7040" i="106"/>
  <c r="D7040" i="106" s="1"/>
  <c r="B6161" i="106"/>
  <c r="D6161" i="106" s="1"/>
  <c r="B6405" i="106"/>
  <c r="D6405" i="106" s="1"/>
  <c r="K221" i="29"/>
  <c r="B1466" i="106" s="1"/>
  <c r="D1466" i="106" s="1"/>
  <c r="B1402" i="106"/>
  <c r="D1402" i="106" s="1"/>
  <c r="D78" i="36"/>
  <c r="B2757" i="106"/>
  <c r="D2757" i="106" s="1"/>
  <c r="B4874" i="106"/>
  <c r="D4874" i="106" s="1"/>
  <c r="B6251" i="106"/>
  <c r="D6251" i="106" s="1"/>
  <c r="B3582" i="106"/>
  <c r="D3582" i="106" s="1"/>
  <c r="B4075" i="106"/>
  <c r="D4075" i="106" s="1"/>
  <c r="D18" i="5"/>
  <c r="B5339" i="106" s="1"/>
  <c r="D5339" i="106" s="1"/>
  <c r="B5335" i="106"/>
  <c r="D5335" i="106" s="1"/>
  <c r="B5619" i="106"/>
  <c r="D5619" i="106" s="1"/>
  <c r="B7150" i="106"/>
  <c r="D7150" i="106" s="1"/>
  <c r="B5058" i="106"/>
  <c r="D5058" i="106" s="1"/>
  <c r="B5991" i="106"/>
  <c r="D5991" i="106" s="1"/>
  <c r="B13" i="7"/>
  <c r="D13" i="7" s="1"/>
  <c r="B3726" i="106" s="1"/>
  <c r="D3726" i="106" s="1"/>
  <c r="B5026" i="106"/>
  <c r="D5026" i="106" s="1"/>
  <c r="B725" i="106"/>
  <c r="D725" i="106" s="1"/>
  <c r="K40" i="29"/>
  <c r="B1113" i="106" s="1"/>
  <c r="D1113" i="106" s="1"/>
  <c r="B845" i="106"/>
  <c r="D845" i="106" s="1"/>
  <c r="B104" i="106"/>
  <c r="D104" i="106" s="1"/>
  <c r="B5438" i="106"/>
  <c r="D5438" i="106" s="1"/>
  <c r="B3055" i="106"/>
  <c r="D3055" i="106" s="1"/>
  <c r="K10" i="29"/>
  <c r="B3062" i="106" s="1"/>
  <c r="D3062" i="106" s="1"/>
  <c r="B5350" i="106"/>
  <c r="D5350" i="106" s="1"/>
  <c r="B2822" i="106"/>
  <c r="D2822" i="106" s="1"/>
  <c r="B156" i="106"/>
  <c r="D156" i="106" s="1"/>
  <c r="F184" i="5"/>
  <c r="B5658" i="106" s="1"/>
  <c r="D5658" i="106" s="1"/>
  <c r="B4804" i="106"/>
  <c r="D4804" i="106" s="1"/>
  <c r="B6632" i="106"/>
  <c r="D6632" i="106" s="1"/>
  <c r="B7728" i="106"/>
  <c r="D7728" i="106" s="1"/>
  <c r="B1409" i="106"/>
  <c r="D1409" i="106" s="1"/>
  <c r="K218" i="29"/>
  <c r="B7027" i="106"/>
  <c r="D7027" i="106" s="1"/>
  <c r="B5630" i="106"/>
  <c r="D5630" i="106" s="1"/>
  <c r="K326" i="29"/>
  <c r="B7208" i="106"/>
  <c r="D7208" i="106" s="1"/>
  <c r="H329" i="29"/>
  <c r="B7214" i="106" s="1"/>
  <c r="D7214" i="106" s="1"/>
  <c r="B7100" i="106"/>
  <c r="D7100" i="106" s="1"/>
  <c r="J296" i="29"/>
  <c r="B7681" i="106"/>
  <c r="D7681" i="106" s="1"/>
  <c r="B1430" i="106"/>
  <c r="D1430" i="106" s="1"/>
  <c r="K259" i="29"/>
  <c r="B1494" i="106" s="1"/>
  <c r="D1494" i="106" s="1"/>
  <c r="B6700" i="106"/>
  <c r="D6700" i="106" s="1"/>
  <c r="B6947" i="106"/>
  <c r="D6947" i="106" s="1"/>
  <c r="B6661" i="106"/>
  <c r="D6661" i="106" s="1"/>
  <c r="B880" i="106"/>
  <c r="D880" i="106" s="1"/>
  <c r="B3578" i="106"/>
  <c r="D3578" i="106" s="1"/>
  <c r="B7765" i="106"/>
  <c r="D7765" i="106" s="1"/>
  <c r="F162" i="34"/>
  <c r="B2843" i="106"/>
  <c r="D2843" i="106" s="1"/>
  <c r="K283" i="29"/>
  <c r="B2845" i="106" s="1"/>
  <c r="D2845" i="106" s="1"/>
  <c r="B6651" i="106"/>
  <c r="D6651" i="106" s="1"/>
  <c r="B8" i="7"/>
  <c r="B5721" i="106"/>
  <c r="D5721" i="106" s="1"/>
  <c r="G12" i="5"/>
  <c r="B4885" i="106"/>
  <c r="D4885" i="106" s="1"/>
  <c r="B3625" i="106"/>
  <c r="D3625" i="106" s="1"/>
  <c r="B892" i="106"/>
  <c r="D892" i="106" s="1"/>
  <c r="B4331" i="106"/>
  <c r="D4331" i="106" s="1"/>
  <c r="B6790" i="106"/>
  <c r="D6790" i="106" s="1"/>
  <c r="K90" i="29"/>
  <c r="B6992" i="106" s="1"/>
  <c r="D6992" i="106" s="1"/>
  <c r="B6991" i="106"/>
  <c r="D6991" i="106" s="1"/>
  <c r="B3548" i="106"/>
  <c r="D3548" i="106" s="1"/>
  <c r="B6391" i="106"/>
  <c r="D6391" i="106" s="1"/>
  <c r="H44" i="4"/>
  <c r="B3296" i="106" s="1"/>
  <c r="D3296" i="106" s="1"/>
  <c r="B7753" i="106"/>
  <c r="D7753" i="106" s="1"/>
  <c r="B6116" i="106"/>
  <c r="D6116" i="106" s="1"/>
  <c r="B5196" i="106"/>
  <c r="D5196" i="106" s="1"/>
  <c r="B6645" i="106"/>
  <c r="D6645" i="106" s="1"/>
  <c r="K277" i="29"/>
  <c r="B4166" i="106" s="1"/>
  <c r="D4166" i="106" s="1"/>
  <c r="B4165" i="106"/>
  <c r="D4165" i="106" s="1"/>
  <c r="B5997" i="106"/>
  <c r="D5997" i="106" s="1"/>
  <c r="B3562" i="106"/>
  <c r="D3562" i="106" s="1"/>
  <c r="B7142" i="106"/>
  <c r="D7142" i="106" s="1"/>
  <c r="B6176" i="106"/>
  <c r="D6176" i="106" s="1"/>
  <c r="B1372" i="106"/>
  <c r="D1372" i="106" s="1"/>
  <c r="K194" i="29"/>
  <c r="B1384" i="106" s="1"/>
  <c r="D1384" i="106" s="1"/>
  <c r="F42" i="29"/>
  <c r="B901" i="106" s="1"/>
  <c r="D901" i="106" s="1"/>
  <c r="B895" i="106"/>
  <c r="D895" i="106" s="1"/>
  <c r="F156" i="34"/>
  <c r="B6801" i="106"/>
  <c r="D6801" i="106" s="1"/>
  <c r="C30" i="131"/>
  <c r="B7295" i="106" s="1"/>
  <c r="B1237" i="106"/>
  <c r="D1237" i="106" s="1"/>
  <c r="C296" i="29"/>
  <c r="K294" i="29"/>
  <c r="B1519" i="106"/>
  <c r="D1519" i="106" s="1"/>
  <c r="B3259" i="106"/>
  <c r="D3259" i="106" s="1"/>
  <c r="G76" i="4"/>
  <c r="B3260" i="106" s="1"/>
  <c r="D3260" i="106" s="1"/>
  <c r="B7253" i="106"/>
  <c r="D7253" i="106" s="1"/>
  <c r="B7165" i="106"/>
  <c r="D7165" i="106" s="1"/>
  <c r="B4380" i="106"/>
  <c r="D4380" i="106" s="1"/>
  <c r="B3583" i="106"/>
  <c r="D3583" i="106" s="1"/>
  <c r="B5332" i="106"/>
  <c r="D5332" i="106" s="1"/>
  <c r="B7125" i="106"/>
  <c r="D7125" i="106" s="1"/>
  <c r="J323" i="29"/>
  <c r="B7206" i="106" s="1"/>
  <c r="D7206" i="106" s="1"/>
  <c r="B5069" i="106"/>
  <c r="D5069" i="106" s="1"/>
  <c r="B6296" i="106"/>
  <c r="D6296" i="106" s="1"/>
  <c r="B822" i="106"/>
  <c r="D822" i="106" s="1"/>
  <c r="K226" i="29"/>
  <c r="B1411" i="106"/>
  <c r="D1411" i="106" s="1"/>
  <c r="D232" i="29"/>
  <c r="B1417" i="106" s="1"/>
  <c r="D1417" i="106" s="1"/>
  <c r="F53" i="29"/>
  <c r="B908" i="106" s="1"/>
  <c r="D908" i="106" s="1"/>
  <c r="B906" i="106"/>
  <c r="D906" i="106" s="1"/>
  <c r="B7700" i="106"/>
  <c r="D7700" i="106" s="1"/>
  <c r="B6725" i="106"/>
  <c r="D6725" i="106" s="1"/>
  <c r="B736" i="106"/>
  <c r="D736" i="106" s="1"/>
  <c r="K56" i="29"/>
  <c r="B6675" i="106"/>
  <c r="D6675" i="106" s="1"/>
  <c r="C201" i="5"/>
  <c r="B6401" i="106"/>
  <c r="D6401" i="106" s="1"/>
  <c r="B4118" i="106"/>
  <c r="D4118" i="106" s="1"/>
  <c r="H18" i="4"/>
  <c r="B4134" i="106" s="1"/>
  <c r="D4134" i="106" s="1"/>
  <c r="B6981" i="106"/>
  <c r="D6981" i="106" s="1"/>
  <c r="K85" i="29"/>
  <c r="B6982" i="106" s="1"/>
  <c r="D6982" i="106" s="1"/>
  <c r="H92" i="29"/>
  <c r="B2958" i="106"/>
  <c r="D2958" i="106" s="1"/>
  <c r="B1015" i="106"/>
  <c r="D1015" i="106" s="1"/>
  <c r="B6188" i="106"/>
  <c r="D6188" i="106" s="1"/>
  <c r="B6749" i="106"/>
  <c r="D6749" i="106" s="1"/>
  <c r="K220" i="29"/>
  <c r="B7080" i="106" s="1"/>
  <c r="D7080" i="106" s="1"/>
  <c r="B7079" i="106"/>
  <c r="D7079" i="106" s="1"/>
  <c r="F178" i="5"/>
  <c r="B5655" i="106" s="1"/>
  <c r="D5655" i="106" s="1"/>
  <c r="B5654" i="106"/>
  <c r="D5654" i="106" s="1"/>
  <c r="B1031" i="106"/>
  <c r="D1031" i="106" s="1"/>
  <c r="K216" i="29"/>
  <c r="B1471" i="106" s="1"/>
  <c r="D1471" i="106" s="1"/>
  <c r="B1407" i="106"/>
  <c r="D1407" i="106" s="1"/>
  <c r="B5888" i="106"/>
  <c r="D5888" i="106" s="1"/>
  <c r="B1313" i="106"/>
  <c r="D1313" i="106" s="1"/>
  <c r="K161" i="29"/>
  <c r="B1327" i="106" s="1"/>
  <c r="D1327" i="106" s="1"/>
  <c r="B6844" i="106"/>
  <c r="D6844" i="106" s="1"/>
  <c r="I33" i="29"/>
  <c r="B6902" i="106" s="1"/>
  <c r="D6902" i="106" s="1"/>
  <c r="B6253" i="106"/>
  <c r="D6253" i="106" s="1"/>
  <c r="B5059" i="106"/>
  <c r="D5059" i="106" s="1"/>
  <c r="B5485" i="106"/>
  <c r="D5485" i="106" s="1"/>
  <c r="D228" i="5"/>
  <c r="B5488" i="106" s="1"/>
  <c r="D5488" i="106" s="1"/>
  <c r="B4344" i="106"/>
  <c r="D4344" i="106" s="1"/>
  <c r="F161" i="34"/>
  <c r="B7761" i="106"/>
  <c r="D7761" i="106" s="1"/>
  <c r="B6345" i="106"/>
  <c r="D6345" i="106" s="1"/>
  <c r="B6376" i="106"/>
  <c r="D6376" i="106" s="1"/>
  <c r="B965" i="106"/>
  <c r="D965" i="106" s="1"/>
  <c r="B4334" i="106"/>
  <c r="D4334" i="106" s="1"/>
  <c r="B6121" i="106"/>
  <c r="D6121" i="106" s="1"/>
  <c r="B6185" i="106"/>
  <c r="D6185" i="106" s="1"/>
  <c r="B7697" i="106"/>
  <c r="D7697" i="106" s="1"/>
  <c r="K322" i="29"/>
  <c r="B7705" i="106" s="1"/>
  <c r="D7705" i="106" s="1"/>
  <c r="B6083" i="106"/>
  <c r="D6083" i="106" s="1"/>
  <c r="B72" i="106"/>
  <c r="D72" i="106" s="1"/>
  <c r="B4342" i="106"/>
  <c r="D4342" i="106" s="1"/>
  <c r="B799" i="106"/>
  <c r="D799" i="106" s="1"/>
  <c r="B5083" i="106"/>
  <c r="D5083" i="106" s="1"/>
  <c r="B7062" i="106"/>
  <c r="D7062" i="106" s="1"/>
  <c r="B3549" i="106"/>
  <c r="D3549" i="106" s="1"/>
  <c r="K7" i="12"/>
  <c r="B7712" i="106" s="1"/>
  <c r="D7712" i="106" s="1"/>
  <c r="B6339" i="106"/>
  <c r="D6339" i="106" s="1"/>
  <c r="B7637" i="106"/>
  <c r="B6820" i="106"/>
  <c r="D6820" i="106" s="1"/>
  <c r="B6309" i="106"/>
  <c r="D6309" i="106" s="1"/>
  <c r="B6952" i="106"/>
  <c r="D6952" i="106" s="1"/>
  <c r="B1032" i="106"/>
  <c r="D1032" i="106" s="1"/>
  <c r="B7259" i="106"/>
  <c r="D7259" i="106" s="1"/>
  <c r="B6900" i="106"/>
  <c r="D6900" i="106" s="1"/>
  <c r="K32" i="29"/>
  <c r="B5338" i="106"/>
  <c r="D5338" i="106" s="1"/>
  <c r="B6344" i="106"/>
  <c r="D6344" i="106" s="1"/>
  <c r="B4407" i="106"/>
  <c r="D4407" i="106" s="1"/>
  <c r="K230" i="29"/>
  <c r="B1479" i="106" s="1"/>
  <c r="D1479" i="106" s="1"/>
  <c r="B1415" i="106"/>
  <c r="D1415" i="106" s="1"/>
  <c r="K178" i="5"/>
  <c r="B4951" i="106" s="1"/>
  <c r="D4951" i="106" s="1"/>
  <c r="B4368" i="106"/>
  <c r="D4368" i="106" s="1"/>
  <c r="B1041" i="106"/>
  <c r="D1041" i="106" s="1"/>
  <c r="B6138" i="106"/>
  <c r="D6138" i="106" s="1"/>
  <c r="B7680" i="106"/>
  <c r="D7680" i="106" s="1"/>
  <c r="B6800" i="106"/>
  <c r="D6800" i="106" s="1"/>
  <c r="B1645" i="106"/>
  <c r="D1645" i="106" s="1"/>
  <c r="B6970" i="106"/>
  <c r="D6970" i="106" s="1"/>
  <c r="B7246" i="106"/>
  <c r="D7246" i="106" s="1"/>
  <c r="B6713" i="106"/>
  <c r="D6713" i="106" s="1"/>
  <c r="B900" i="106"/>
  <c r="D900" i="106" s="1"/>
  <c r="B6624" i="106"/>
  <c r="D6624" i="106" s="1"/>
  <c r="B4376" i="106"/>
  <c r="D4376" i="106" s="1"/>
  <c r="K94" i="29"/>
  <c r="B6999" i="106" s="1"/>
  <c r="D6999" i="106" s="1"/>
  <c r="B6998" i="106"/>
  <c r="D6998" i="106" s="1"/>
  <c r="B6099" i="106"/>
  <c r="D6099" i="106" s="1"/>
  <c r="L344" i="29"/>
  <c r="B5152" i="106"/>
  <c r="D5152" i="106" s="1"/>
  <c r="K248" i="29"/>
  <c r="B7094" i="106" s="1"/>
  <c r="D7094" i="106" s="1"/>
  <c r="B7093" i="106"/>
  <c r="D7093" i="106" s="1"/>
  <c r="B6711" i="106"/>
  <c r="D6711" i="106" s="1"/>
  <c r="B4191" i="106"/>
  <c r="D4191" i="106" s="1"/>
  <c r="B2952" i="106"/>
  <c r="D2952" i="106" s="1"/>
  <c r="K81" i="29"/>
  <c r="B2976" i="106" s="1"/>
  <c r="D2976" i="106" s="1"/>
  <c r="B3533" i="106"/>
  <c r="D3533" i="106" s="1"/>
  <c r="B2947" i="106"/>
  <c r="D2947" i="106" s="1"/>
  <c r="K101" i="29"/>
  <c r="B7015" i="106" s="1"/>
  <c r="D7015" i="106" s="1"/>
  <c r="B3530" i="106"/>
  <c r="D3530" i="106" s="1"/>
  <c r="B6721" i="106"/>
  <c r="D6721" i="106" s="1"/>
  <c r="B793" i="106"/>
  <c r="D793" i="106" s="1"/>
  <c r="D57" i="29"/>
  <c r="B795" i="106" s="1"/>
  <c r="D795" i="106" s="1"/>
  <c r="F44" i="4"/>
  <c r="B3252" i="106" s="1"/>
  <c r="D3252" i="106" s="1"/>
  <c r="B7751" i="106"/>
  <c r="D7751" i="106" s="1"/>
  <c r="B4945" i="106"/>
  <c r="D4945" i="106" s="1"/>
  <c r="B6824" i="106"/>
  <c r="D6824" i="106" s="1"/>
  <c r="B6175" i="106"/>
  <c r="D6175" i="106" s="1"/>
  <c r="B6822" i="106"/>
  <c r="D6822" i="106" s="1"/>
  <c r="B6393" i="106"/>
  <c r="D6393" i="106" s="1"/>
  <c r="B6638" i="106"/>
  <c r="D6638" i="106" s="1"/>
  <c r="B6657" i="106"/>
  <c r="D6657" i="106" s="1"/>
  <c r="B4882" i="106"/>
  <c r="D4882" i="106" s="1"/>
  <c r="B198" i="106"/>
  <c r="D198" i="106" s="1"/>
  <c r="B6249" i="106"/>
  <c r="D6249" i="106" s="1"/>
  <c r="B7699" i="106"/>
  <c r="D7699" i="106" s="1"/>
  <c r="B6680" i="106"/>
  <c r="D6680" i="106" s="1"/>
  <c r="B6133" i="106"/>
  <c r="D6133" i="106" s="1"/>
  <c r="B922" i="106"/>
  <c r="D922" i="106" s="1"/>
  <c r="K16" i="29"/>
  <c r="B1094" i="106" s="1"/>
  <c r="D1094" i="106" s="1"/>
  <c r="B706" i="106"/>
  <c r="D706" i="106" s="1"/>
  <c r="B6688" i="106"/>
  <c r="D6688" i="106" s="1"/>
  <c r="B6148" i="106"/>
  <c r="D6148" i="106" s="1"/>
  <c r="B1252" i="106"/>
  <c r="D1252" i="106" s="1"/>
  <c r="B4378" i="106"/>
  <c r="D4378" i="106" s="1"/>
  <c r="B950" i="106"/>
  <c r="D950" i="106" s="1"/>
  <c r="B6699" i="106"/>
  <c r="D6699" i="106" s="1"/>
  <c r="F22" i="34"/>
  <c r="B6313" i="106"/>
  <c r="D6313" i="106" s="1"/>
  <c r="F143" i="34"/>
  <c r="C13" i="131"/>
  <c r="B7278" i="106" s="1"/>
  <c r="D7278" i="106" s="1"/>
  <c r="B6674" i="106"/>
  <c r="D6674" i="106" s="1"/>
  <c r="B805" i="106"/>
  <c r="D805" i="106" s="1"/>
  <c r="F84" i="34"/>
  <c r="B5565" i="106"/>
  <c r="D5565" i="106" s="1"/>
  <c r="K26" i="29"/>
  <c r="B6888" i="106"/>
  <c r="D6888" i="106" s="1"/>
  <c r="B3079" i="106"/>
  <c r="D3079" i="106" s="1"/>
  <c r="B6823" i="106"/>
  <c r="D6823" i="106" s="1"/>
  <c r="B4314" i="106"/>
  <c r="D4314" i="106" s="1"/>
  <c r="B5111" i="106"/>
  <c r="D5111" i="106" s="1"/>
  <c r="F99" i="34"/>
  <c r="K215" i="29"/>
  <c r="B1406" i="106"/>
  <c r="D1406" i="106" s="1"/>
  <c r="B6115" i="106"/>
  <c r="D6115" i="106" s="1"/>
  <c r="B4337" i="106"/>
  <c r="D4337" i="106" s="1"/>
  <c r="D323" i="29"/>
  <c r="B7119" i="106"/>
  <c r="D7119" i="106" s="1"/>
  <c r="B763" i="106"/>
  <c r="D763" i="106" s="1"/>
  <c r="D33" i="29"/>
  <c r="B778" i="106" s="1"/>
  <c r="D778" i="106" s="1"/>
  <c r="B1445" i="106"/>
  <c r="D1445" i="106" s="1"/>
  <c r="K272" i="29"/>
  <c r="B1509" i="106" s="1"/>
  <c r="D1509" i="106" s="1"/>
  <c r="B7057" i="106"/>
  <c r="D7057" i="106" s="1"/>
  <c r="I178" i="29"/>
  <c r="B7063" i="106" s="1"/>
  <c r="D7063" i="106" s="1"/>
  <c r="B117" i="106"/>
  <c r="D117" i="106" s="1"/>
  <c r="B2794" i="106"/>
  <c r="D2794" i="106" s="1"/>
  <c r="B7664" i="106"/>
  <c r="D7664" i="106" s="1"/>
  <c r="K295" i="29"/>
  <c r="B1558" i="106" s="1"/>
  <c r="D1558" i="106" s="1"/>
  <c r="B1522" i="106"/>
  <c r="D1522" i="106" s="1"/>
  <c r="B5072" i="106"/>
  <c r="D5072" i="106" s="1"/>
  <c r="C40" i="5"/>
  <c r="B5087" i="106" s="1"/>
  <c r="D5087" i="106" s="1"/>
  <c r="F102" i="34"/>
  <c r="B4761" i="106"/>
  <c r="D4761" i="106" s="1"/>
  <c r="B5755" i="106"/>
  <c r="D5755" i="106" s="1"/>
  <c r="B1030" i="106"/>
  <c r="D1030" i="106" s="1"/>
  <c r="E172" i="5"/>
  <c r="B5537" i="106" s="1"/>
  <c r="D5537" i="106" s="1"/>
  <c r="B6368" i="106"/>
  <c r="D6368" i="106" s="1"/>
  <c r="B6656" i="106"/>
  <c r="D6656" i="106" s="1"/>
  <c r="B4078" i="106"/>
  <c r="D4078" i="106" s="1"/>
  <c r="B184" i="106"/>
  <c r="D184" i="106" s="1"/>
  <c r="B6154" i="106"/>
  <c r="D6154" i="106" s="1"/>
  <c r="B5509" i="106"/>
  <c r="D5509" i="106" s="1"/>
  <c r="B6" i="7"/>
  <c r="E12" i="5"/>
  <c r="B1268" i="106"/>
  <c r="D1268" i="106" s="1"/>
  <c r="H146" i="29"/>
  <c r="K141" i="29"/>
  <c r="B1283" i="106" s="1"/>
  <c r="D1283" i="106" s="1"/>
  <c r="B3375" i="106"/>
  <c r="D3375" i="106" s="1"/>
  <c r="B7247" i="106"/>
  <c r="D7247" i="106" s="1"/>
  <c r="B5060" i="106"/>
  <c r="D5060" i="106" s="1"/>
  <c r="F119" i="34"/>
  <c r="B6786" i="106"/>
  <c r="D6786" i="106" s="1"/>
  <c r="B6307" i="106"/>
  <c r="D6307" i="106" s="1"/>
  <c r="B6333" i="106"/>
  <c r="D6333" i="106" s="1"/>
  <c r="B749" i="106"/>
  <c r="D749" i="106" s="1"/>
  <c r="K70" i="29"/>
  <c r="B5013" i="106"/>
  <c r="D5013" i="106" s="1"/>
  <c r="B4181" i="106"/>
  <c r="D4181" i="106" s="1"/>
  <c r="B7053" i="106"/>
  <c r="D7053" i="106" s="1"/>
  <c r="K154" i="29"/>
  <c r="B786" i="106"/>
  <c r="D786" i="106" s="1"/>
  <c r="D47" i="29"/>
  <c r="B789" i="106" s="1"/>
  <c r="D789" i="106" s="1"/>
  <c r="B2826" i="106"/>
  <c r="D2826" i="106" s="1"/>
  <c r="E72" i="29"/>
  <c r="B869" i="106" s="1"/>
  <c r="D869" i="106" s="1"/>
  <c r="B862" i="106"/>
  <c r="D862" i="106" s="1"/>
  <c r="B6190" i="106"/>
  <c r="D6190" i="106" s="1"/>
  <c r="B7014" i="106"/>
  <c r="D7014" i="106" s="1"/>
  <c r="B6726" i="106"/>
  <c r="D6726" i="106" s="1"/>
  <c r="B6615" i="106"/>
  <c r="D6615" i="106" s="1"/>
  <c r="D259" i="5"/>
  <c r="B6834" i="106" s="1"/>
  <c r="D6834" i="106" s="1"/>
  <c r="B5255" i="106"/>
  <c r="D5255" i="106" s="1"/>
  <c r="G228" i="5"/>
  <c r="B5847" i="106" s="1"/>
  <c r="D5847" i="106" s="1"/>
  <c r="B5844" i="106"/>
  <c r="D5844" i="106" s="1"/>
  <c r="B3645" i="106"/>
  <c r="D3645" i="106" s="1"/>
  <c r="G339" i="29"/>
  <c r="L339" i="29"/>
  <c r="L341" i="29" s="1"/>
  <c r="B2772" i="106"/>
  <c r="D2772" i="106" s="1"/>
  <c r="I44" i="4"/>
  <c r="B3317" i="106" s="1"/>
  <c r="D3317" i="106" s="1"/>
  <c r="B3236" i="106"/>
  <c r="D3236" i="106" s="1"/>
  <c r="B1438" i="106"/>
  <c r="D1438" i="106" s="1"/>
  <c r="K267" i="29"/>
  <c r="B1502" i="106" s="1"/>
  <c r="D1502" i="106" s="1"/>
  <c r="B3620" i="106"/>
  <c r="D3620" i="106" s="1"/>
  <c r="K340" i="29"/>
  <c r="B3671" i="106" s="1"/>
  <c r="D3671" i="106" s="1"/>
  <c r="B2766" i="106"/>
  <c r="D2766" i="106" s="1"/>
  <c r="B1228" i="106"/>
  <c r="D1228" i="106" s="1"/>
  <c r="B1243" i="106"/>
  <c r="D1243" i="106" s="1"/>
  <c r="F127" i="29"/>
  <c r="B1247" i="106" s="1"/>
  <c r="D1247" i="106" s="1"/>
  <c r="B653" i="106"/>
  <c r="D653" i="106" s="1"/>
  <c r="B7083" i="106"/>
  <c r="D7083" i="106" s="1"/>
  <c r="K243" i="29"/>
  <c r="B7084" i="106" s="1"/>
  <c r="D7084" i="106" s="1"/>
  <c r="B4393" i="106"/>
  <c r="D4393" i="106" s="1"/>
  <c r="B6987" i="106"/>
  <c r="D6987" i="106" s="1"/>
  <c r="K88" i="29"/>
  <c r="B6988" i="106" s="1"/>
  <c r="D6988" i="106" s="1"/>
  <c r="C7" i="131"/>
  <c r="B7272" i="106" s="1"/>
  <c r="D7272" i="106" s="1"/>
  <c r="F137" i="34"/>
  <c r="B6626" i="106"/>
  <c r="D6626" i="106" s="1"/>
  <c r="B6291" i="106"/>
  <c r="D6291" i="106" s="1"/>
  <c r="B6828" i="106"/>
  <c r="D6828" i="106" s="1"/>
  <c r="B6719" i="106"/>
  <c r="D6719" i="106" s="1"/>
  <c r="C14" i="131"/>
  <c r="B7279" i="106" s="1"/>
  <c r="D7279" i="106" s="1"/>
  <c r="F144" i="34"/>
  <c r="B6682" i="106"/>
  <c r="D6682" i="106" s="1"/>
  <c r="B119" i="106"/>
  <c r="D119" i="106" s="1"/>
  <c r="B6152" i="106"/>
  <c r="D6152" i="106" s="1"/>
  <c r="B6123" i="106"/>
  <c r="D6123" i="106" s="1"/>
  <c r="B208" i="106"/>
  <c r="D208" i="106" s="1"/>
  <c r="J127" i="29"/>
  <c r="B7034" i="106" s="1"/>
  <c r="D7034" i="106" s="1"/>
  <c r="B7025" i="106"/>
  <c r="D7025" i="106" s="1"/>
  <c r="K68" i="29"/>
  <c r="B747" i="106"/>
  <c r="D747" i="106" s="1"/>
  <c r="B6783" i="106"/>
  <c r="D6783" i="106" s="1"/>
  <c r="B3387" i="106"/>
  <c r="D3387" i="106" s="1"/>
  <c r="D223" i="29"/>
  <c r="B1410" i="106" s="1"/>
  <c r="D1410" i="106" s="1"/>
  <c r="K209" i="29"/>
  <c r="B3390" i="106" s="1"/>
  <c r="D3390" i="106" s="1"/>
  <c r="B1046" i="106"/>
  <c r="D1046" i="106" s="1"/>
  <c r="B4311" i="106"/>
  <c r="D4311" i="106" s="1"/>
  <c r="B7702" i="106"/>
  <c r="D7702" i="106" s="1"/>
  <c r="B5884" i="106"/>
  <c r="D5884" i="106" s="1"/>
  <c r="B1408" i="106"/>
  <c r="D1408" i="106" s="1"/>
  <c r="K217" i="29"/>
  <c r="B1472" i="106" s="1"/>
  <c r="D1472" i="106" s="1"/>
  <c r="B962" i="106"/>
  <c r="D962" i="106" s="1"/>
  <c r="B3084" i="106"/>
  <c r="D3084" i="106" s="1"/>
  <c r="B2722" i="106"/>
  <c r="D2722" i="106" s="1"/>
  <c r="B5560" i="106"/>
  <c r="D5560" i="106" s="1"/>
  <c r="B6842" i="106"/>
  <c r="D6842" i="106" s="1"/>
  <c r="B5516" i="106"/>
  <c r="D5516" i="106" s="1"/>
  <c r="B5580" i="106"/>
  <c r="D5580" i="106" s="1"/>
  <c r="F67" i="5"/>
  <c r="B5582" i="106" s="1"/>
  <c r="D5582" i="106" s="1"/>
  <c r="B652" i="106"/>
  <c r="D652" i="106" s="1"/>
  <c r="B928" i="106"/>
  <c r="D928" i="106" s="1"/>
  <c r="B5177" i="106"/>
  <c r="D5177" i="106" s="1"/>
  <c r="B5108" i="106"/>
  <c r="D5108" i="106" s="1"/>
  <c r="B6684" i="106"/>
  <c r="D6684" i="106" s="1"/>
  <c r="B5133" i="106"/>
  <c r="D5133" i="106" s="1"/>
  <c r="C131" i="5"/>
  <c r="B7127" i="106"/>
  <c r="D7127" i="106" s="1"/>
  <c r="K313" i="29"/>
  <c r="B7135" i="106" s="1"/>
  <c r="D7135" i="106" s="1"/>
  <c r="B7137" i="106"/>
  <c r="D7137" i="106" s="1"/>
  <c r="D74" i="36"/>
  <c r="B323" i="106"/>
  <c r="D323" i="106" s="1"/>
  <c r="B7129" i="106"/>
  <c r="D7129" i="106" s="1"/>
  <c r="B5994" i="106"/>
  <c r="D5994" i="106" s="1"/>
  <c r="K108" i="29"/>
  <c r="B2796" i="106" s="1"/>
  <c r="D2796" i="106" s="1"/>
  <c r="B2792" i="106"/>
  <c r="D2792" i="106" s="1"/>
  <c r="B7188" i="106"/>
  <c r="D7188" i="106" s="1"/>
  <c r="F20" i="34"/>
  <c r="B5568" i="106"/>
  <c r="D5568" i="106" s="1"/>
  <c r="K321" i="29"/>
  <c r="B7696" i="106" s="1"/>
  <c r="D7696" i="106" s="1"/>
  <c r="B7688" i="106"/>
  <c r="D7688" i="106" s="1"/>
  <c r="I47" i="29"/>
  <c r="B6924" i="106" s="1"/>
  <c r="D6924" i="106" s="1"/>
  <c r="B6918" i="106"/>
  <c r="D6918" i="106" s="1"/>
  <c r="B726" i="106"/>
  <c r="D726" i="106" s="1"/>
  <c r="K41" i="29"/>
  <c r="B1114" i="106" s="1"/>
  <c r="D1114" i="106" s="1"/>
  <c r="B5728" i="106"/>
  <c r="D5728" i="106" s="1"/>
  <c r="B6335" i="106"/>
  <c r="D6335" i="106" s="1"/>
  <c r="B3370" i="106"/>
  <c r="D3370" i="106" s="1"/>
  <c r="B5823" i="106"/>
  <c r="D5823" i="106" s="1"/>
  <c r="B6113" i="106"/>
  <c r="D6113" i="106" s="1"/>
  <c r="B5104" i="106"/>
  <c r="D5104" i="106" s="1"/>
  <c r="B6846" i="106"/>
  <c r="D6846" i="106" s="1"/>
  <c r="K201" i="29"/>
  <c r="B7070" i="106" s="1"/>
  <c r="D7070" i="106" s="1"/>
  <c r="B7069" i="106"/>
  <c r="D7069" i="106" s="1"/>
  <c r="B6346" i="106"/>
  <c r="D6346" i="106" s="1"/>
  <c r="K172" i="5"/>
  <c r="B5000" i="106" s="1"/>
  <c r="D5000" i="106" s="1"/>
  <c r="B6374" i="106"/>
  <c r="D6374" i="106" s="1"/>
  <c r="B130" i="106"/>
  <c r="D130" i="106" s="1"/>
  <c r="F259" i="5"/>
  <c r="B6836" i="106" s="1"/>
  <c r="D6836" i="106" s="1"/>
  <c r="B6617" i="106"/>
  <c r="D6617" i="106" s="1"/>
  <c r="B5312" i="106"/>
  <c r="D5312" i="106" s="1"/>
  <c r="F164" i="34"/>
  <c r="B1044" i="106"/>
  <c r="D1044" i="106" s="1"/>
  <c r="B6815" i="106"/>
  <c r="D6815" i="106" s="1"/>
  <c r="B7695" i="106"/>
  <c r="D7695" i="106" s="1"/>
  <c r="B910" i="106"/>
  <c r="D910" i="106" s="1"/>
  <c r="B718" i="106"/>
  <c r="D718" i="106" s="1"/>
  <c r="K14" i="29"/>
  <c r="B1106" i="106" s="1"/>
  <c r="D1106" i="106" s="1"/>
  <c r="B6730" i="106"/>
  <c r="D6730" i="106" s="1"/>
  <c r="B863" i="106"/>
  <c r="D863" i="106" s="1"/>
  <c r="B6094" i="106"/>
  <c r="D6094" i="106" s="1"/>
  <c r="B6811" i="106"/>
  <c r="D6811" i="106" s="1"/>
  <c r="L136" i="29"/>
  <c r="L138" i="29" s="1"/>
  <c r="B4215" i="106"/>
  <c r="D4215" i="106" s="1"/>
  <c r="B981" i="106"/>
  <c r="D981" i="106" s="1"/>
  <c r="B10" i="7"/>
  <c r="I12" i="5"/>
  <c r="B5916" i="106"/>
  <c r="D5916" i="106" s="1"/>
  <c r="B7250" i="106"/>
  <c r="D7250" i="106" s="1"/>
  <c r="B4446" i="106"/>
  <c r="D4446" i="106" s="1"/>
  <c r="B6406" i="106"/>
  <c r="D6406" i="106" s="1"/>
  <c r="B6775" i="106"/>
  <c r="D6775" i="106" s="1"/>
  <c r="B6369" i="106"/>
  <c r="D6369" i="106" s="1"/>
  <c r="B4794" i="106"/>
  <c r="D4794" i="106" s="1"/>
  <c r="B4799" i="106"/>
  <c r="D4799" i="106" s="1"/>
  <c r="B6303" i="106"/>
  <c r="D6303" i="106" s="1"/>
  <c r="B6760" i="106"/>
  <c r="D6760" i="106" s="1"/>
  <c r="B5556" i="106"/>
  <c r="D5556" i="106" s="1"/>
  <c r="B6140" i="106"/>
  <c r="D6140" i="106" s="1"/>
  <c r="F28" i="34"/>
  <c r="B6315" i="106"/>
  <c r="D6315" i="106" s="1"/>
  <c r="B6174" i="106"/>
  <c r="D6174" i="106" s="1"/>
  <c r="K241" i="29"/>
  <c r="B2726" i="106" s="1"/>
  <c r="D2726" i="106" s="1"/>
  <c r="B2725" i="106"/>
  <c r="D2725" i="106" s="1"/>
  <c r="J57" i="29"/>
  <c r="B6949" i="106" s="1"/>
  <c r="D6949" i="106" s="1"/>
  <c r="B6945" i="106"/>
  <c r="D6945" i="106" s="1"/>
  <c r="B971" i="106"/>
  <c r="D971" i="106" s="1"/>
  <c r="B798" i="106"/>
  <c r="D798" i="106" s="1"/>
  <c r="D127" i="29"/>
  <c r="B1231" i="106" s="1"/>
  <c r="D1231" i="106" s="1"/>
  <c r="B1227" i="106"/>
  <c r="D1227" i="106" s="1"/>
  <c r="B2824" i="106"/>
  <c r="D2824" i="106" s="1"/>
  <c r="K189" i="29"/>
  <c r="B2839" i="106" s="1"/>
  <c r="D2839" i="106" s="1"/>
  <c r="I108" i="5"/>
  <c r="B5930" i="106" s="1"/>
  <c r="D5930" i="106" s="1"/>
  <c r="B5927" i="106"/>
  <c r="D5927" i="106" s="1"/>
  <c r="B1659" i="106"/>
  <c r="D1659" i="106" s="1"/>
  <c r="B4086" i="106"/>
  <c r="D4086" i="106" s="1"/>
  <c r="H178" i="29"/>
  <c r="B1370" i="106" s="1"/>
  <c r="D1370" i="106" s="1"/>
  <c r="I57" i="29"/>
  <c r="B6948" i="106" s="1"/>
  <c r="D6948" i="106" s="1"/>
  <c r="B6944" i="106"/>
  <c r="D6944" i="106" s="1"/>
  <c r="B5736" i="106"/>
  <c r="D5736" i="106" s="1"/>
  <c r="B6941" i="106"/>
  <c r="D6941" i="106" s="1"/>
  <c r="B907" i="106"/>
  <c r="D907" i="106" s="1"/>
  <c r="B6412" i="106"/>
  <c r="D6412" i="106" s="1"/>
  <c r="B5567" i="106"/>
  <c r="D5567" i="106" s="1"/>
  <c r="F19" i="34"/>
  <c r="K147" i="29"/>
  <c r="B7050" i="106" s="1"/>
  <c r="D7050" i="106" s="1"/>
  <c r="B7049" i="106"/>
  <c r="D7049" i="106" s="1"/>
  <c r="B5105" i="106"/>
  <c r="D5105" i="106" s="1"/>
  <c r="B5353" i="106"/>
  <c r="D5353" i="106" s="1"/>
  <c r="B6968" i="106"/>
  <c r="D6968" i="106" s="1"/>
  <c r="B2791" i="106"/>
  <c r="D2791" i="106" s="1"/>
  <c r="K107" i="29"/>
  <c r="B2795" i="106" s="1"/>
  <c r="D2795" i="106" s="1"/>
  <c r="K231" i="29"/>
  <c r="B1480" i="106" s="1"/>
  <c r="D1480" i="106" s="1"/>
  <c r="B1416" i="106"/>
  <c r="D1416" i="106" s="1"/>
  <c r="B4946" i="106"/>
  <c r="D4946" i="106" s="1"/>
  <c r="B6365" i="106"/>
  <c r="D6365" i="106" s="1"/>
  <c r="K20" i="29"/>
  <c r="B6876" i="106"/>
  <c r="D6876" i="106" s="1"/>
  <c r="B6304" i="106"/>
  <c r="D6304" i="106" s="1"/>
  <c r="B5883" i="106"/>
  <c r="D5883" i="106" s="1"/>
  <c r="F86" i="34"/>
  <c r="B6312" i="106"/>
  <c r="D6312" i="106" s="1"/>
  <c r="B5920" i="106"/>
  <c r="D5920" i="106" s="1"/>
  <c r="I48" i="4"/>
  <c r="B2106" i="106" s="1"/>
  <c r="D2106" i="106" s="1"/>
  <c r="B321" i="106"/>
  <c r="D321" i="106" s="1"/>
  <c r="B5082" i="106"/>
  <c r="D5082" i="106" s="1"/>
  <c r="B6807" i="106"/>
  <c r="D6807" i="106" s="1"/>
  <c r="B5555" i="106"/>
  <c r="D5555" i="106" s="1"/>
  <c r="B7684" i="106"/>
  <c r="D7684" i="106" s="1"/>
  <c r="G154" i="5"/>
  <c r="B4357" i="106" s="1"/>
  <c r="D4357" i="106" s="1"/>
  <c r="B6380" i="106"/>
  <c r="D6380" i="106" s="1"/>
  <c r="G323" i="29"/>
  <c r="B7122" i="106"/>
  <c r="D7122" i="106" s="1"/>
  <c r="B6985" i="106"/>
  <c r="D6985" i="106" s="1"/>
  <c r="K87" i="29"/>
  <c r="B6986" i="106" s="1"/>
  <c r="D6986" i="106" s="1"/>
  <c r="B6864" i="106"/>
  <c r="D6864" i="106" s="1"/>
  <c r="D178" i="5"/>
  <c r="B5423" i="106" s="1"/>
  <c r="D5423" i="106" s="1"/>
  <c r="B5422" i="106"/>
  <c r="D5422" i="106" s="1"/>
  <c r="C259" i="5"/>
  <c r="B6833" i="106" s="1"/>
  <c r="D6833" i="106" s="1"/>
  <c r="B6614" i="106"/>
  <c r="D6614" i="106" s="1"/>
  <c r="C5" i="131"/>
  <c r="K11" i="29"/>
  <c r="B6858" i="106" s="1"/>
  <c r="D6858" i="106" s="1"/>
  <c r="B7257" i="106"/>
  <c r="D7257" i="106" s="1"/>
  <c r="B6096" i="106"/>
  <c r="D6096" i="106" s="1"/>
  <c r="B4408" i="106"/>
  <c r="D4408" i="106" s="1"/>
  <c r="D77" i="36"/>
  <c r="B5012" i="106"/>
  <c r="D5012" i="106" s="1"/>
  <c r="B6808" i="106"/>
  <c r="D6808" i="106" s="1"/>
  <c r="B5127" i="106"/>
  <c r="D5127" i="106" s="1"/>
  <c r="B724" i="106"/>
  <c r="D724" i="106" s="1"/>
  <c r="K39" i="29"/>
  <c r="B1112" i="106" s="1"/>
  <c r="D1112" i="106" s="1"/>
  <c r="B2812" i="106"/>
  <c r="D2812" i="106" s="1"/>
  <c r="K159" i="29"/>
  <c r="B2818" i="106" s="1"/>
  <c r="D2818" i="106" s="1"/>
  <c r="B6773" i="106"/>
  <c r="D6773" i="106" s="1"/>
  <c r="B1396" i="106"/>
  <c r="D1396" i="106" s="1"/>
  <c r="K219" i="29"/>
  <c r="B1460" i="106" s="1"/>
  <c r="D1460" i="106" s="1"/>
  <c r="B134" i="106"/>
  <c r="D134" i="106" s="1"/>
  <c r="E34" i="3"/>
  <c r="B139" i="106" s="1"/>
  <c r="D139" i="106" s="1"/>
  <c r="B6254" i="106"/>
  <c r="D6254" i="106" s="1"/>
  <c r="B770" i="106"/>
  <c r="D770" i="106" s="1"/>
  <c r="B6894" i="106"/>
  <c r="D6894" i="106" s="1"/>
  <c r="K29" i="29"/>
  <c r="H67" i="5"/>
  <c r="B5881" i="106" s="1"/>
  <c r="D5881" i="106" s="1"/>
  <c r="B5879" i="106"/>
  <c r="D5879" i="106" s="1"/>
  <c r="B6323" i="106"/>
  <c r="D6323" i="106" s="1"/>
  <c r="B6172" i="106"/>
  <c r="D6172" i="106" s="1"/>
  <c r="B4335" i="106"/>
  <c r="D4335" i="106" s="1"/>
  <c r="B2960" i="106"/>
  <c r="D2960" i="106" s="1"/>
  <c r="B6377" i="106"/>
  <c r="D6377" i="106" s="1"/>
  <c r="B851" i="106"/>
  <c r="D851" i="106" s="1"/>
  <c r="E57" i="29"/>
  <c r="B853" i="106" s="1"/>
  <c r="D853" i="106" s="1"/>
  <c r="B4410" i="106"/>
  <c r="D4410" i="106" s="1"/>
  <c r="B6255" i="106"/>
  <c r="D6255" i="106" s="1"/>
  <c r="B3579" i="106"/>
  <c r="D3579" i="106" s="1"/>
  <c r="B6914" i="106"/>
  <c r="D6914" i="106" s="1"/>
  <c r="B6928" i="106"/>
  <c r="D6928" i="106" s="1"/>
  <c r="B6320" i="106"/>
  <c r="D6320" i="106" s="1"/>
  <c r="B4354" i="106"/>
  <c r="D4354" i="106" s="1"/>
  <c r="I127" i="29"/>
  <c r="B7033" i="106" s="1"/>
  <c r="D7033" i="106" s="1"/>
  <c r="B7024" i="106"/>
  <c r="D7024" i="106" s="1"/>
  <c r="B7120" i="106"/>
  <c r="D7120" i="106" s="1"/>
  <c r="E323" i="29"/>
  <c r="B7183" i="106"/>
  <c r="D7183" i="106" s="1"/>
  <c r="B2956" i="106"/>
  <c r="D2956" i="106" s="1"/>
  <c r="B6089" i="106"/>
  <c r="D6089" i="106" s="1"/>
  <c r="B6830" i="106"/>
  <c r="D6830" i="106" s="1"/>
  <c r="B7185" i="106"/>
  <c r="D7185" i="106" s="1"/>
  <c r="B5798" i="106"/>
  <c r="D5798" i="106" s="1"/>
  <c r="B7095" i="106"/>
  <c r="D7095" i="106" s="1"/>
  <c r="K249" i="29"/>
  <c r="B7096" i="106" s="1"/>
  <c r="D7096" i="106" s="1"/>
  <c r="B781" i="106"/>
  <c r="D781" i="106" s="1"/>
  <c r="B6703" i="106"/>
  <c r="D6703" i="106" s="1"/>
  <c r="L278" i="29"/>
  <c r="B4875" i="106"/>
  <c r="D4875" i="106" s="1"/>
  <c r="B7173" i="106"/>
  <c r="D7173" i="106" s="1"/>
  <c r="B791" i="106"/>
  <c r="D791" i="106" s="1"/>
  <c r="B870" i="106"/>
  <c r="D870" i="106" s="1"/>
  <c r="B4400" i="106"/>
  <c r="D4400" i="106" s="1"/>
  <c r="C16" i="131"/>
  <c r="B7281" i="106" s="1"/>
  <c r="B6694" i="106"/>
  <c r="D6694" i="106" s="1"/>
  <c r="B938" i="106"/>
  <c r="D938" i="106" s="1"/>
  <c r="B7102" i="106"/>
  <c r="D7102" i="106" s="1"/>
  <c r="B6826" i="106"/>
  <c r="D6826" i="106" s="1"/>
  <c r="B4315" i="106"/>
  <c r="D4315" i="106" s="1"/>
  <c r="C31" i="131"/>
  <c r="B7296" i="106" s="1"/>
  <c r="B6809" i="106"/>
  <c r="D6809" i="106" s="1"/>
  <c r="F157" i="34"/>
  <c r="B7061" i="106"/>
  <c r="D7061" i="106" s="1"/>
  <c r="B6832" i="106"/>
  <c r="D6832" i="106" s="1"/>
  <c r="B6132" i="106"/>
  <c r="D6132" i="106" s="1"/>
  <c r="K34" i="3"/>
  <c r="B3565" i="106" s="1"/>
  <c r="D3565" i="106" s="1"/>
  <c r="B7022" i="106"/>
  <c r="D7022" i="106" s="1"/>
  <c r="B6862" i="106"/>
  <c r="D6862" i="106" s="1"/>
  <c r="B6915" i="106"/>
  <c r="D6915" i="106" s="1"/>
  <c r="B917" i="106"/>
  <c r="D917" i="106" s="1"/>
  <c r="B7678" i="106"/>
  <c r="D7678" i="106" s="1"/>
  <c r="B6751" i="106"/>
  <c r="D6751" i="106" s="1"/>
  <c r="B1312" i="106"/>
  <c r="D1312" i="106" s="1"/>
  <c r="K163" i="29"/>
  <c r="B1326" i="106" s="1"/>
  <c r="D1326" i="106" s="1"/>
  <c r="B4416" i="106"/>
  <c r="D4416" i="106" s="1"/>
  <c r="B4345" i="106"/>
  <c r="D4345" i="106" s="1"/>
  <c r="B3485" i="106"/>
  <c r="D3485" i="106" s="1"/>
  <c r="K246" i="29"/>
  <c r="B7090" i="106" s="1"/>
  <c r="D7090" i="106" s="1"/>
  <c r="B7089" i="106"/>
  <c r="D7089" i="106" s="1"/>
  <c r="B7" i="7"/>
  <c r="B5553" i="106"/>
  <c r="D5553" i="106" s="1"/>
  <c r="F12" i="5"/>
  <c r="B5124" i="106"/>
  <c r="D5124" i="106" s="1"/>
  <c r="B5084" i="106"/>
  <c r="D5084" i="106" s="1"/>
  <c r="B6299" i="106"/>
  <c r="D6299" i="106" s="1"/>
  <c r="B886" i="106"/>
  <c r="D886" i="106" s="1"/>
  <c r="B3490" i="106"/>
  <c r="D3490" i="106" s="1"/>
  <c r="B3234" i="106"/>
  <c r="D3234" i="106" s="1"/>
  <c r="B7138" i="106"/>
  <c r="D7138" i="106" s="1"/>
  <c r="B7674" i="106"/>
  <c r="D7674" i="106" s="1"/>
  <c r="B925" i="106"/>
  <c r="D925" i="106" s="1"/>
  <c r="B6643" i="106"/>
  <c r="D6643" i="106" s="1"/>
  <c r="B7197" i="106"/>
  <c r="D7197" i="106" s="1"/>
  <c r="B6715" i="106"/>
  <c r="D6715" i="106" s="1"/>
  <c r="B2880" i="106"/>
  <c r="D2880" i="106" s="1"/>
  <c r="B6321" i="106"/>
  <c r="D6321" i="106" s="1"/>
  <c r="B4076" i="106"/>
  <c r="D4076" i="106" s="1"/>
  <c r="K80" i="29"/>
  <c r="B2975" i="106" s="1"/>
  <c r="D2975" i="106" s="1"/>
  <c r="B2951" i="106"/>
  <c r="D2951" i="106" s="1"/>
  <c r="B7166" i="106"/>
  <c r="D7166" i="106" s="1"/>
  <c r="B1428" i="106"/>
  <c r="D1428" i="106" s="1"/>
  <c r="D264" i="29"/>
  <c r="B1436" i="106" s="1"/>
  <c r="D1436" i="106" s="1"/>
  <c r="K257" i="29"/>
  <c r="B1492" i="106" s="1"/>
  <c r="D1492" i="106" s="1"/>
  <c r="B5749" i="106"/>
  <c r="D5749" i="106" s="1"/>
  <c r="G140" i="5"/>
  <c r="B4079" i="106"/>
  <c r="D4079" i="106" s="1"/>
  <c r="B988" i="106"/>
  <c r="D988" i="106" s="1"/>
  <c r="B2720" i="106"/>
  <c r="D2720" i="106" s="1"/>
  <c r="B986" i="106"/>
  <c r="D986" i="106" s="1"/>
  <c r="B6623" i="106"/>
  <c r="D6623" i="106" s="1"/>
  <c r="B6723" i="106"/>
  <c r="D6723" i="106" s="1"/>
  <c r="B5558" i="106"/>
  <c r="D5558" i="106" s="1"/>
  <c r="F18" i="5"/>
  <c r="B5562" i="106" s="1"/>
  <c r="D5562" i="106" s="1"/>
  <c r="B4310" i="106"/>
  <c r="D4310" i="106" s="1"/>
  <c r="B4189" i="106"/>
  <c r="D4189" i="106" s="1"/>
  <c r="F170" i="34"/>
  <c r="B6168" i="106"/>
  <c r="D6168" i="106" s="1"/>
  <c r="B840" i="106"/>
  <c r="D840" i="106" s="1"/>
  <c r="B3000" i="106"/>
  <c r="D3000" i="106" s="1"/>
  <c r="B797" i="106"/>
  <c r="D797" i="106" s="1"/>
  <c r="B1260" i="106"/>
  <c r="D1260" i="106" s="1"/>
  <c r="H127" i="29"/>
  <c r="B1264" i="106" s="1"/>
  <c r="D1264" i="106" s="1"/>
  <c r="B6334" i="106"/>
  <c r="D6334" i="106" s="1"/>
  <c r="D40" i="36"/>
  <c r="H24" i="118"/>
  <c r="C13" i="3"/>
  <c r="B77" i="106" s="1"/>
  <c r="D77" i="106" s="1"/>
  <c r="B3411" i="106"/>
  <c r="D3411" i="106" s="1"/>
  <c r="B7670" i="106"/>
  <c r="D7670" i="106" s="1"/>
  <c r="B6717" i="106"/>
  <c r="D6717" i="106" s="1"/>
  <c r="B776" i="106"/>
  <c r="D776" i="106" s="1"/>
  <c r="B6305" i="106"/>
  <c r="D6305" i="106" s="1"/>
  <c r="B7091" i="106"/>
  <c r="D7091" i="106" s="1"/>
  <c r="K247" i="29"/>
  <c r="B7092" i="106" s="1"/>
  <c r="D7092" i="106" s="1"/>
  <c r="B5078" i="106"/>
  <c r="D5078" i="106" s="1"/>
  <c r="B4358" i="106"/>
  <c r="D4358" i="106" s="1"/>
  <c r="F171" i="34"/>
  <c r="C114" i="5"/>
  <c r="C5" i="4" s="1"/>
  <c r="B3405" i="106" s="1"/>
  <c r="D3405" i="106" s="1"/>
  <c r="B5122" i="106"/>
  <c r="D5122" i="106" s="1"/>
  <c r="B5063" i="106"/>
  <c r="D5063" i="106" s="1"/>
  <c r="H5" i="12"/>
  <c r="B14" i="7"/>
  <c r="B7692" i="106"/>
  <c r="D7692" i="106" s="1"/>
  <c r="B5134" i="106"/>
  <c r="D5134" i="106" s="1"/>
  <c r="L232" i="29"/>
  <c r="B5561" i="106"/>
  <c r="D5561" i="106" s="1"/>
  <c r="G224" i="5"/>
  <c r="B5829" i="106" s="1"/>
  <c r="D5829" i="106" s="1"/>
  <c r="B5817" i="106"/>
  <c r="D5817" i="106" s="1"/>
  <c r="B806" i="106"/>
  <c r="D806" i="106" s="1"/>
  <c r="H53" i="29"/>
  <c r="B1024" i="106" s="1"/>
  <c r="D1024" i="106" s="1"/>
  <c r="B1022" i="106"/>
  <c r="D1022" i="106" s="1"/>
  <c r="B4792" i="106"/>
  <c r="D4792" i="106" s="1"/>
  <c r="F124" i="34"/>
  <c r="B5525" i="106"/>
  <c r="D5525" i="106" s="1"/>
  <c r="B6325" i="106"/>
  <c r="D6325" i="106" s="1"/>
  <c r="B4332" i="106"/>
  <c r="D4332" i="106" s="1"/>
  <c r="B2981" i="106"/>
  <c r="D2981" i="106" s="1"/>
  <c r="C108" i="5"/>
  <c r="B5120" i="106" s="1"/>
  <c r="D5120" i="106" s="1"/>
  <c r="F100" i="34"/>
  <c r="B5113" i="106"/>
  <c r="D5113" i="106" s="1"/>
  <c r="B5887" i="106"/>
  <c r="D5887" i="106" s="1"/>
  <c r="H121" i="5"/>
  <c r="B5893" i="106" s="1"/>
  <c r="D5893" i="106" s="1"/>
  <c r="B6802" i="106"/>
  <c r="D6802" i="106" s="1"/>
  <c r="D184" i="5"/>
  <c r="B5425" i="106" s="1"/>
  <c r="D5425" i="106" s="1"/>
  <c r="B5424" i="106"/>
  <c r="D5424" i="106" s="1"/>
  <c r="K61" i="29"/>
  <c r="E28" i="108" s="1"/>
  <c r="B740" i="106"/>
  <c r="D740" i="106" s="1"/>
  <c r="B1540" i="106"/>
  <c r="D1540" i="106" s="1"/>
  <c r="B6779" i="106"/>
  <c r="D6779" i="106" s="1"/>
  <c r="B1006" i="106"/>
  <c r="D1006" i="106" s="1"/>
  <c r="B6791" i="106"/>
  <c r="D6791" i="106" s="1"/>
  <c r="B5743" i="106"/>
  <c r="D5743" i="106" s="1"/>
  <c r="B6756" i="106"/>
  <c r="D6756" i="106" s="1"/>
  <c r="B6260" i="106"/>
  <c r="D6260" i="106" s="1"/>
  <c r="B6722" i="106"/>
  <c r="D6722" i="106" s="1"/>
  <c r="B6330" i="106"/>
  <c r="D6330" i="106" s="1"/>
  <c r="L255" i="29"/>
  <c r="B5163" i="106"/>
  <c r="D5163" i="106" s="1"/>
  <c r="C144" i="5"/>
  <c r="B915" i="106"/>
  <c r="D915" i="106" s="1"/>
  <c r="B6381" i="106"/>
  <c r="D6381" i="106" s="1"/>
  <c r="B6880" i="106"/>
  <c r="D6880" i="106" s="1"/>
  <c r="K22" i="29"/>
  <c r="B5625" i="106"/>
  <c r="D5625" i="106" s="1"/>
  <c r="B5337" i="106"/>
  <c r="D5337" i="106" s="1"/>
  <c r="B5738" i="106"/>
  <c r="D5738" i="106" s="1"/>
  <c r="G114" i="5"/>
  <c r="L223" i="29"/>
  <c r="B5093" i="106"/>
  <c r="D5093" i="106" s="1"/>
  <c r="B3648" i="106"/>
  <c r="D3648" i="106" s="1"/>
  <c r="B7152" i="106"/>
  <c r="D7152" i="106" s="1"/>
  <c r="B6356" i="106"/>
  <c r="D6356" i="106" s="1"/>
  <c r="F112" i="34"/>
  <c r="B5187" i="106"/>
  <c r="D5187" i="106" s="1"/>
  <c r="B5860" i="106"/>
  <c r="D5860" i="106" s="1"/>
  <c r="L286" i="29"/>
  <c r="L100" i="29"/>
  <c r="B15" i="7"/>
  <c r="B5511" i="106"/>
  <c r="D5511" i="106" s="1"/>
  <c r="L42" i="29"/>
  <c r="L74" i="29" s="1"/>
  <c r="B937" i="106"/>
  <c r="D937" i="106" s="1"/>
  <c r="G33" i="29"/>
  <c r="B952" i="106" s="1"/>
  <c r="D952" i="106" s="1"/>
  <c r="B6748" i="106"/>
  <c r="D6748" i="106" s="1"/>
  <c r="K96" i="29"/>
  <c r="B7003" i="106" s="1"/>
  <c r="D7003" i="106" s="1"/>
  <c r="B7002" i="106"/>
  <c r="D7002" i="106" s="1"/>
  <c r="B7155" i="106"/>
  <c r="D7155" i="106" s="1"/>
  <c r="B5586" i="106"/>
  <c r="D5586" i="106" s="1"/>
  <c r="B4876" i="106"/>
  <c r="D4876" i="106" s="1"/>
  <c r="B3371" i="106"/>
  <c r="D3371" i="106" s="1"/>
  <c r="L84" i="29"/>
  <c r="L102" i="29" s="1"/>
  <c r="B6678" i="106"/>
  <c r="D6678" i="106" s="1"/>
  <c r="B920" i="106"/>
  <c r="D920" i="106" s="1"/>
  <c r="F72" i="29"/>
  <c r="B927" i="106" s="1"/>
  <c r="D927" i="106" s="1"/>
  <c r="B4353" i="106"/>
  <c r="D4353" i="106" s="1"/>
  <c r="B3534" i="106"/>
  <c r="D3534" i="106" s="1"/>
  <c r="B2840" i="106"/>
  <c r="D2840" i="106" s="1"/>
  <c r="B2758" i="106"/>
  <c r="D2758" i="106" s="1"/>
  <c r="B7128" i="106"/>
  <c r="D7128" i="106" s="1"/>
  <c r="K49" i="29"/>
  <c r="B1120" i="106" s="1"/>
  <c r="D1120" i="106" s="1"/>
  <c r="B732" i="106"/>
  <c r="D732" i="106" s="1"/>
  <c r="C53" i="29"/>
  <c r="B734" i="106" s="1"/>
  <c r="D734" i="106" s="1"/>
  <c r="B914" i="106"/>
  <c r="D914" i="106" s="1"/>
  <c r="B2979" i="106"/>
  <c r="D2979" i="106" s="1"/>
  <c r="H136" i="29"/>
  <c r="B2091" i="106" s="1"/>
  <c r="D2091" i="106" s="1"/>
  <c r="B7655" i="106"/>
  <c r="D7655" i="106" s="1"/>
  <c r="B7141" i="106"/>
  <c r="D7141" i="106" s="1"/>
  <c r="B4394" i="106"/>
  <c r="D4394" i="106" s="1"/>
  <c r="B5672" i="106"/>
  <c r="D5672" i="106" s="1"/>
  <c r="B6363" i="106"/>
  <c r="D6363" i="106" s="1"/>
  <c r="B4447" i="106"/>
  <c r="D4447" i="106" s="1"/>
  <c r="B4361" i="106"/>
  <c r="D4361" i="106" s="1"/>
  <c r="B7066" i="106"/>
  <c r="D7066" i="106" s="1"/>
  <c r="B5462" i="106"/>
  <c r="D5462" i="106" s="1"/>
  <c r="B2723" i="106"/>
  <c r="D2723" i="106" s="1"/>
  <c r="B980" i="106"/>
  <c r="D980" i="106" s="1"/>
  <c r="B7067" i="106"/>
  <c r="D7067" i="106" s="1"/>
  <c r="K199" i="29"/>
  <c r="B7068" i="106" s="1"/>
  <c r="D7068" i="106" s="1"/>
  <c r="B5076" i="106"/>
  <c r="D5076" i="106" s="1"/>
  <c r="B7690" i="106"/>
  <c r="D7690" i="106" s="1"/>
  <c r="B5336" i="106"/>
  <c r="D5336" i="106" s="1"/>
  <c r="B6163" i="106"/>
  <c r="D6163" i="106" s="1"/>
  <c r="B4328" i="106"/>
  <c r="D4328" i="106" s="1"/>
  <c r="I323" i="29"/>
  <c r="B7124" i="106"/>
  <c r="D7124" i="106" s="1"/>
  <c r="B6747" i="106"/>
  <c r="D6747" i="106" s="1"/>
  <c r="B6399" i="106"/>
  <c r="D6399" i="106" s="1"/>
  <c r="B1026" i="106"/>
  <c r="D1026" i="106" s="1"/>
  <c r="B2827" i="106"/>
  <c r="D2827" i="106" s="1"/>
  <c r="B6155" i="106"/>
  <c r="D6155" i="106" s="1"/>
  <c r="B5876" i="106"/>
  <c r="D5876" i="106" s="1"/>
  <c r="B5347" i="106"/>
  <c r="D5347" i="106" s="1"/>
  <c r="B6797" i="106"/>
  <c r="D6797" i="106" s="1"/>
  <c r="B2998" i="106"/>
  <c r="D2998" i="106" s="1"/>
  <c r="B846" i="106"/>
  <c r="D846" i="106" s="1"/>
  <c r="B6156" i="106"/>
  <c r="D6156" i="106" s="1"/>
  <c r="B6164" i="106"/>
  <c r="D6164" i="106" s="1"/>
  <c r="B6349" i="106"/>
  <c r="D6349" i="106" s="1"/>
  <c r="B4369" i="106"/>
  <c r="D4369" i="106" s="1"/>
  <c r="B432" i="106"/>
  <c r="D432" i="106" s="1"/>
  <c r="B6923" i="106"/>
  <c r="D6923" i="106" s="1"/>
  <c r="B6710" i="106"/>
  <c r="D6710" i="106" s="1"/>
  <c r="B5996" i="106"/>
  <c r="D5996" i="106" s="1"/>
  <c r="K108" i="5"/>
  <c r="B5999" i="106" s="1"/>
  <c r="D5999" i="106" s="1"/>
  <c r="B5345" i="106"/>
  <c r="D5345" i="106" s="1"/>
  <c r="F91" i="34"/>
  <c r="B5575" i="106"/>
  <c r="D5575" i="106" s="1"/>
  <c r="B5279" i="106"/>
  <c r="D5279" i="106" s="1"/>
  <c r="F132" i="34"/>
  <c r="B6697" i="106"/>
  <c r="D6697" i="106" s="1"/>
  <c r="B5095" i="106"/>
  <c r="D5095" i="106" s="1"/>
  <c r="B7685" i="106"/>
  <c r="D7685" i="106" s="1"/>
  <c r="B6850" i="106"/>
  <c r="D6850" i="106" s="1"/>
  <c r="B733" i="106"/>
  <c r="D733" i="106" s="1"/>
  <c r="K50" i="29"/>
  <c r="E12" i="145" s="1"/>
  <c r="B6328" i="106"/>
  <c r="D6328" i="106" s="1"/>
  <c r="B6971" i="106"/>
  <c r="D6971" i="106" s="1"/>
  <c r="B5135" i="106"/>
  <c r="D5135" i="106" s="1"/>
  <c r="B6746" i="106"/>
  <c r="D6746" i="106" s="1"/>
  <c r="K158" i="29"/>
  <c r="B1325" i="106" s="1"/>
  <c r="D1325" i="106" s="1"/>
  <c r="B1311" i="106"/>
  <c r="D1311" i="106" s="1"/>
  <c r="B6259" i="106"/>
  <c r="D6259" i="106" s="1"/>
  <c r="B651" i="106"/>
  <c r="D651" i="106" s="1"/>
  <c r="B6182" i="106"/>
  <c r="D6182" i="106" s="1"/>
  <c r="B6091" i="106"/>
  <c r="D6091" i="106" s="1"/>
  <c r="K6" i="29"/>
  <c r="B7763" i="106" s="1"/>
  <c r="D7763" i="106" s="1"/>
  <c r="B7762" i="106"/>
  <c r="D7762" i="106" s="1"/>
  <c r="B6408" i="106"/>
  <c r="D6408" i="106" s="1"/>
  <c r="B6311" i="106"/>
  <c r="D6311" i="106" s="1"/>
  <c r="B7707" i="106"/>
  <c r="D7707" i="106" s="1"/>
  <c r="B7029" i="106"/>
  <c r="D7029" i="106" s="1"/>
  <c r="C18" i="131"/>
  <c r="B7283" i="106" s="1"/>
  <c r="B6704" i="106"/>
  <c r="D6704" i="106" s="1"/>
  <c r="B6841" i="106"/>
  <c r="D6841" i="106" s="1"/>
  <c r="F163" i="34"/>
  <c r="B1023" i="106"/>
  <c r="D1023" i="106" s="1"/>
  <c r="B6677" i="106"/>
  <c r="D6677" i="106" s="1"/>
  <c r="B4238" i="106"/>
  <c r="D4238" i="106" s="1"/>
  <c r="B5529" i="106"/>
  <c r="D5529" i="106" s="1"/>
  <c r="B6243" i="106"/>
  <c r="D6243" i="106" s="1"/>
  <c r="E38" i="4"/>
  <c r="B6286" i="106" s="1"/>
  <c r="D6286" i="106" s="1"/>
  <c r="B842" i="106"/>
  <c r="D842" i="106" s="1"/>
  <c r="K183" i="29"/>
  <c r="B3008" i="106" s="1"/>
  <c r="D3008" i="106" s="1"/>
  <c r="B2990" i="106"/>
  <c r="D2990" i="106" s="1"/>
  <c r="B6648" i="106"/>
  <c r="D6648" i="106" s="1"/>
  <c r="B5563" i="106"/>
  <c r="D5563" i="106" s="1"/>
  <c r="F63" i="5"/>
  <c r="B5579" i="106" s="1"/>
  <c r="D5579" i="106" s="1"/>
  <c r="F83" i="34"/>
  <c r="B3253" i="106"/>
  <c r="D3253" i="106" s="1"/>
  <c r="B7058" i="106"/>
  <c r="D7058" i="106" s="1"/>
  <c r="J178" i="29"/>
  <c r="B7064" i="106" s="1"/>
  <c r="D7064" i="106" s="1"/>
  <c r="B4341" i="106"/>
  <c r="D4341" i="106" s="1"/>
  <c r="B2718" i="106"/>
  <c r="D2718" i="106" s="1"/>
  <c r="K51" i="29"/>
  <c r="B7059" i="106"/>
  <c r="D7059" i="106" s="1"/>
  <c r="B7132" i="106"/>
  <c r="D7132" i="106" s="1"/>
  <c r="B5092" i="106"/>
  <c r="D5092" i="106" s="1"/>
  <c r="B1413" i="106"/>
  <c r="D1413" i="106" s="1"/>
  <c r="K228" i="29"/>
  <c r="B1477" i="106" s="1"/>
  <c r="D1477" i="106" s="1"/>
  <c r="B3056" i="106"/>
  <c r="D3056" i="106" s="1"/>
  <c r="B3078" i="106"/>
  <c r="D3078" i="106" s="1"/>
  <c r="L271" i="29"/>
  <c r="B4217" i="106"/>
  <c r="D4217" i="106" s="1"/>
  <c r="B6969" i="106"/>
  <c r="D6969" i="106" s="1"/>
  <c r="B6831" i="106"/>
  <c r="D6831" i="106" s="1"/>
  <c r="B6637" i="106"/>
  <c r="D6637" i="106" s="1"/>
  <c r="B6232" i="106"/>
  <c r="D6232" i="106" s="1"/>
  <c r="B2997" i="106"/>
  <c r="D2997" i="106" s="1"/>
  <c r="B2797" i="106"/>
  <c r="D2797" i="106" s="1"/>
  <c r="K130" i="29"/>
  <c r="B6354" i="106"/>
  <c r="D6354" i="106" s="1"/>
  <c r="B5735" i="106"/>
  <c r="D5735" i="106" s="1"/>
  <c r="B4077" i="106"/>
  <c r="D4077" i="106" s="1"/>
  <c r="F129" i="29"/>
  <c r="B6804" i="106"/>
  <c r="D6804" i="106" s="1"/>
  <c r="B6410" i="106"/>
  <c r="D6410" i="106" s="1"/>
  <c r="B7111" i="106"/>
  <c r="D7111" i="106" s="1"/>
  <c r="B6776" i="106"/>
  <c r="D6776" i="106" s="1"/>
  <c r="F88" i="34"/>
  <c r="B5572" i="106"/>
  <c r="D5572" i="106" s="1"/>
  <c r="B6629" i="106"/>
  <c r="D6629" i="106" s="1"/>
  <c r="B6724" i="106"/>
  <c r="D6724" i="106" s="1"/>
  <c r="F154" i="5"/>
  <c r="B5618" i="106" s="1"/>
  <c r="D5618" i="106" s="1"/>
  <c r="B5615" i="106"/>
  <c r="D5615" i="106" s="1"/>
  <c r="B7256" i="106"/>
  <c r="D7256" i="106" s="1"/>
  <c r="B153" i="106"/>
  <c r="D153" i="106" s="1"/>
  <c r="F13" i="3"/>
  <c r="B157" i="106" s="1"/>
  <c r="D157" i="106" s="1"/>
  <c r="B4816" i="106"/>
  <c r="D4816" i="106" s="1"/>
  <c r="K184" i="5"/>
  <c r="B6016" i="106" s="1"/>
  <c r="D6016" i="106" s="1"/>
  <c r="K137" i="29"/>
  <c r="B2094" i="106" s="1"/>
  <c r="D2094" i="106" s="1"/>
  <c r="B2092" i="106"/>
  <c r="D2092" i="106" s="1"/>
  <c r="B4399" i="106"/>
  <c r="D4399" i="106" s="1"/>
  <c r="B6662" i="106"/>
  <c r="D6662" i="106" s="1"/>
  <c r="G184" i="5"/>
  <c r="B5784" i="106" s="1"/>
  <c r="D5784" i="106" s="1"/>
  <c r="B4810" i="106"/>
  <c r="D4810" i="106" s="1"/>
  <c r="B7043" i="106"/>
  <c r="D7043" i="106" s="1"/>
  <c r="B7251" i="106"/>
  <c r="D7251" i="106" s="1"/>
  <c r="K9" i="29"/>
  <c r="B7660" i="106"/>
  <c r="D7660" i="106" s="1"/>
  <c r="B6813" i="106"/>
  <c r="D6813" i="106" s="1"/>
  <c r="B972" i="106"/>
  <c r="D972" i="106" s="1"/>
  <c r="B6102" i="106"/>
  <c r="D6102" i="106" s="1"/>
  <c r="B6322" i="106"/>
  <c r="D6322" i="106" s="1"/>
  <c r="D44" i="4"/>
  <c r="B3235" i="106" s="1"/>
  <c r="D3235" i="106" s="1"/>
  <c r="B7749" i="106"/>
  <c r="D7749" i="106" s="1"/>
  <c r="F138" i="34"/>
  <c r="C8" i="131"/>
  <c r="B7273" i="106" s="1"/>
  <c r="D7273" i="106" s="1"/>
  <c r="B6634" i="106"/>
  <c r="D6634" i="106" s="1"/>
  <c r="B4081" i="106"/>
  <c r="D4081" i="106" s="1"/>
  <c r="C178" i="29"/>
  <c r="K174" i="29"/>
  <c r="B3372" i="106"/>
  <c r="D3372" i="106" s="1"/>
  <c r="B5697" i="106"/>
  <c r="D5697" i="106" s="1"/>
  <c r="B5275" i="106"/>
  <c r="D5275" i="106" s="1"/>
  <c r="B6671" i="106"/>
  <c r="D6671" i="106" s="1"/>
  <c r="B5077" i="106"/>
  <c r="D5077" i="106" s="1"/>
  <c r="B618" i="106"/>
  <c r="D618" i="106" s="1"/>
  <c r="B5057" i="106"/>
  <c r="D5057" i="106" s="1"/>
  <c r="B4883" i="106"/>
  <c r="D4883" i="106" s="1"/>
  <c r="B6718" i="106"/>
  <c r="D6718" i="106" s="1"/>
  <c r="L251" i="29"/>
  <c r="F33" i="34"/>
  <c r="B5494" i="106"/>
  <c r="D5494" i="106" s="1"/>
  <c r="B3589" i="106"/>
  <c r="D3589" i="106" s="1"/>
  <c r="B5358" i="106"/>
  <c r="D5358" i="106" s="1"/>
  <c r="B5384" i="106"/>
  <c r="D5384" i="106" s="1"/>
  <c r="B5765" i="106"/>
  <c r="D5765" i="106" s="1"/>
  <c r="B7170" i="106"/>
  <c r="D7170" i="106" s="1"/>
  <c r="B2820" i="106"/>
  <c r="D2820" i="106" s="1"/>
  <c r="K179" i="29"/>
  <c r="B7158" i="106"/>
  <c r="D7158" i="106" s="1"/>
  <c r="B1036" i="106"/>
  <c r="D1036" i="106" s="1"/>
  <c r="H72" i="29"/>
  <c r="B1043" i="106" s="1"/>
  <c r="D1043" i="106" s="1"/>
  <c r="B6920" i="106"/>
  <c r="D6920" i="106" s="1"/>
  <c r="F116" i="34"/>
  <c r="B6382" i="106"/>
  <c r="D6382" i="106" s="1"/>
  <c r="B6159" i="106"/>
  <c r="D6159" i="106" s="1"/>
  <c r="K212" i="29"/>
  <c r="B7075" i="106"/>
  <c r="D7075" i="106" s="1"/>
  <c r="B164" i="106"/>
  <c r="D164" i="106" s="1"/>
  <c r="H42" i="29"/>
  <c r="B1011" i="106"/>
  <c r="D1011" i="106" s="1"/>
  <c r="B1419" i="106"/>
  <c r="D1419" i="106" s="1"/>
  <c r="K235" i="29"/>
  <c r="B1483" i="106" s="1"/>
  <c r="D1483" i="106" s="1"/>
  <c r="H12" i="5"/>
  <c r="B9" i="7"/>
  <c r="B5871" i="106"/>
  <c r="D5871" i="106" s="1"/>
  <c r="G42" i="29"/>
  <c r="B959" i="106" s="1"/>
  <c r="D959" i="106" s="1"/>
  <c r="B953" i="106"/>
  <c r="D953" i="106" s="1"/>
  <c r="B6892" i="106"/>
  <c r="D6892" i="106" s="1"/>
  <c r="K28" i="29"/>
  <c r="G178" i="5"/>
  <c r="B5780" i="106" s="1"/>
  <c r="D5780" i="106" s="1"/>
  <c r="B5779" i="106"/>
  <c r="D5779" i="106" s="1"/>
  <c r="C140" i="5"/>
  <c r="B5148" i="106"/>
  <c r="D5148" i="106" s="1"/>
  <c r="B4797" i="106"/>
  <c r="D4797" i="106" s="1"/>
  <c r="K44" i="4"/>
  <c r="B3584" i="106" s="1"/>
  <c r="D3584" i="106" s="1"/>
  <c r="B7755" i="106"/>
  <c r="D7755" i="106" s="1"/>
  <c r="B7169" i="106"/>
  <c r="D7169" i="106" s="1"/>
  <c r="B839" i="106"/>
  <c r="D839" i="106" s="1"/>
  <c r="B4321" i="106"/>
  <c r="D4321" i="106" s="1"/>
  <c r="B5106" i="106"/>
  <c r="D5106" i="106" s="1"/>
  <c r="F96" i="34"/>
  <c r="B5065" i="106"/>
  <c r="D5065" i="106" s="1"/>
  <c r="B18" i="7"/>
  <c r="B5109" i="106"/>
  <c r="D5109" i="106" s="1"/>
  <c r="B7179" i="106"/>
  <c r="D7179" i="106" s="1"/>
  <c r="D44" i="36"/>
  <c r="B3422" i="106"/>
  <c r="D3422" i="106" s="1"/>
  <c r="G13" i="3"/>
  <c r="B180" i="106" s="1"/>
  <c r="D180" i="106" s="1"/>
  <c r="B4853" i="106"/>
  <c r="D4853" i="106" s="1"/>
  <c r="B784" i="106"/>
  <c r="D784" i="106" s="1"/>
  <c r="B6257" i="106"/>
  <c r="D6257" i="106" s="1"/>
  <c r="B6636" i="106"/>
  <c r="D6636" i="106" s="1"/>
  <c r="B3228" i="106"/>
  <c r="D3228" i="106" s="1"/>
  <c r="B6101" i="106"/>
  <c r="D6101" i="106" s="1"/>
  <c r="B6327" i="106"/>
  <c r="D6327" i="106" s="1"/>
  <c r="B6384" i="106"/>
  <c r="D6384" i="106" s="1"/>
  <c r="D34" i="3"/>
  <c r="B122" i="106" s="1"/>
  <c r="D122" i="106" s="1"/>
  <c r="B6126" i="106"/>
  <c r="D6126" i="106" s="1"/>
  <c r="B5164" i="106"/>
  <c r="D5164" i="106" s="1"/>
  <c r="B4352" i="106"/>
  <c r="D4352" i="106" s="1"/>
  <c r="B5126" i="106"/>
  <c r="D5126" i="106" s="1"/>
  <c r="C121" i="5"/>
  <c r="B6375" i="106"/>
  <c r="D6375" i="106" s="1"/>
  <c r="B6806" i="106"/>
  <c r="D6806" i="106" s="1"/>
  <c r="K268" i="29"/>
  <c r="B1503" i="106" s="1"/>
  <c r="D1503" i="106" s="1"/>
  <c r="B1439" i="106"/>
  <c r="D1439" i="106" s="1"/>
  <c r="B1673" i="106"/>
  <c r="D1673" i="106" s="1"/>
  <c r="B6292" i="106"/>
  <c r="D6292" i="106" s="1"/>
  <c r="F216" i="5"/>
  <c r="B4413" i="106" s="1"/>
  <c r="D4413" i="106" s="1"/>
  <c r="B5673" i="106"/>
  <c r="D5673" i="106" s="1"/>
  <c r="B5142" i="106"/>
  <c r="D5142" i="106" s="1"/>
  <c r="B6655" i="106"/>
  <c r="D6655" i="106" s="1"/>
  <c r="B1269" i="106"/>
  <c r="D1269" i="106" s="1"/>
  <c r="K142" i="29"/>
  <c r="B1284" i="106" s="1"/>
  <c r="D1284" i="106" s="1"/>
  <c r="B5200" i="106"/>
  <c r="D5200" i="106" s="1"/>
  <c r="F115" i="34"/>
  <c r="B904" i="106"/>
  <c r="D904" i="106" s="1"/>
  <c r="B6659" i="106"/>
  <c r="D6659" i="106" s="1"/>
  <c r="B3161" i="106"/>
  <c r="D3161" i="106" s="1"/>
  <c r="H51" i="4"/>
  <c r="B3170" i="106" s="1"/>
  <c r="D3170" i="106" s="1"/>
  <c r="B6631" i="106"/>
  <c r="D6631" i="106" s="1"/>
  <c r="B5079" i="106"/>
  <c r="D5079" i="106" s="1"/>
  <c r="B6355" i="106"/>
  <c r="D6355" i="106" s="1"/>
  <c r="B7689" i="106"/>
  <c r="D7689" i="106" s="1"/>
  <c r="B6780" i="106"/>
  <c r="D6780" i="106" s="1"/>
  <c r="D82" i="5"/>
  <c r="B5348" i="106" s="1"/>
  <c r="D5348" i="106" s="1"/>
  <c r="B5343" i="106"/>
  <c r="D5343" i="106" s="1"/>
  <c r="B6869" i="106"/>
  <c r="D6869" i="106" s="1"/>
  <c r="B6750" i="106"/>
  <c r="D6750" i="106" s="1"/>
  <c r="B6098" i="106"/>
  <c r="D6098" i="106" s="1"/>
  <c r="B7752" i="106"/>
  <c r="D7752" i="106" s="1"/>
  <c r="G44" i="4"/>
  <c r="B1007" i="106"/>
  <c r="D1007" i="106" s="1"/>
  <c r="B5821" i="106"/>
  <c r="D5821" i="106" s="1"/>
  <c r="B7175" i="106"/>
  <c r="D7175" i="106" s="1"/>
  <c r="B5885" i="106"/>
  <c r="D5885" i="106" s="1"/>
  <c r="K302" i="29"/>
  <c r="B3717" i="106" s="1"/>
  <c r="D3717" i="106" s="1"/>
  <c r="B7112" i="106"/>
  <c r="D7112" i="106" s="1"/>
  <c r="B6707" i="106"/>
  <c r="D6707" i="106" s="1"/>
  <c r="B983" i="106"/>
  <c r="D983" i="106" s="1"/>
  <c r="B7267" i="106"/>
  <c r="D7267" i="106" s="1"/>
  <c r="B5739" i="106"/>
  <c r="D5739" i="106" s="1"/>
  <c r="B4915" i="106"/>
  <c r="D4915" i="106" s="1"/>
  <c r="F120" i="34"/>
  <c r="B5989" i="106"/>
  <c r="D5989" i="106" s="1"/>
  <c r="B6353" i="106"/>
  <c r="D6353" i="106" s="1"/>
  <c r="J121" i="5"/>
  <c r="B6357" i="106" s="1"/>
  <c r="D6357" i="106" s="1"/>
  <c r="B6738" i="106"/>
  <c r="D6738" i="106" s="1"/>
  <c r="B6001" i="106"/>
  <c r="D6001" i="106" s="1"/>
  <c r="B6235" i="106"/>
  <c r="D6235" i="106" s="1"/>
  <c r="B5585" i="106"/>
  <c r="D5585" i="106" s="1"/>
  <c r="B7265" i="106"/>
  <c r="D7265" i="106" s="1"/>
  <c r="B6847" i="106"/>
  <c r="D6847" i="106" s="1"/>
  <c r="B930" i="106"/>
  <c r="D930" i="106" s="1"/>
  <c r="B6959" i="106"/>
  <c r="D6959" i="106" s="1"/>
  <c r="K95" i="29"/>
  <c r="B7001" i="106" s="1"/>
  <c r="D7001" i="106" s="1"/>
  <c r="B7000" i="106"/>
  <c r="D7000" i="106" s="1"/>
  <c r="B6125" i="106"/>
  <c r="D6125" i="106" s="1"/>
  <c r="C34" i="3"/>
  <c r="B91" i="106" s="1"/>
  <c r="D91" i="106" s="1"/>
  <c r="B4884" i="106"/>
  <c r="D4884" i="106" s="1"/>
  <c r="B6766" i="106"/>
  <c r="D6766" i="106" s="1"/>
  <c r="B6324" i="106"/>
  <c r="D6324" i="106" s="1"/>
  <c r="B1450" i="106"/>
  <c r="D1450" i="106" s="1"/>
  <c r="K282" i="29"/>
  <c r="B1513" i="106" s="1"/>
  <c r="D1513" i="106" s="1"/>
  <c r="B6860" i="106"/>
  <c r="D6860" i="106" s="1"/>
  <c r="B6882" i="106"/>
  <c r="D6882" i="106" s="1"/>
  <c r="K23" i="29"/>
  <c r="L296" i="29"/>
  <c r="L305" i="29" s="1"/>
  <c r="B6081" i="106"/>
  <c r="D6081" i="106" s="1"/>
  <c r="B717" i="106"/>
  <c r="D717" i="106" s="1"/>
  <c r="K13" i="29"/>
  <c r="B1105" i="106" s="1"/>
  <c r="D1105" i="106" s="1"/>
  <c r="F89" i="34"/>
  <c r="B6314" i="106"/>
  <c r="D6314" i="106" s="1"/>
  <c r="B6867" i="106"/>
  <c r="D6867" i="106" s="1"/>
  <c r="B974" i="106"/>
  <c r="D974" i="106" s="1"/>
  <c r="B6130" i="106"/>
  <c r="D6130" i="106" s="1"/>
  <c r="H34" i="3"/>
  <c r="B211" i="106" s="1"/>
  <c r="D211" i="106" s="1"/>
  <c r="K30" i="29"/>
  <c r="B6896" i="106"/>
  <c r="D6896" i="106" s="1"/>
  <c r="B6173" i="106"/>
  <c r="D6173" i="106" s="1"/>
  <c r="B6348" i="106"/>
  <c r="D6348" i="106" s="1"/>
  <c r="D108" i="5"/>
  <c r="B5355" i="106" s="1"/>
  <c r="D5355" i="106" s="1"/>
  <c r="B5349" i="106"/>
  <c r="D5349" i="106" s="1"/>
  <c r="B4421" i="106"/>
  <c r="D4421" i="106" s="1"/>
  <c r="K126" i="29"/>
  <c r="B1277" i="106" s="1"/>
  <c r="D1277" i="106" s="1"/>
  <c r="B1254" i="106"/>
  <c r="D1254" i="106" s="1"/>
  <c r="K60" i="29"/>
  <c r="B739" i="106"/>
  <c r="D739" i="106" s="1"/>
  <c r="B7045" i="106"/>
  <c r="D7045" i="106" s="1"/>
  <c r="F134" i="34"/>
  <c r="B4340" i="106"/>
  <c r="D4340" i="106" s="1"/>
  <c r="B6331" i="106"/>
  <c r="D6331" i="106" s="1"/>
  <c r="B4868" i="106"/>
  <c r="D4868" i="106" s="1"/>
  <c r="B7657" i="106"/>
  <c r="D7657" i="106" s="1"/>
  <c r="F178" i="29"/>
  <c r="B4084" i="106"/>
  <c r="D4084" i="106" s="1"/>
  <c r="B5464" i="106"/>
  <c r="D5464" i="106" s="1"/>
  <c r="K184" i="29"/>
  <c r="B3009" i="106" s="1"/>
  <c r="D3009" i="106" s="1"/>
  <c r="B2991" i="106"/>
  <c r="D2991" i="106" s="1"/>
  <c r="B1440" i="106"/>
  <c r="D1440" i="106" s="1"/>
  <c r="K269" i="29"/>
  <c r="B1504" i="106" s="1"/>
  <c r="D1504" i="106" s="1"/>
  <c r="B6701" i="106"/>
  <c r="D6701" i="106" s="1"/>
  <c r="B3546" i="106"/>
  <c r="D3546" i="106" s="1"/>
  <c r="D48" i="36"/>
  <c r="K13" i="3"/>
  <c r="B3552" i="106" s="1"/>
  <c r="D3552" i="106" s="1"/>
  <c r="B4364" i="106"/>
  <c r="D4364" i="106" s="1"/>
  <c r="E178" i="5"/>
  <c r="B4372" i="106" s="1"/>
  <c r="D4372" i="106" s="1"/>
  <c r="B6630" i="106"/>
  <c r="D6630" i="106" s="1"/>
  <c r="B1432" i="106"/>
  <c r="D1432" i="106" s="1"/>
  <c r="K261" i="29"/>
  <c r="B1496" i="106" s="1"/>
  <c r="D1496" i="106" s="1"/>
  <c r="B3316" i="106"/>
  <c r="D3316" i="106" s="1"/>
  <c r="B5665" i="106"/>
  <c r="D5665" i="106" s="1"/>
  <c r="B4813" i="106"/>
  <c r="D4813" i="106" s="1"/>
  <c r="B1363" i="106"/>
  <c r="D1363" i="106" s="1"/>
  <c r="B6145" i="106"/>
  <c r="D6145" i="106" s="1"/>
  <c r="B6326" i="106"/>
  <c r="D6326" i="106" s="1"/>
  <c r="F173" i="34"/>
  <c r="B4852" i="106"/>
  <c r="D4852" i="106" s="1"/>
  <c r="B6709" i="106"/>
  <c r="D6709" i="106" s="1"/>
  <c r="K186" i="29"/>
  <c r="B3011" i="106" s="1"/>
  <c r="D3011" i="106" s="1"/>
  <c r="B2993" i="106"/>
  <c r="D2993" i="106" s="1"/>
  <c r="B2996" i="106"/>
  <c r="D2996" i="106" s="1"/>
  <c r="B716" i="106"/>
  <c r="D716" i="106" s="1"/>
  <c r="K12" i="29"/>
  <c r="F37" i="34" s="1"/>
  <c r="B5068" i="106"/>
  <c r="D5068" i="106" s="1"/>
  <c r="B4237" i="106"/>
  <c r="D4237" i="106" s="1"/>
  <c r="B2721" i="106"/>
  <c r="D2721" i="106" s="1"/>
  <c r="B6805" i="106"/>
  <c r="D6805" i="106" s="1"/>
  <c r="C9" i="131"/>
  <c r="B7274" i="106" s="1"/>
  <c r="D7274" i="106" s="1"/>
  <c r="B6642" i="106"/>
  <c r="D6642" i="106" s="1"/>
  <c r="F139" i="34"/>
  <c r="B5602" i="106"/>
  <c r="D5602" i="106" s="1"/>
  <c r="B858" i="106"/>
  <c r="D858" i="106" s="1"/>
  <c r="F87" i="34"/>
  <c r="B5570" i="106"/>
  <c r="D5570" i="106" s="1"/>
  <c r="B1235" i="106"/>
  <c r="D1235" i="106" s="1"/>
  <c r="E127" i="29"/>
  <c r="B1239" i="106" s="1"/>
  <c r="D1239" i="106" s="1"/>
  <c r="B6111" i="106"/>
  <c r="D6111" i="106" s="1"/>
  <c r="B995" i="106"/>
  <c r="D995" i="106" s="1"/>
  <c r="H33" i="29"/>
  <c r="B1010" i="106" s="1"/>
  <c r="D1010" i="106" s="1"/>
  <c r="B5361" i="106"/>
  <c r="D5361" i="106" s="1"/>
  <c r="D121" i="5"/>
  <c r="B5367" i="106" s="1"/>
  <c r="D5367" i="106" s="1"/>
  <c r="B6742" i="106"/>
  <c r="D6742" i="106" s="1"/>
  <c r="B5393" i="106"/>
  <c r="D5393" i="106" s="1"/>
  <c r="B7036" i="106"/>
  <c r="D7036" i="106" s="1"/>
  <c r="B5344" i="106"/>
  <c r="D5344" i="106" s="1"/>
  <c r="B5705" i="106"/>
  <c r="D5705" i="106" s="1"/>
  <c r="B6849" i="106"/>
  <c r="D6849" i="106" s="1"/>
  <c r="L349" i="29"/>
  <c r="L352" i="29" s="1"/>
  <c r="B5091" i="106"/>
  <c r="D5091" i="106" s="1"/>
  <c r="B6859" i="106"/>
  <c r="D6859" i="106" s="1"/>
  <c r="B4878" i="106"/>
  <c r="D4878" i="106" s="1"/>
  <c r="K196" i="29"/>
  <c r="B2842" i="106" s="1"/>
  <c r="D2842" i="106" s="1"/>
  <c r="B2832" i="106"/>
  <c r="D2832" i="106" s="1"/>
  <c r="B6128" i="106"/>
  <c r="D6128" i="106" s="1"/>
  <c r="F34" i="3"/>
  <c r="B169" i="106" s="1"/>
  <c r="D169" i="106" s="1"/>
  <c r="B852" i="106"/>
  <c r="D852" i="106" s="1"/>
  <c r="B5708" i="106"/>
  <c r="D5708" i="106" s="1"/>
  <c r="B5401" i="106"/>
  <c r="D5401" i="106" s="1"/>
  <c r="B2798" i="106"/>
  <c r="D2798" i="106" s="1"/>
  <c r="B2954" i="106"/>
  <c r="D2954" i="106" s="1"/>
  <c r="K83" i="29"/>
  <c r="B2978" i="106" s="1"/>
  <c r="D2978" i="106" s="1"/>
  <c r="B5432" i="106"/>
  <c r="D5432" i="106" s="1"/>
  <c r="B6819" i="106"/>
  <c r="D6819" i="106" s="1"/>
  <c r="K25" i="29"/>
  <c r="B6886" i="106"/>
  <c r="D6886" i="106" s="1"/>
  <c r="B7661" i="106"/>
  <c r="D7661" i="106" s="1"/>
  <c r="B764" i="106"/>
  <c r="D764" i="106" s="1"/>
  <c r="F151" i="34"/>
  <c r="B6761" i="106"/>
  <c r="D6761" i="106" s="1"/>
  <c r="C25" i="131"/>
  <c r="B7290" i="106" s="1"/>
  <c r="B2825" i="106"/>
  <c r="D2825" i="106" s="1"/>
  <c r="B6358" i="106"/>
  <c r="D6358" i="106" s="1"/>
  <c r="B7252" i="106"/>
  <c r="D7252" i="106" s="1"/>
  <c r="B4359" i="106"/>
  <c r="D4359" i="106" s="1"/>
  <c r="B7261" i="106"/>
  <c r="D7261" i="106" s="1"/>
  <c r="B7266" i="106"/>
  <c r="D7266" i="106" s="1"/>
  <c r="B4366" i="106"/>
  <c r="D4366" i="106" s="1"/>
  <c r="I178" i="5"/>
  <c r="B4373" i="106" s="1"/>
  <c r="D4373" i="106" s="1"/>
  <c r="H172" i="5"/>
  <c r="B5899" i="106" s="1"/>
  <c r="D5899" i="106" s="1"/>
  <c r="B6371" i="106"/>
  <c r="D6371" i="106" s="1"/>
  <c r="B2989" i="106"/>
  <c r="D2989" i="106" s="1"/>
  <c r="E188" i="29"/>
  <c r="K182" i="29"/>
  <c r="B2999" i="106"/>
  <c r="D2999" i="106" s="1"/>
  <c r="B6411" i="106"/>
  <c r="D6411" i="106" s="1"/>
  <c r="B7651" i="106"/>
  <c r="D7651" i="106" s="1"/>
  <c r="B7087" i="106"/>
  <c r="D7087" i="106" s="1"/>
  <c r="K245" i="29"/>
  <c r="B7088" i="106" s="1"/>
  <c r="D7088" i="106" s="1"/>
  <c r="B5559" i="106"/>
  <c r="D5559" i="106" s="1"/>
  <c r="B833" i="106"/>
  <c r="D833" i="106" s="1"/>
  <c r="B6679" i="106"/>
  <c r="D6679" i="106" s="1"/>
  <c r="B2980" i="106"/>
  <c r="D2980" i="106" s="1"/>
  <c r="K99" i="29"/>
  <c r="B7010" i="106" s="1"/>
  <c r="D7010" i="106" s="1"/>
  <c r="E100" i="29"/>
  <c r="B7011" i="106" s="1"/>
  <c r="D7011" i="106" s="1"/>
  <c r="B7008" i="106"/>
  <c r="D7008" i="106" s="1"/>
  <c r="B5875" i="106"/>
  <c r="D5875" i="106" s="1"/>
  <c r="B5023" i="106"/>
  <c r="D5023" i="106" s="1"/>
  <c r="D76" i="4"/>
  <c r="B3237" i="106" s="1"/>
  <c r="D3237" i="106" s="1"/>
  <c r="B3641" i="106"/>
  <c r="D3641" i="106" s="1"/>
  <c r="B6772" i="106"/>
  <c r="D6772" i="106" s="1"/>
  <c r="K240" i="29"/>
  <c r="B1487" i="106" s="1"/>
  <c r="D1487" i="106" s="1"/>
  <c r="B1423" i="106"/>
  <c r="D1423" i="106" s="1"/>
  <c r="B6252" i="106"/>
  <c r="D6252" i="106" s="1"/>
  <c r="B5137" i="106"/>
  <c r="D5137" i="106" s="1"/>
  <c r="B1232" i="106"/>
  <c r="D1232" i="106" s="1"/>
  <c r="B6366" i="106"/>
  <c r="D6366" i="106" s="1"/>
  <c r="B958" i="106"/>
  <c r="D958" i="106" s="1"/>
  <c r="B2762" i="106"/>
  <c r="D2762" i="106" s="1"/>
  <c r="B6295" i="106"/>
  <c r="D6295" i="106" s="1"/>
  <c r="B1338" i="106"/>
  <c r="D1338" i="106" s="1"/>
  <c r="K177" i="29"/>
  <c r="B1380" i="106" s="1"/>
  <c r="D1380" i="106" s="1"/>
  <c r="B5100" i="106"/>
  <c r="D5100" i="106" s="1"/>
  <c r="B6763" i="106"/>
  <c r="D6763" i="106" s="1"/>
  <c r="B6373" i="106"/>
  <c r="D6373" i="106" s="1"/>
  <c r="J172" i="5"/>
  <c r="B6396" i="106" s="1"/>
  <c r="D6396" i="106" s="1"/>
  <c r="L237" i="29"/>
  <c r="B4316" i="106"/>
  <c r="D4316" i="106" s="1"/>
  <c r="B6620" i="106"/>
  <c r="D6620" i="106" s="1"/>
  <c r="J259" i="5"/>
  <c r="I42" i="29"/>
  <c r="B6904" i="106"/>
  <c r="D6904" i="106" s="1"/>
  <c r="J108" i="5"/>
  <c r="B6351" i="106" s="1"/>
  <c r="D6351" i="106" s="1"/>
  <c r="B6319" i="106"/>
  <c r="D6319" i="106" s="1"/>
  <c r="B3627" i="106"/>
  <c r="D3627" i="106" s="1"/>
  <c r="B828" i="106"/>
  <c r="D828" i="106" s="1"/>
  <c r="B1366" i="106"/>
  <c r="D1366" i="106" s="1"/>
  <c r="B7081" i="106"/>
  <c r="D7081" i="106" s="1"/>
  <c r="K242" i="29"/>
  <c r="B7082" i="106" s="1"/>
  <c r="D7082" i="106" s="1"/>
  <c r="B951" i="106"/>
  <c r="D951" i="106" s="1"/>
  <c r="B2995" i="106"/>
  <c r="D2995" i="106" s="1"/>
  <c r="H188" i="29"/>
  <c r="B6218" i="106"/>
  <c r="D6218" i="106" s="1"/>
  <c r="B126" i="106"/>
  <c r="D126" i="106" s="1"/>
  <c r="K79" i="29"/>
  <c r="B2974" i="106" s="1"/>
  <c r="D2974" i="106" s="1"/>
  <c r="B2950" i="106"/>
  <c r="D2950" i="106" s="1"/>
  <c r="B6395" i="106"/>
  <c r="D6395" i="106" s="1"/>
  <c r="B5581" i="106"/>
  <c r="D5581" i="106" s="1"/>
  <c r="B4382" i="106"/>
  <c r="D4382" i="106" s="1"/>
  <c r="B5242" i="106"/>
  <c r="D5242" i="106" s="1"/>
  <c r="B4917" i="106"/>
  <c r="D4917" i="106" s="1"/>
  <c r="B4919" i="106"/>
  <c r="D4919" i="106" s="1"/>
  <c r="B7046" i="106"/>
  <c r="D7046" i="106" s="1"/>
  <c r="B1442" i="106"/>
  <c r="D1442" i="106" s="1"/>
  <c r="K270" i="29"/>
  <c r="B1506" i="106" s="1"/>
  <c r="D1506" i="106" s="1"/>
  <c r="B968" i="106"/>
  <c r="D968" i="106" s="1"/>
  <c r="B5922" i="106"/>
  <c r="D5922" i="106" s="1"/>
  <c r="B774" i="106"/>
  <c r="D774" i="106" s="1"/>
  <c r="B7186" i="106"/>
  <c r="D7186" i="106" s="1"/>
  <c r="B4771" i="106"/>
  <c r="D4771" i="106" s="1"/>
  <c r="B6187" i="106"/>
  <c r="D6187" i="106" s="1"/>
  <c r="B7679" i="106"/>
  <c r="D7679" i="106" s="1"/>
  <c r="F150" i="34"/>
  <c r="B6753" i="106"/>
  <c r="D6753" i="106" s="1"/>
  <c r="C24" i="131"/>
  <c r="B7289" i="106" s="1"/>
  <c r="B6219" i="106"/>
  <c r="D6219" i="106" s="1"/>
  <c r="B152" i="106"/>
  <c r="D152" i="106" s="1"/>
  <c r="B4795" i="106"/>
  <c r="D4795" i="106" s="1"/>
  <c r="K52" i="4"/>
  <c r="B3698" i="106"/>
  <c r="D3698" i="106" s="1"/>
  <c r="B7101" i="106"/>
  <c r="D7101" i="106" s="1"/>
  <c r="B957" i="106"/>
  <c r="D957" i="106" s="1"/>
  <c r="K236" i="29"/>
  <c r="B1484" i="106" s="1"/>
  <c r="D1484" i="106" s="1"/>
  <c r="B1420" i="106"/>
  <c r="D1420" i="106" s="1"/>
  <c r="B7159" i="106"/>
  <c r="D7159" i="106" s="1"/>
  <c r="B4808" i="106"/>
  <c r="D4808" i="106" s="1"/>
  <c r="B921" i="106"/>
  <c r="D921" i="106" s="1"/>
  <c r="B4879" i="106"/>
  <c r="D4879" i="106" s="1"/>
  <c r="B1048" i="106"/>
  <c r="D1048" i="106" s="1"/>
  <c r="H110" i="29"/>
  <c r="K105" i="29"/>
  <c r="K110" i="29" s="1"/>
  <c r="B4806" i="106"/>
  <c r="D4806" i="106" s="1"/>
  <c r="B5767" i="106"/>
  <c r="D5767" i="106" s="1"/>
  <c r="B4336" i="106"/>
  <c r="D4336" i="106" s="1"/>
  <c r="B6976" i="106"/>
  <c r="D6976" i="106" s="1"/>
  <c r="B6673" i="106"/>
  <c r="D6673" i="106" s="1"/>
  <c r="B5027" i="106"/>
  <c r="D5027" i="106" s="1"/>
  <c r="B6691" i="106"/>
  <c r="D6691" i="106" s="1"/>
  <c r="B7176" i="106"/>
  <c r="D7176" i="106" s="1"/>
  <c r="J42" i="29"/>
  <c r="B6917" i="106" s="1"/>
  <c r="D6917" i="106" s="1"/>
  <c r="B6905" i="106"/>
  <c r="D6905" i="106" s="1"/>
  <c r="B6160" i="106"/>
  <c r="D6160" i="106" s="1"/>
  <c r="E339" i="29"/>
  <c r="B3631" i="106"/>
  <c r="D3631" i="106" s="1"/>
  <c r="B6379" i="106"/>
  <c r="D6379" i="106" s="1"/>
  <c r="B4922" i="106"/>
  <c r="D4922" i="106" s="1"/>
  <c r="F155" i="34"/>
  <c r="B6793" i="106"/>
  <c r="D6793" i="106" s="1"/>
  <c r="C29" i="131"/>
  <c r="B7294" i="106" s="1"/>
  <c r="B5313" i="106"/>
  <c r="D5313" i="106" s="1"/>
  <c r="F166" i="34"/>
  <c r="K46" i="29"/>
  <c r="B1118" i="106" s="1"/>
  <c r="D1118" i="106" s="1"/>
  <c r="B730" i="106"/>
  <c r="D730" i="106" s="1"/>
  <c r="B7656" i="106"/>
  <c r="D7656" i="106" s="1"/>
  <c r="B4121" i="106"/>
  <c r="D4121" i="106" s="1"/>
  <c r="K18" i="4"/>
  <c r="B4135" i="106" s="1"/>
  <c r="D4135" i="106" s="1"/>
  <c r="B6705" i="106"/>
  <c r="D6705" i="106" s="1"/>
  <c r="B5768" i="106"/>
  <c r="D5768" i="106" s="1"/>
  <c r="B4793" i="106"/>
  <c r="D4793" i="106" s="1"/>
  <c r="B855" i="106"/>
  <c r="D855" i="106" s="1"/>
  <c r="B841" i="106"/>
  <c r="D841" i="106" s="1"/>
  <c r="E178" i="29"/>
  <c r="B4083" i="106"/>
  <c r="D4083" i="106" s="1"/>
  <c r="B897" i="106"/>
  <c r="D897" i="106" s="1"/>
  <c r="B1414" i="106"/>
  <c r="D1414" i="106" s="1"/>
  <c r="K229" i="29"/>
  <c r="B1478" i="106" s="1"/>
  <c r="D1478" i="106" s="1"/>
  <c r="B6627" i="106"/>
  <c r="D6627" i="106" s="1"/>
  <c r="B5710" i="106"/>
  <c r="D5710" i="106" s="1"/>
  <c r="B6088" i="106"/>
  <c r="D6088" i="106" s="1"/>
  <c r="K36" i="29"/>
  <c r="B1109" i="106" s="1"/>
  <c r="D1109" i="106" s="1"/>
  <c r="B721" i="106"/>
  <c r="D721" i="106" s="1"/>
  <c r="C42" i="29"/>
  <c r="B3368" i="106"/>
  <c r="D3368" i="106" s="1"/>
  <c r="B867" i="106"/>
  <c r="D867" i="106" s="1"/>
  <c r="B6360" i="106"/>
  <c r="D6360" i="106" s="1"/>
  <c r="B6653" i="106"/>
  <c r="D6653" i="106" s="1"/>
  <c r="B5515" i="106"/>
  <c r="D5515" i="106" s="1"/>
  <c r="B6652" i="106"/>
  <c r="D6652" i="106" s="1"/>
  <c r="B7706" i="106"/>
  <c r="D7706" i="106" s="1"/>
  <c r="B7148" i="106"/>
  <c r="D7148" i="106" s="1"/>
  <c r="B6931" i="106"/>
  <c r="D6931" i="106" s="1"/>
  <c r="B6087" i="106"/>
  <c r="D6087" i="106" s="1"/>
  <c r="B5014" i="106"/>
  <c r="D5014" i="106" s="1"/>
  <c r="K319" i="29"/>
  <c r="B7189" i="106" s="1"/>
  <c r="D7189" i="106" s="1"/>
  <c r="B7181" i="106"/>
  <c r="D7181" i="106" s="1"/>
  <c r="B5818" i="106"/>
  <c r="D5818" i="106" s="1"/>
  <c r="D72" i="29"/>
  <c r="B811" i="106" s="1"/>
  <c r="D811" i="106" s="1"/>
  <c r="B804" i="106"/>
  <c r="D804" i="106" s="1"/>
  <c r="B6910" i="106"/>
  <c r="D6910" i="106" s="1"/>
  <c r="B4379" i="106"/>
  <c r="D4379" i="106" s="1"/>
  <c r="B4322" i="106"/>
  <c r="D4322" i="106" s="1"/>
  <c r="B3721" i="106"/>
  <c r="D3721" i="106" s="1"/>
  <c r="D278" i="29"/>
  <c r="B3722" i="106" s="1"/>
  <c r="D3722" i="106" s="1"/>
  <c r="K276" i="29"/>
  <c r="B6647" i="106"/>
  <c r="D6647" i="106" s="1"/>
  <c r="B7172" i="106"/>
  <c r="D7172" i="106" s="1"/>
  <c r="K318" i="29"/>
  <c r="B7180" i="106" s="1"/>
  <c r="D7180" i="106" s="1"/>
  <c r="B4916" i="106"/>
  <c r="D4916" i="106" s="1"/>
  <c r="B5856" i="106"/>
  <c r="D5856" i="106" s="1"/>
  <c r="B6618" i="106"/>
  <c r="D6618" i="106" s="1"/>
  <c r="G259" i="5"/>
  <c r="B6837" i="106" s="1"/>
  <c r="D6837" i="106" s="1"/>
  <c r="G18" i="5"/>
  <c r="B5730" i="106" s="1"/>
  <c r="D5730" i="106" s="1"/>
  <c r="B5726" i="106"/>
  <c r="D5726" i="106" s="1"/>
  <c r="B6137" i="106"/>
  <c r="D6137" i="106" s="1"/>
  <c r="B5569" i="106"/>
  <c r="D5569" i="106" s="1"/>
  <c r="F21" i="34"/>
  <c r="B6852" i="106"/>
  <c r="D6852" i="106" s="1"/>
  <c r="B6166" i="106"/>
  <c r="D6166" i="106" s="1"/>
  <c r="B2957" i="106"/>
  <c r="D2957" i="106" s="1"/>
  <c r="B856" i="106"/>
  <c r="D856" i="106" s="1"/>
  <c r="B7187" i="106"/>
  <c r="D7187" i="106" s="1"/>
  <c r="B5877" i="106"/>
  <c r="D5877" i="106" s="1"/>
  <c r="B7130" i="106"/>
  <c r="D7130" i="106" s="1"/>
  <c r="B6872" i="106"/>
  <c r="D6872" i="106" s="1"/>
  <c r="B7233" i="106"/>
  <c r="D7233" i="106" s="1"/>
  <c r="E84" i="29"/>
  <c r="B2789" i="106" s="1"/>
  <c r="D2789" i="106" s="1"/>
  <c r="B2949" i="106"/>
  <c r="D2949" i="106" s="1"/>
  <c r="K78" i="29"/>
  <c r="D42" i="29"/>
  <c r="B785" i="106" s="1"/>
  <c r="D785" i="106" s="1"/>
  <c r="B779" i="106"/>
  <c r="D779" i="106" s="1"/>
  <c r="C72" i="29"/>
  <c r="B753" i="106" s="1"/>
  <c r="D753" i="106" s="1"/>
  <c r="B746" i="106"/>
  <c r="D746" i="106" s="1"/>
  <c r="K67" i="29"/>
  <c r="B4918" i="106"/>
  <c r="D4918" i="106" s="1"/>
  <c r="B6935" i="106"/>
  <c r="D6935" i="106" s="1"/>
  <c r="B6692" i="106"/>
  <c r="D6692" i="106" s="1"/>
  <c r="C82" i="5"/>
  <c r="B5097" i="106"/>
  <c r="D5097" i="106" s="1"/>
  <c r="B3487" i="106"/>
  <c r="D3487" i="106" s="1"/>
  <c r="B794" i="106"/>
  <c r="D794" i="106" s="1"/>
  <c r="B6649" i="106"/>
  <c r="D6649" i="106" s="1"/>
  <c r="B5391" i="106"/>
  <c r="D5391" i="106" s="1"/>
  <c r="D154" i="5"/>
  <c r="B5394" i="106" s="1"/>
  <c r="D5394" i="106" s="1"/>
  <c r="B3373" i="106"/>
  <c r="D3373" i="106" s="1"/>
  <c r="B3483" i="106"/>
  <c r="D3483" i="106" s="1"/>
  <c r="B893" i="106"/>
  <c r="D893" i="106" s="1"/>
  <c r="J47" i="29"/>
  <c r="B6925" i="106" s="1"/>
  <c r="D6925" i="106" s="1"/>
  <c r="B6919" i="106"/>
  <c r="D6919" i="106" s="1"/>
  <c r="B2848" i="106"/>
  <c r="D2848" i="106" s="1"/>
  <c r="H76" i="4"/>
  <c r="B3298" i="106" s="1"/>
  <c r="D3298" i="106" s="1"/>
  <c r="B2802" i="106"/>
  <c r="D2802" i="106" s="1"/>
  <c r="B97" i="106"/>
  <c r="D97" i="106" s="1"/>
  <c r="B2763" i="106"/>
  <c r="D2763" i="106" s="1"/>
  <c r="B857" i="106"/>
  <c r="D857" i="106" s="1"/>
  <c r="B6644" i="106"/>
  <c r="D6644" i="106" s="1"/>
  <c r="B6909" i="106"/>
  <c r="D6909" i="106" s="1"/>
  <c r="B6953" i="106"/>
  <c r="D6953" i="106" s="1"/>
  <c r="D17" i="159"/>
  <c r="B4362" i="106"/>
  <c r="D4362" i="106" s="1"/>
  <c r="F172" i="34"/>
  <c r="B1369" i="106"/>
  <c r="D1369" i="106" s="1"/>
  <c r="B838" i="106"/>
  <c r="D838" i="106" s="1"/>
  <c r="B1310" i="106"/>
  <c r="D1310" i="106" s="1"/>
  <c r="H162" i="29"/>
  <c r="K157" i="29"/>
  <c r="B1324" i="106" s="1"/>
  <c r="D1324" i="106" s="1"/>
  <c r="B5706" i="106"/>
  <c r="D5706" i="106" s="1"/>
  <c r="B6118" i="106"/>
  <c r="D6118" i="106" s="1"/>
  <c r="B5872" i="106"/>
  <c r="D5872" i="106" s="1"/>
  <c r="B3060" i="106"/>
  <c r="D3060" i="106" s="1"/>
  <c r="B5729" i="106"/>
  <c r="D5729" i="106" s="1"/>
  <c r="B7109" i="106"/>
  <c r="D7109" i="106" s="1"/>
  <c r="K8" i="29"/>
  <c r="B3380" i="106" s="1"/>
  <c r="D3380" i="106" s="1"/>
  <c r="B3366" i="106"/>
  <c r="D3366" i="106" s="1"/>
  <c r="K195" i="29"/>
  <c r="B2841" i="106" s="1"/>
  <c r="D2841" i="106" s="1"/>
  <c r="B2831" i="106"/>
  <c r="D2831" i="106" s="1"/>
  <c r="J33" i="29"/>
  <c r="B6903" i="106" s="1"/>
  <c r="D6903" i="106" s="1"/>
  <c r="B6845" i="106"/>
  <c r="D6845" i="106" s="1"/>
  <c r="B6720" i="106"/>
  <c r="D6720" i="106" s="1"/>
  <c r="C20" i="131"/>
  <c r="B7285" i="106" s="1"/>
  <c r="F147" i="34"/>
  <c r="B7065" i="106"/>
  <c r="D7065" i="106" s="1"/>
  <c r="B5921" i="106"/>
  <c r="D5921" i="106" s="1"/>
  <c r="B5590" i="106"/>
  <c r="D5590" i="106" s="1"/>
  <c r="B6258" i="106"/>
  <c r="D6258" i="106" s="1"/>
  <c r="K9" i="12"/>
  <c r="B7714" i="106" s="1"/>
  <c r="D7714" i="106" s="1"/>
  <c r="B5168" i="106"/>
  <c r="D5168" i="106" s="1"/>
  <c r="F109" i="34"/>
  <c r="B812" i="106"/>
  <c r="D812" i="106" s="1"/>
  <c r="B949" i="106"/>
  <c r="D949" i="106" s="1"/>
  <c r="B1013" i="106"/>
  <c r="D1013" i="106" s="1"/>
  <c r="B5671" i="106"/>
  <c r="D5671" i="106" s="1"/>
  <c r="B7704" i="106"/>
  <c r="D7704" i="106" s="1"/>
  <c r="B891" i="106"/>
  <c r="D891" i="106" s="1"/>
  <c r="B7161" i="106"/>
  <c r="D7161" i="106" s="1"/>
  <c r="B5512" i="106"/>
  <c r="D5512" i="106" s="1"/>
  <c r="B3367" i="106"/>
  <c r="D3367" i="106" s="1"/>
  <c r="K19" i="29"/>
  <c r="B3381" i="106" s="1"/>
  <c r="D3381" i="106" s="1"/>
  <c r="E121" i="5"/>
  <c r="B5534" i="106" s="1"/>
  <c r="D5534" i="106" s="1"/>
  <c r="B5528" i="106"/>
  <c r="D5528" i="106" s="1"/>
  <c r="B7258" i="106"/>
  <c r="D7258" i="106" s="1"/>
  <c r="B4235" i="106"/>
  <c r="D4235" i="106" s="1"/>
  <c r="B6955" i="106"/>
  <c r="D6955" i="106" s="1"/>
  <c r="B5330" i="106"/>
  <c r="D5330" i="106" s="1"/>
  <c r="B2821" i="106"/>
  <c r="D2821" i="106" s="1"/>
  <c r="B4192" i="106"/>
  <c r="D4192" i="106" s="1"/>
  <c r="B6093" i="106"/>
  <c r="D6093" i="106" s="1"/>
  <c r="B6143" i="106"/>
  <c r="D6143" i="106" s="1"/>
  <c r="L329" i="29"/>
  <c r="B6385" i="106"/>
  <c r="D6385" i="106" s="1"/>
  <c r="F117" i="34"/>
  <c r="B7731" i="106"/>
  <c r="D7731" i="106" s="1"/>
  <c r="B4317" i="106"/>
  <c r="D4317" i="106" s="1"/>
  <c r="F122" i="34"/>
  <c r="C33" i="131"/>
  <c r="B7640" i="106" s="1"/>
  <c r="F159" i="34"/>
  <c r="B6825" i="106"/>
  <c r="D6825" i="106" s="1"/>
  <c r="B6798" i="106"/>
  <c r="D6798" i="106" s="1"/>
  <c r="B7177" i="106"/>
  <c r="D7177" i="106" s="1"/>
  <c r="B3377" i="106"/>
  <c r="D3377" i="106" s="1"/>
  <c r="B6861" i="106"/>
  <c r="D6861" i="106" s="1"/>
  <c r="B4116" i="106"/>
  <c r="D4116" i="106" s="1"/>
  <c r="F18" i="4"/>
  <c r="B4133" i="106" s="1"/>
  <c r="D4133" i="106" s="1"/>
  <c r="B6092" i="106"/>
  <c r="D6092" i="106" s="1"/>
  <c r="B185" i="106"/>
  <c r="D185" i="106" s="1"/>
  <c r="B955" i="106"/>
  <c r="D955" i="106" s="1"/>
  <c r="B6794" i="106"/>
  <c r="D6794" i="106" s="1"/>
  <c r="D255" i="29"/>
  <c r="B1427" i="106" s="1"/>
  <c r="D1427" i="106" s="1"/>
  <c r="K253" i="29"/>
  <c r="B1425" i="106"/>
  <c r="D1425" i="106" s="1"/>
  <c r="B5107" i="106"/>
  <c r="D5107" i="106" s="1"/>
  <c r="F97" i="34"/>
  <c r="B619" i="106"/>
  <c r="D619" i="106" s="1"/>
  <c r="B948" i="106"/>
  <c r="D948" i="106" s="1"/>
  <c r="B6814" i="106"/>
  <c r="D6814" i="106" s="1"/>
  <c r="B5067" i="106"/>
  <c r="D5067" i="106" s="1"/>
  <c r="C18" i="5"/>
  <c r="B5071" i="106" s="1"/>
  <c r="D5071" i="106" s="1"/>
  <c r="B7248" i="106"/>
  <c r="D7248" i="106" s="1"/>
  <c r="B6134" i="106"/>
  <c r="D6134" i="106" s="1"/>
  <c r="K316" i="29"/>
  <c r="B7162" i="106" s="1"/>
  <c r="D7162" i="106" s="1"/>
  <c r="B7154" i="106"/>
  <c r="D7154" i="106" s="1"/>
  <c r="B5919" i="106"/>
  <c r="D5919" i="106" s="1"/>
  <c r="I18" i="5"/>
  <c r="B5923" i="106" s="1"/>
  <c r="D5923" i="106" s="1"/>
  <c r="J34" i="3"/>
  <c r="B6191" i="106" s="1"/>
  <c r="D6191" i="106" s="1"/>
  <c r="B6131" i="106"/>
  <c r="D6131" i="106" s="1"/>
  <c r="B5368" i="106"/>
  <c r="D5368" i="106" s="1"/>
  <c r="D131" i="5"/>
  <c r="B5369" i="106" s="1"/>
  <c r="D5369" i="106" s="1"/>
  <c r="B3059" i="106"/>
  <c r="D3059" i="106" s="1"/>
  <c r="B4228" i="106"/>
  <c r="D4228" i="106" s="1"/>
  <c r="B6965" i="106"/>
  <c r="D6965" i="106" s="1"/>
  <c r="B6233" i="106"/>
  <c r="D6233" i="106" s="1"/>
  <c r="B1253" i="106"/>
  <c r="D1253" i="106" s="1"/>
  <c r="B6378" i="106"/>
  <c r="D6378" i="106" s="1"/>
  <c r="B6119" i="106"/>
  <c r="D6119" i="106" s="1"/>
  <c r="B5724" i="106"/>
  <c r="D5724" i="106" s="1"/>
  <c r="B4338" i="106"/>
  <c r="D4338" i="106" s="1"/>
  <c r="B4343" i="106"/>
  <c r="D4343" i="106" s="1"/>
  <c r="K18" i="29"/>
  <c r="B1100" i="106" s="1"/>
  <c r="D1100" i="106" s="1"/>
  <c r="B712" i="106"/>
  <c r="D712" i="106" s="1"/>
  <c r="B864" i="106"/>
  <c r="D864" i="106" s="1"/>
  <c r="B7747" i="106"/>
  <c r="D7747" i="106" s="1"/>
  <c r="E274" i="5"/>
  <c r="H12" i="12"/>
  <c r="B1972" i="106"/>
  <c r="D1972" i="106" s="1"/>
  <c r="G341" i="29"/>
  <c r="B3647" i="106"/>
  <c r="D3647" i="106" s="1"/>
  <c r="F172" i="5"/>
  <c r="B6883" i="106"/>
  <c r="D6883" i="106" s="1"/>
  <c r="F42" i="34"/>
  <c r="B6840" i="106"/>
  <c r="D6840" i="106" s="1"/>
  <c r="K273" i="5"/>
  <c r="B4442" i="106" s="1"/>
  <c r="D4442" i="106" s="1"/>
  <c r="F127" i="34"/>
  <c r="F37" i="108"/>
  <c r="F47" i="34"/>
  <c r="B6893" i="106"/>
  <c r="D6893" i="106" s="1"/>
  <c r="D77" i="4"/>
  <c r="B3238" i="106" s="1"/>
  <c r="D3238" i="106" s="1"/>
  <c r="K53" i="29"/>
  <c r="K100" i="29"/>
  <c r="B7013" i="106" s="1"/>
  <c r="D7013" i="106" s="1"/>
  <c r="H352" i="29"/>
  <c r="B7242" i="106" s="1"/>
  <c r="D7242" i="106" s="1"/>
  <c r="B1128" i="106"/>
  <c r="D1128" i="106" s="1"/>
  <c r="F28" i="108"/>
  <c r="J77" i="4"/>
  <c r="B6262" i="106" s="1"/>
  <c r="D6262" i="106" s="1"/>
  <c r="B6238" i="106"/>
  <c r="D6238" i="106" s="1"/>
  <c r="F331" i="29"/>
  <c r="B7219" i="106" s="1"/>
  <c r="D7219" i="106" s="1"/>
  <c r="D273" i="29"/>
  <c r="B1446" i="106" s="1"/>
  <c r="D1446" i="106" s="1"/>
  <c r="D172" i="5"/>
  <c r="C129" i="29"/>
  <c r="J173" i="5"/>
  <c r="J6" i="4" s="1"/>
  <c r="B6221" i="106" s="1"/>
  <c r="D6221" i="106" s="1"/>
  <c r="F74" i="29"/>
  <c r="F114" i="29" s="1"/>
  <c r="B931" i="106" s="1"/>
  <c r="D931" i="106" s="1"/>
  <c r="B1475" i="106"/>
  <c r="D1475" i="106" s="1"/>
  <c r="K223" i="29"/>
  <c r="E29" i="108"/>
  <c r="K162" i="29"/>
  <c r="B1328" i="106" s="1"/>
  <c r="D1328" i="106" s="1"/>
  <c r="F50" i="34"/>
  <c r="F15" i="145"/>
  <c r="F19" i="145" s="1"/>
  <c r="K286" i="29"/>
  <c r="E173" i="5"/>
  <c r="F110" i="34"/>
  <c r="I274" i="5"/>
  <c r="K173" i="5"/>
  <c r="K264" i="29"/>
  <c r="B1500" i="106" s="1"/>
  <c r="D1500" i="106" s="1"/>
  <c r="F27" i="108"/>
  <c r="I204" i="29"/>
  <c r="K339" i="29"/>
  <c r="B1139" i="106"/>
  <c r="D1139" i="106" s="1"/>
  <c r="B1752" i="106"/>
  <c r="D1752" i="106" s="1"/>
  <c r="H129" i="29"/>
  <c r="B1266" i="106" s="1"/>
  <c r="D1266" i="106" s="1"/>
  <c r="B1323" i="106"/>
  <c r="D1323" i="106" s="1"/>
  <c r="E15" i="4"/>
  <c r="B2633" i="106" s="1"/>
  <c r="D2633" i="106" s="1"/>
  <c r="F60" i="34"/>
  <c r="D341" i="29"/>
  <c r="B3626" i="106"/>
  <c r="D3626" i="106" s="1"/>
  <c r="E44" i="4"/>
  <c r="G109" i="5"/>
  <c r="B5725" i="106"/>
  <c r="D5725" i="106" s="1"/>
  <c r="I341" i="29"/>
  <c r="B7230" i="106"/>
  <c r="D7230" i="106" s="1"/>
  <c r="F5" i="4"/>
  <c r="B3408" i="106" s="1"/>
  <c r="D3408" i="106" s="1"/>
  <c r="B5592" i="106"/>
  <c r="D5592" i="106" s="1"/>
  <c r="K42" i="29"/>
  <c r="B727" i="106"/>
  <c r="D727" i="106" s="1"/>
  <c r="C74" i="29"/>
  <c r="E34" i="108"/>
  <c r="B1135" i="106"/>
  <c r="D1135" i="106" s="1"/>
  <c r="G34" i="108"/>
  <c r="J109" i="5"/>
  <c r="B5125" i="106"/>
  <c r="D5125" i="106" s="1"/>
  <c r="H138" i="29"/>
  <c r="B1267" i="106" s="1"/>
  <c r="D1267" i="106" s="1"/>
  <c r="B1104" i="106"/>
  <c r="D1104" i="106" s="1"/>
  <c r="G74" i="29"/>
  <c r="B987" i="106" s="1"/>
  <c r="D987" i="106" s="1"/>
  <c r="F77" i="4"/>
  <c r="B3255" i="106" s="1"/>
  <c r="D3255" i="106" s="1"/>
  <c r="B1274" i="106"/>
  <c r="D1274" i="106" s="1"/>
  <c r="D9" i="7"/>
  <c r="B1767" i="106" s="1"/>
  <c r="D1767" i="106" s="1"/>
  <c r="B1751" i="106"/>
  <c r="D1751" i="106" s="1"/>
  <c r="E17" i="145"/>
  <c r="G17" i="145" s="1"/>
  <c r="E33" i="108"/>
  <c r="B1134" i="106"/>
  <c r="D1134" i="106" s="1"/>
  <c r="G33" i="108"/>
  <c r="B7199" i="106"/>
  <c r="D7199" i="106" s="1"/>
  <c r="C331" i="29"/>
  <c r="B7216" i="106" s="1"/>
  <c r="D7216" i="106" s="1"/>
  <c r="J331" i="29"/>
  <c r="B7223" i="106" s="1"/>
  <c r="D7223" i="106" s="1"/>
  <c r="D74" i="29"/>
  <c r="D114" i="29" s="1"/>
  <c r="B815" i="106" s="1"/>
  <c r="D815" i="106" s="1"/>
  <c r="F273" i="5"/>
  <c r="F274" i="5" s="1"/>
  <c r="F7" i="4" s="1"/>
  <c r="E74" i="29"/>
  <c r="E114" i="29" s="1"/>
  <c r="B873" i="106" s="1"/>
  <c r="D873" i="106" s="1"/>
  <c r="E168" i="29"/>
  <c r="B1309" i="106" s="1"/>
  <c r="D1309" i="106" s="1"/>
  <c r="F341" i="29"/>
  <c r="G29" i="108"/>
  <c r="G26" i="108"/>
  <c r="B4211" i="106"/>
  <c r="D4211" i="106" s="1"/>
  <c r="B6835" i="106"/>
  <c r="D6835" i="106" s="1"/>
  <c r="B3654" i="106"/>
  <c r="D3654" i="106" s="1"/>
  <c r="C77" i="4"/>
  <c r="B3232" i="106" s="1"/>
  <c r="D3232" i="106" s="1"/>
  <c r="I76" i="4"/>
  <c r="B3318" i="106" s="1"/>
  <c r="D3318" i="106" s="1"/>
  <c r="K323" i="29"/>
  <c r="E102" i="29"/>
  <c r="B2790" i="106" s="1"/>
  <c r="D2790" i="106" s="1"/>
  <c r="K146" i="29"/>
  <c r="H173" i="5"/>
  <c r="E38" i="108"/>
  <c r="D36" i="108"/>
  <c r="F36" i="108"/>
  <c r="B1137" i="106"/>
  <c r="D1137" i="106" s="1"/>
  <c r="B7204" i="106"/>
  <c r="D7204" i="106" s="1"/>
  <c r="H331" i="29"/>
  <c r="B7221" i="106" s="1"/>
  <c r="D7221" i="106" s="1"/>
  <c r="B1473" i="106"/>
  <c r="D1473" i="106" s="1"/>
  <c r="F71" i="34"/>
  <c r="G35" i="108"/>
  <c r="E35" i="108"/>
  <c r="B1136" i="106"/>
  <c r="D1136" i="106" s="1"/>
  <c r="C341" i="29"/>
  <c r="B3619" i="106"/>
  <c r="D3619" i="106" s="1"/>
  <c r="B5360" i="106"/>
  <c r="D5360" i="106" s="1"/>
  <c r="D5" i="4"/>
  <c r="B3406" i="106" s="1"/>
  <c r="D3406" i="106" s="1"/>
  <c r="B1364" i="106"/>
  <c r="D1364" i="106" s="1"/>
  <c r="G204" i="29"/>
  <c r="J129" i="29"/>
  <c r="F135" i="34"/>
  <c r="D18" i="7"/>
  <c r="B4105" i="106" s="1"/>
  <c r="D4105" i="106" s="1"/>
  <c r="B4103" i="106"/>
  <c r="D4103" i="106" s="1"/>
  <c r="B2986" i="106"/>
  <c r="D2986" i="106" s="1"/>
  <c r="K136" i="29"/>
  <c r="B5132" i="106"/>
  <c r="D5132" i="106" s="1"/>
  <c r="L354" i="29"/>
  <c r="H102" i="29"/>
  <c r="B1047" i="106" s="1"/>
  <c r="D1047" i="106" s="1"/>
  <c r="F52" i="34"/>
  <c r="D273" i="5"/>
  <c r="B5501" i="106" s="1"/>
  <c r="D5501" i="106" s="1"/>
  <c r="B1535" i="106"/>
  <c r="D1535" i="106" s="1"/>
  <c r="E305" i="29"/>
  <c r="B1536" i="106" s="1"/>
  <c r="D1536" i="106" s="1"/>
  <c r="H77" i="4"/>
  <c r="B3299" i="106" s="1"/>
  <c r="D3299" i="106" s="1"/>
  <c r="K274" i="5"/>
  <c r="K7" i="4" s="1"/>
  <c r="J204" i="29"/>
  <c r="B7072" i="106" s="1"/>
  <c r="D7072" i="106" s="1"/>
  <c r="K251" i="29"/>
  <c r="B1488" i="106" s="1"/>
  <c r="D1488" i="106" s="1"/>
  <c r="B1121" i="106"/>
  <c r="D1121" i="106" s="1"/>
  <c r="B5232" i="106"/>
  <c r="D5232" i="106" s="1"/>
  <c r="D109" i="5"/>
  <c r="K127" i="29"/>
  <c r="I129" i="29"/>
  <c r="B7037" i="106" s="1"/>
  <c r="D7037" i="106" s="1"/>
  <c r="B1529" i="106"/>
  <c r="D1529" i="106" s="1"/>
  <c r="B4398" i="106"/>
  <c r="D4398" i="106" s="1"/>
  <c r="B1123" i="106"/>
  <c r="D1123" i="106" s="1"/>
  <c r="F104" i="34"/>
  <c r="F36" i="34"/>
  <c r="B4396" i="106"/>
  <c r="D4396" i="106" s="1"/>
  <c r="B1146" i="106"/>
  <c r="D1146" i="106" s="1"/>
  <c r="B3725" i="106"/>
  <c r="D3725" i="106" s="1"/>
  <c r="K109" i="5"/>
  <c r="B3723" i="106"/>
  <c r="D3723" i="106" s="1"/>
  <c r="K278" i="29"/>
  <c r="B2836" i="106"/>
  <c r="D2836" i="106" s="1"/>
  <c r="F14" i="4"/>
  <c r="B2597" i="106" s="1"/>
  <c r="D2597" i="106" s="1"/>
  <c r="F62" i="34"/>
  <c r="C204" i="29"/>
  <c r="B1340" i="106" s="1"/>
  <c r="D1340" i="106" s="1"/>
  <c r="B1339" i="106"/>
  <c r="D1339" i="106" s="1"/>
  <c r="L273" i="29"/>
  <c r="L288" i="29" s="1"/>
  <c r="B1747" i="106"/>
  <c r="D1747" i="106" s="1"/>
  <c r="D7" i="7"/>
  <c r="B1763" i="106" s="1"/>
  <c r="D1763" i="106" s="1"/>
  <c r="B1470" i="106"/>
  <c r="D1470" i="106" s="1"/>
  <c r="F70" i="34"/>
  <c r="F106" i="34"/>
  <c r="B5165" i="106"/>
  <c r="D5165" i="106" s="1"/>
  <c r="B19" i="7"/>
  <c r="B1759" i="106" s="1"/>
  <c r="D1759" i="106" s="1"/>
  <c r="D5" i="7"/>
  <c r="B1761" i="106" s="1"/>
  <c r="D1761" i="106" s="1"/>
  <c r="B1745" i="106"/>
  <c r="D1745" i="106" s="1"/>
  <c r="K198" i="29"/>
  <c r="F61" i="34"/>
  <c r="B1329" i="106"/>
  <c r="D1329" i="106" s="1"/>
  <c r="C14" i="4"/>
  <c r="B2558" i="106" s="1"/>
  <c r="D2558" i="106" s="1"/>
  <c r="E138" i="29"/>
  <c r="B4203" i="106" s="1"/>
  <c r="D4203" i="106" s="1"/>
  <c r="B4202" i="106"/>
  <c r="D4202" i="106" s="1"/>
  <c r="G38" i="108"/>
  <c r="K33" i="29"/>
  <c r="B1108" i="106" s="1"/>
  <c r="D1108" i="106" s="1"/>
  <c r="K271" i="29"/>
  <c r="B1508" i="106" s="1"/>
  <c r="D1508" i="106" s="1"/>
  <c r="K72" i="29"/>
  <c r="B1141" i="106" s="1"/>
  <c r="D1141" i="106" s="1"/>
  <c r="J74" i="29"/>
  <c r="B6978" i="106" s="1"/>
  <c r="D6978" i="106" s="1"/>
  <c r="G129" i="29"/>
  <c r="B6889" i="106"/>
  <c r="D6889" i="106" s="1"/>
  <c r="F45" i="34"/>
  <c r="C109" i="5"/>
  <c r="B5147" i="106"/>
  <c r="D5147" i="106" s="1"/>
  <c r="F130" i="34"/>
  <c r="B5513" i="106"/>
  <c r="D5513" i="106" s="1"/>
  <c r="E109" i="5"/>
  <c r="K12" i="12"/>
  <c r="B6879" i="106"/>
  <c r="D6879" i="106" s="1"/>
  <c r="F40" i="34"/>
  <c r="B3642" i="106"/>
  <c r="D3642" i="106" s="1"/>
  <c r="F354" i="29"/>
  <c r="B3643" i="106" s="1"/>
  <c r="D3643" i="106" s="1"/>
  <c r="G12" i="145"/>
  <c r="D4" i="4"/>
  <c r="B2564" i="106" s="1"/>
  <c r="D2564" i="106" s="1"/>
  <c r="B5356" i="106"/>
  <c r="D5356" i="106" s="1"/>
  <c r="B3656" i="106"/>
  <c r="D3656" i="106" s="1"/>
  <c r="H354" i="29"/>
  <c r="B3660" i="106" s="1"/>
  <c r="D3660" i="106" s="1"/>
  <c r="F66" i="34"/>
  <c r="B7071" i="106"/>
  <c r="D7071" i="106" s="1"/>
  <c r="K341" i="29"/>
  <c r="B3670" i="106"/>
  <c r="D3670" i="106" s="1"/>
  <c r="B813" i="106"/>
  <c r="D813" i="106" s="1"/>
  <c r="B4435" i="106"/>
  <c r="D4435" i="106" s="1"/>
  <c r="I7" i="4"/>
  <c r="B4444" i="106" s="1"/>
  <c r="D4444" i="106" s="1"/>
  <c r="C4" i="4"/>
  <c r="B2551" i="106" s="1"/>
  <c r="D2551" i="106" s="1"/>
  <c r="B5121" i="106"/>
  <c r="D5121" i="106" s="1"/>
  <c r="K166" i="29"/>
  <c r="K168" i="29" s="1"/>
  <c r="J13" i="4"/>
  <c r="B7207" i="106"/>
  <c r="D7207" i="106" s="1"/>
  <c r="G19" i="108"/>
  <c r="C12" i="4"/>
  <c r="B2556" i="106" s="1"/>
  <c r="D2556" i="106" s="1"/>
  <c r="B6352" i="106"/>
  <c r="D6352" i="106" s="1"/>
  <c r="J4" i="4"/>
  <c r="B6220" i="106" s="1"/>
  <c r="D6220" i="106" s="1"/>
  <c r="G12" i="4"/>
  <c r="B2607" i="106" s="1"/>
  <c r="D2607" i="106" s="1"/>
  <c r="B1474" i="106"/>
  <c r="D1474" i="106" s="1"/>
  <c r="B1515" i="106"/>
  <c r="D1515" i="106" s="1"/>
  <c r="G16" i="4"/>
  <c r="B2611" i="106" s="1"/>
  <c r="D2611" i="106" s="1"/>
  <c r="B5544" i="106"/>
  <c r="D5544" i="106" s="1"/>
  <c r="D288" i="29"/>
  <c r="B1448" i="106" s="1"/>
  <c r="D1448" i="106" s="1"/>
  <c r="L114" i="29"/>
  <c r="B5412" i="106"/>
  <c r="D5412" i="106" s="1"/>
  <c r="D173" i="5"/>
  <c r="F150" i="29"/>
  <c r="B1250" i="106" s="1"/>
  <c r="D1250" i="106" s="1"/>
  <c r="B1249" i="106"/>
  <c r="D1249" i="106" s="1"/>
  <c r="E23" i="108"/>
  <c r="B1122" i="106"/>
  <c r="D1122" i="106" s="1"/>
  <c r="G23" i="108"/>
  <c r="G114" i="29"/>
  <c r="B6022" i="106"/>
  <c r="D6022" i="106" s="1"/>
  <c r="E16" i="4"/>
  <c r="A7282" i="106"/>
  <c r="D7281" i="106"/>
  <c r="B2828" i="106" l="1"/>
  <c r="D2828" i="106" s="1"/>
  <c r="H190" i="29"/>
  <c r="B6839" i="106"/>
  <c r="D6839" i="106" s="1"/>
  <c r="J273" i="5"/>
  <c r="B3007" i="106"/>
  <c r="D3007" i="106" s="1"/>
  <c r="K188" i="29"/>
  <c r="G77" i="4"/>
  <c r="B3261" i="106" s="1"/>
  <c r="D3261" i="106" s="1"/>
  <c r="B3258" i="106"/>
  <c r="D3258" i="106" s="1"/>
  <c r="F105" i="34"/>
  <c r="B5161" i="106"/>
  <c r="D5161" i="106" s="1"/>
  <c r="F68" i="34"/>
  <c r="B7076" i="106"/>
  <c r="D7076" i="106" s="1"/>
  <c r="F35" i="34"/>
  <c r="B6853" i="106"/>
  <c r="D6853" i="106" s="1"/>
  <c r="B2805" i="106"/>
  <c r="D2805" i="106" s="1"/>
  <c r="D14" i="4"/>
  <c r="B2570" i="106" s="1"/>
  <c r="D2570" i="106" s="1"/>
  <c r="F56" i="34"/>
  <c r="B2724" i="106"/>
  <c r="D2724" i="106" s="1"/>
  <c r="E13" i="145"/>
  <c r="G13" i="145" s="1"/>
  <c r="B7201" i="106"/>
  <c r="D7201" i="106" s="1"/>
  <c r="E331" i="29"/>
  <c r="B7218" i="106" s="1"/>
  <c r="D7218" i="106" s="1"/>
  <c r="F48" i="34"/>
  <c r="B6895" i="106"/>
  <c r="D6895" i="106" s="1"/>
  <c r="D10" i="7"/>
  <c r="B1765" i="106" s="1"/>
  <c r="D1765" i="106" s="1"/>
  <c r="B1749" i="106"/>
  <c r="D1749" i="106" s="1"/>
  <c r="D12" i="7"/>
  <c r="B1769" i="106" s="1"/>
  <c r="D1769" i="106" s="1"/>
  <c r="B1753" i="106"/>
  <c r="D1753" i="106" s="1"/>
  <c r="F69" i="34"/>
  <c r="B7078" i="106"/>
  <c r="D7078" i="106" s="1"/>
  <c r="F26" i="108"/>
  <c r="B1126" i="106"/>
  <c r="D1126" i="106" s="1"/>
  <c r="E15" i="145"/>
  <c r="G15" i="145" s="1"/>
  <c r="D26" i="108"/>
  <c r="B7107" i="106"/>
  <c r="D7107" i="106" s="1"/>
  <c r="K303" i="29"/>
  <c r="K237" i="29"/>
  <c r="B1485" i="106" s="1"/>
  <c r="D1485" i="106" s="1"/>
  <c r="B1482" i="106"/>
  <c r="D1482" i="106" s="1"/>
  <c r="B6885" i="106"/>
  <c r="D6885" i="106" s="1"/>
  <c r="F43" i="34"/>
  <c r="K57" i="29"/>
  <c r="F126" i="34"/>
  <c r="B1116" i="106"/>
  <c r="D1116" i="106" s="1"/>
  <c r="K47" i="29"/>
  <c r="K344" i="29"/>
  <c r="B3673" i="106"/>
  <c r="D3673" i="106" s="1"/>
  <c r="B5096" i="106"/>
  <c r="D5096" i="106" s="1"/>
  <c r="F93" i="34"/>
  <c r="F175" i="34" s="1"/>
  <c r="G30" i="108"/>
  <c r="E30" i="108"/>
  <c r="B1130" i="106"/>
  <c r="D1130" i="106" s="1"/>
  <c r="B6848" i="106"/>
  <c r="D6848" i="106" s="1"/>
  <c r="F34" i="34"/>
  <c r="H288" i="29"/>
  <c r="B1454" i="106" s="1"/>
  <c r="D1454" i="106" s="1"/>
  <c r="B1452" i="106"/>
  <c r="D1452" i="106" s="1"/>
  <c r="B5260" i="106"/>
  <c r="D5260" i="106" s="1"/>
  <c r="F129" i="34"/>
  <c r="D275" i="5"/>
  <c r="J114" i="29"/>
  <c r="B7021" i="106" s="1"/>
  <c r="D7021" i="106" s="1"/>
  <c r="B5102" i="106"/>
  <c r="D5102" i="106" s="1"/>
  <c r="F94" i="34"/>
  <c r="B3633" i="106"/>
  <c r="D3633" i="106" s="1"/>
  <c r="E341" i="29"/>
  <c r="K112" i="29"/>
  <c r="B1151" i="106"/>
  <c r="D1151" i="106" s="1"/>
  <c r="B3702" i="106"/>
  <c r="D3702" i="106" s="1"/>
  <c r="K76" i="4"/>
  <c r="B2823" i="106"/>
  <c r="D2823" i="106" s="1"/>
  <c r="E190" i="29"/>
  <c r="B1352" i="106" s="1"/>
  <c r="D1352" i="106" s="1"/>
  <c r="B1358" i="106"/>
  <c r="D1358" i="106" s="1"/>
  <c r="F204" i="29"/>
  <c r="B1359" i="106" s="1"/>
  <c r="D1359" i="106" s="1"/>
  <c r="K65" i="29"/>
  <c r="B1133" i="106" s="1"/>
  <c r="D1133" i="106" s="1"/>
  <c r="B1127" i="106"/>
  <c r="D1127" i="106" s="1"/>
  <c r="D27" i="108"/>
  <c r="B5873" i="106"/>
  <c r="D5873" i="106" s="1"/>
  <c r="H109" i="5"/>
  <c r="B1017" i="106"/>
  <c r="D1017" i="106" s="1"/>
  <c r="H74" i="29"/>
  <c r="B1045" i="106" s="1"/>
  <c r="D1045" i="106" s="1"/>
  <c r="B7270" i="106"/>
  <c r="D7270" i="106" s="1"/>
  <c r="C34" i="131"/>
  <c r="F39" i="34"/>
  <c r="B6877" i="106"/>
  <c r="D6877" i="106" s="1"/>
  <c r="C172" i="5"/>
  <c r="D6" i="7"/>
  <c r="B1762" i="106" s="1"/>
  <c r="D1762" i="106" s="1"/>
  <c r="B1746" i="106"/>
  <c r="D1746" i="106" s="1"/>
  <c r="F128" i="34"/>
  <c r="B5246" i="106"/>
  <c r="D5246" i="106" s="1"/>
  <c r="K296" i="29"/>
  <c r="B1555" i="106"/>
  <c r="D1555" i="106" s="1"/>
  <c r="D8" i="7"/>
  <c r="B1764" i="106" s="1"/>
  <c r="D1764" i="106" s="1"/>
  <c r="B1748" i="106"/>
  <c r="D1748" i="106" s="1"/>
  <c r="G273" i="5"/>
  <c r="B4156" i="106"/>
  <c r="D4156" i="106" s="1"/>
  <c r="H202" i="29"/>
  <c r="B1375" i="106" s="1"/>
  <c r="D1375" i="106" s="1"/>
  <c r="B7103" i="106"/>
  <c r="D7103" i="106" s="1"/>
  <c r="I305" i="29"/>
  <c r="B7116" i="106" s="1"/>
  <c r="D7116" i="106" s="1"/>
  <c r="B4102" i="106"/>
  <c r="D4102" i="106" s="1"/>
  <c r="D17" i="7"/>
  <c r="B4104" i="106" s="1"/>
  <c r="D4104" i="106" s="1"/>
  <c r="L150" i="29"/>
  <c r="B1547" i="106"/>
  <c r="D1547" i="106" s="1"/>
  <c r="G305" i="29"/>
  <c r="B1548" i="106" s="1"/>
  <c r="D1548" i="106" s="1"/>
  <c r="F160" i="34"/>
  <c r="F67" i="34"/>
  <c r="B7074" i="106"/>
  <c r="D7074" i="106" s="1"/>
  <c r="D4" i="7"/>
  <c r="B1760" i="106" s="1"/>
  <c r="D1760" i="106" s="1"/>
  <c r="B1744" i="106"/>
  <c r="D1744" i="106" s="1"/>
  <c r="B1331" i="106"/>
  <c r="D1331" i="106" s="1"/>
  <c r="B1489" i="106"/>
  <c r="D1489" i="106" s="1"/>
  <c r="K255" i="29"/>
  <c r="B1491" i="106" s="1"/>
  <c r="D1491" i="106" s="1"/>
  <c r="H166" i="29"/>
  <c r="B1314" i="106"/>
  <c r="D1314" i="106" s="1"/>
  <c r="K84" i="29"/>
  <c r="B2973" i="106"/>
  <c r="D2973" i="106" s="1"/>
  <c r="B1351" i="106"/>
  <c r="D1351" i="106" s="1"/>
  <c r="E204" i="29"/>
  <c r="B1353" i="106" s="1"/>
  <c r="D1353" i="106" s="1"/>
  <c r="H112" i="29"/>
  <c r="B7018" i="106" s="1"/>
  <c r="D7018" i="106" s="1"/>
  <c r="B1053" i="106"/>
  <c r="D1053" i="106" s="1"/>
  <c r="B6897" i="106"/>
  <c r="D6897" i="106" s="1"/>
  <c r="F49" i="34"/>
  <c r="B7205" i="106"/>
  <c r="D7205" i="106" s="1"/>
  <c r="I331" i="29"/>
  <c r="B7222" i="106" s="1"/>
  <c r="D7222" i="106" s="1"/>
  <c r="B5741" i="106"/>
  <c r="D5741" i="106" s="1"/>
  <c r="G5" i="4"/>
  <c r="B3409" i="106" s="1"/>
  <c r="D3409" i="106" s="1"/>
  <c r="F41" i="34"/>
  <c r="B6881" i="106"/>
  <c r="D6881" i="106" s="1"/>
  <c r="G331" i="29"/>
  <c r="B7220" i="106" s="1"/>
  <c r="D7220" i="106" s="1"/>
  <c r="B7203" i="106"/>
  <c r="D7203" i="106" s="1"/>
  <c r="B7047" i="106"/>
  <c r="D7047" i="106" s="1"/>
  <c r="H148" i="29"/>
  <c r="B1272" i="106" s="1"/>
  <c r="D1272" i="106" s="1"/>
  <c r="C305" i="29"/>
  <c r="B1524" i="106" s="1"/>
  <c r="D1524" i="106" s="1"/>
  <c r="B1523" i="106"/>
  <c r="D1523" i="106" s="1"/>
  <c r="D129" i="29"/>
  <c r="H273" i="5"/>
  <c r="B6838" i="106"/>
  <c r="D6838" i="106" s="1"/>
  <c r="B6891" i="106"/>
  <c r="D6891" i="106" s="1"/>
  <c r="F46" i="34"/>
  <c r="B1541" i="106"/>
  <c r="D1541" i="106" s="1"/>
  <c r="F305" i="29"/>
  <c r="B1542" i="106" s="1"/>
  <c r="D1542" i="106" s="1"/>
  <c r="B3446" i="106"/>
  <c r="D3446" i="106" s="1"/>
  <c r="D16" i="7"/>
  <c r="B3447" i="106" s="1"/>
  <c r="D3447" i="106" s="1"/>
  <c r="B7231" i="106"/>
  <c r="D7231" i="106" s="1"/>
  <c r="J341" i="29"/>
  <c r="H305" i="29"/>
  <c r="B1554" i="106" s="1"/>
  <c r="D1554" i="106" s="1"/>
  <c r="B1553" i="106"/>
  <c r="D1553" i="106" s="1"/>
  <c r="B1107" i="106"/>
  <c r="D1107" i="106" s="1"/>
  <c r="F38" i="34"/>
  <c r="C273" i="5"/>
  <c r="B4395" i="106"/>
  <c r="D4395" i="106" s="1"/>
  <c r="D274" i="5"/>
  <c r="D7" i="4" s="1"/>
  <c r="I74" i="29"/>
  <c r="B6916" i="106"/>
  <c r="D6916" i="106" s="1"/>
  <c r="F44" i="34"/>
  <c r="B6887" i="106"/>
  <c r="D6887" i="106" s="1"/>
  <c r="K178" i="29"/>
  <c r="B4087" i="106"/>
  <c r="D4087" i="106" s="1"/>
  <c r="D15" i="7"/>
  <c r="B1772" i="106" s="1"/>
  <c r="D1772" i="106" s="1"/>
  <c r="B1756" i="106"/>
  <c r="D1756" i="106" s="1"/>
  <c r="D14" i="7"/>
  <c r="B1770" i="106" s="1"/>
  <c r="D1770" i="106" s="1"/>
  <c r="B1754" i="106"/>
  <c r="D1754" i="106" s="1"/>
  <c r="B5752" i="106"/>
  <c r="D5752" i="106" s="1"/>
  <c r="G172" i="5"/>
  <c r="E129" i="29"/>
  <c r="B1241" i="106" s="1"/>
  <c r="D1241" i="106" s="1"/>
  <c r="B5557" i="106"/>
  <c r="D5557" i="106" s="1"/>
  <c r="F109" i="5"/>
  <c r="B5918" i="106"/>
  <c r="D5918" i="106" s="1"/>
  <c r="I109" i="5"/>
  <c r="B7200" i="106"/>
  <c r="D7200" i="106" s="1"/>
  <c r="D331" i="29"/>
  <c r="B7217" i="106" s="1"/>
  <c r="D7217" i="106" s="1"/>
  <c r="B6901" i="106"/>
  <c r="D6901" i="106" s="1"/>
  <c r="F51" i="34"/>
  <c r="K92" i="29"/>
  <c r="B2089" i="106" s="1"/>
  <c r="D2089" i="106" s="1"/>
  <c r="B6995" i="106"/>
  <c r="D6995" i="106" s="1"/>
  <c r="E14" i="145"/>
  <c r="G14" i="145" s="1"/>
  <c r="B1124" i="106"/>
  <c r="D1124" i="106" s="1"/>
  <c r="K232" i="29"/>
  <c r="B7104" i="106"/>
  <c r="D7104" i="106" s="1"/>
  <c r="J305" i="29"/>
  <c r="B7117" i="106" s="1"/>
  <c r="D7117" i="106" s="1"/>
  <c r="B7209" i="106"/>
  <c r="D7209" i="106" s="1"/>
  <c r="K329" i="29"/>
  <c r="B4363" i="106"/>
  <c r="D4363" i="106" s="1"/>
  <c r="I173" i="5"/>
  <c r="E16" i="145"/>
  <c r="G16" i="145" s="1"/>
  <c r="F31" i="108"/>
  <c r="F40" i="108" s="1"/>
  <c r="G42" i="108" s="1"/>
  <c r="D31" i="108"/>
  <c r="D40" i="108" s="1"/>
  <c r="E42" i="108" s="1"/>
  <c r="B1131" i="106"/>
  <c r="D1131" i="106" s="1"/>
  <c r="B3675" i="106"/>
  <c r="D3675" i="106" s="1"/>
  <c r="K349" i="29"/>
  <c r="L331" i="29"/>
  <c r="G39" i="108"/>
  <c r="E39" i="108"/>
  <c r="B1144" i="106"/>
  <c r="D1144" i="106" s="1"/>
  <c r="D204" i="29"/>
  <c r="B1346" i="106" s="1"/>
  <c r="D1346" i="106" s="1"/>
  <c r="B1345" i="106"/>
  <c r="D1345" i="106" s="1"/>
  <c r="G19" i="145"/>
  <c r="J20" i="145" s="1"/>
  <c r="C150" i="29"/>
  <c r="B1226" i="106" s="1"/>
  <c r="D1226" i="106" s="1"/>
  <c r="B1225" i="106"/>
  <c r="D1225" i="106" s="1"/>
  <c r="B3649" i="106"/>
  <c r="D3649" i="106" s="1"/>
  <c r="G354" i="29"/>
  <c r="B3650" i="106" s="1"/>
  <c r="D3650" i="106" s="1"/>
  <c r="E19" i="108"/>
  <c r="D19" i="7"/>
  <c r="B1775" i="106" s="1"/>
  <c r="D1775" i="106" s="1"/>
  <c r="B5713" i="106"/>
  <c r="D5713" i="106" s="1"/>
  <c r="B6397" i="106"/>
  <c r="D6397" i="106" s="1"/>
  <c r="K138" i="29"/>
  <c r="B2093" i="106"/>
  <c r="D2093" i="106" s="1"/>
  <c r="K148" i="29"/>
  <c r="B7048" i="106"/>
  <c r="D7048" i="106" s="1"/>
  <c r="B6028" i="106"/>
  <c r="D6028" i="106" s="1"/>
  <c r="K4" i="4"/>
  <c r="B3569" i="106" s="1"/>
  <c r="D3569" i="106" s="1"/>
  <c r="B6024" i="106"/>
  <c r="D6024" i="106" s="1"/>
  <c r="G4" i="4"/>
  <c r="B2603" i="106" s="1"/>
  <c r="D2603" i="106" s="1"/>
  <c r="J150" i="29"/>
  <c r="B7052" i="106" s="1"/>
  <c r="D7052" i="106" s="1"/>
  <c r="B7038" i="106"/>
  <c r="D7038" i="106" s="1"/>
  <c r="G21" i="108"/>
  <c r="E21" i="108"/>
  <c r="B1115" i="106"/>
  <c r="D1115" i="106" s="1"/>
  <c r="E275" i="5"/>
  <c r="B5552" i="106" s="1"/>
  <c r="D5552" i="106" s="1"/>
  <c r="B5507" i="106"/>
  <c r="D5507" i="106" s="1"/>
  <c r="B5719" i="106"/>
  <c r="D5719" i="106" s="1"/>
  <c r="B1365" i="106"/>
  <c r="D1365" i="106" s="1"/>
  <c r="F65" i="34"/>
  <c r="B929" i="106"/>
  <c r="D929" i="106" s="1"/>
  <c r="D354" i="29"/>
  <c r="B3629" i="106" s="1"/>
  <c r="D3629" i="106" s="1"/>
  <c r="B3628" i="106"/>
  <c r="D3628" i="106" s="1"/>
  <c r="H24" i="12"/>
  <c r="B1977" i="106"/>
  <c r="D1977" i="106" s="1"/>
  <c r="E150" i="29"/>
  <c r="B1242" i="106" s="1"/>
  <c r="D1242" i="106" s="1"/>
  <c r="B5644" i="106"/>
  <c r="D5644" i="106" s="1"/>
  <c r="F173" i="5"/>
  <c r="H6" i="4"/>
  <c r="B2656" i="106" s="1"/>
  <c r="D2656" i="106" s="1"/>
  <c r="B5906" i="106"/>
  <c r="D5906" i="106" s="1"/>
  <c r="H150" i="29"/>
  <c r="B1273" i="106" s="1"/>
  <c r="D1273" i="106" s="1"/>
  <c r="B871" i="106"/>
  <c r="D871" i="106" s="1"/>
  <c r="I150" i="29"/>
  <c r="F59" i="34" s="1"/>
  <c r="H114" i="29"/>
  <c r="B1054" i="106" s="1"/>
  <c r="D1054" i="106" s="1"/>
  <c r="B4157" i="106"/>
  <c r="D4157" i="106" s="1"/>
  <c r="K202" i="29"/>
  <c r="G15" i="4"/>
  <c r="B6032" i="106" s="1"/>
  <c r="D6032" i="106" s="1"/>
  <c r="B3724" i="106"/>
  <c r="D3724" i="106" s="1"/>
  <c r="F73" i="34"/>
  <c r="B7234" i="106"/>
  <c r="D7234" i="106" s="1"/>
  <c r="I354" i="29"/>
  <c r="B7244" i="106" s="1"/>
  <c r="D7244" i="106" s="1"/>
  <c r="K6" i="4"/>
  <c r="B3570" i="106" s="1"/>
  <c r="D3570" i="106" s="1"/>
  <c r="B6014" i="106"/>
  <c r="D6014" i="106" s="1"/>
  <c r="K74" i="29"/>
  <c r="B4434" i="106"/>
  <c r="D4434" i="106" s="1"/>
  <c r="E7" i="4"/>
  <c r="B4443" i="106" s="1"/>
  <c r="D4443" i="106" s="1"/>
  <c r="B5527" i="106"/>
  <c r="D5527" i="106" s="1"/>
  <c r="E4" i="4"/>
  <c r="B2630" i="106" s="1"/>
  <c r="D2630" i="106" s="1"/>
  <c r="G150" i="29"/>
  <c r="B1258" i="106"/>
  <c r="D1258" i="106" s="1"/>
  <c r="E77" i="4"/>
  <c r="B3277" i="106" s="1"/>
  <c r="D3277" i="106" s="1"/>
  <c r="B3274" i="106"/>
  <c r="D3274" i="106" s="1"/>
  <c r="B1279" i="106"/>
  <c r="D1279" i="106" s="1"/>
  <c r="K129" i="29"/>
  <c r="K275" i="5"/>
  <c r="B6023" i="106" s="1"/>
  <c r="D6023" i="106" s="1"/>
  <c r="E6" i="4"/>
  <c r="B2631" i="106" s="1"/>
  <c r="D2631" i="106" s="1"/>
  <c r="K24" i="12"/>
  <c r="B7719" i="106"/>
  <c r="D7719" i="106" s="1"/>
  <c r="B3621" i="106"/>
  <c r="D3621" i="106" s="1"/>
  <c r="C354" i="29"/>
  <c r="B3622" i="106" s="1"/>
  <c r="D3622" i="106" s="1"/>
  <c r="B755" i="106"/>
  <c r="D755" i="106" s="1"/>
  <c r="C114" i="29"/>
  <c r="B757" i="106" s="1"/>
  <c r="D757" i="106" s="1"/>
  <c r="I77" i="4"/>
  <c r="B3319" i="106" s="1"/>
  <c r="D3319" i="106" s="1"/>
  <c r="B5421" i="106"/>
  <c r="D5421" i="106" s="1"/>
  <c r="D6" i="4"/>
  <c r="B2566" i="106" s="1"/>
  <c r="D2566" i="106" s="1"/>
  <c r="B7042" i="106"/>
  <c r="D7042" i="106" s="1"/>
  <c r="F54" i="34"/>
  <c r="B989" i="106"/>
  <c r="D989" i="106" s="1"/>
  <c r="K13" i="4"/>
  <c r="B3572" i="106" s="1"/>
  <c r="D3572" i="106" s="1"/>
  <c r="B3672" i="106"/>
  <c r="D3672" i="106" s="1"/>
  <c r="B2567" i="106"/>
  <c r="D2567" i="106" s="1"/>
  <c r="B3718" i="106"/>
  <c r="D3718" i="106" s="1"/>
  <c r="K8" i="4"/>
  <c r="B5508" i="106"/>
  <c r="D5508" i="106" s="1"/>
  <c r="B2594" i="106"/>
  <c r="D2594" i="106" s="1"/>
  <c r="F10" i="34"/>
  <c r="B1332" i="106"/>
  <c r="D1332" i="106" s="1"/>
  <c r="B2634" i="106"/>
  <c r="D2634" i="106" s="1"/>
  <c r="E17" i="4"/>
  <c r="A7283" i="106"/>
  <c r="D7282" i="106"/>
  <c r="E19" i="145" l="1"/>
  <c r="B4216" i="106"/>
  <c r="D4216" i="106" s="1"/>
  <c r="I6" i="4"/>
  <c r="B5011" i="106" s="1"/>
  <c r="D5011" i="106" s="1"/>
  <c r="B5770" i="106"/>
  <c r="D5770" i="106" s="1"/>
  <c r="G173" i="5"/>
  <c r="B4441" i="106"/>
  <c r="D4441" i="106" s="1"/>
  <c r="H274" i="5"/>
  <c r="K190" i="29"/>
  <c r="B2837" i="106"/>
  <c r="D2837" i="106" s="1"/>
  <c r="B2830" i="106"/>
  <c r="D2830" i="106" s="1"/>
  <c r="H204" i="29"/>
  <c r="B1376" i="106" s="1"/>
  <c r="D1376" i="106" s="1"/>
  <c r="B5588" i="106"/>
  <c r="D5588" i="106" s="1"/>
  <c r="F4" i="4"/>
  <c r="B2591" i="106" s="1"/>
  <c r="D2591" i="106" s="1"/>
  <c r="B1233" i="106"/>
  <c r="D1233" i="106" s="1"/>
  <c r="D150" i="29"/>
  <c r="B1234" i="106" s="1"/>
  <c r="D1234" i="106" s="1"/>
  <c r="K102" i="29"/>
  <c r="B2088" i="106"/>
  <c r="D2088" i="106" s="1"/>
  <c r="B3676" i="106"/>
  <c r="D3676" i="106" s="1"/>
  <c r="K352" i="29"/>
  <c r="J16" i="4"/>
  <c r="K331" i="29"/>
  <c r="B7215" i="106"/>
  <c r="D7215" i="106" s="1"/>
  <c r="K273" i="29"/>
  <c r="B1481" i="106"/>
  <c r="D1481" i="106" s="1"/>
  <c r="B5320" i="106"/>
  <c r="D5320" i="106" s="1"/>
  <c r="C274" i="5"/>
  <c r="G274" i="5"/>
  <c r="B5863" i="106"/>
  <c r="D5863" i="106" s="1"/>
  <c r="K305" i="29"/>
  <c r="B1560" i="106" s="1"/>
  <c r="D1560" i="106" s="1"/>
  <c r="H13" i="4"/>
  <c r="B1559" i="106"/>
  <c r="D1559" i="106" s="1"/>
  <c r="B7298" i="106"/>
  <c r="C35" i="131"/>
  <c r="B7299" i="106" s="1"/>
  <c r="H4" i="4"/>
  <c r="B2655" i="106" s="1"/>
  <c r="D2655" i="106" s="1"/>
  <c r="B6025" i="106"/>
  <c r="D6025" i="106" s="1"/>
  <c r="C16" i="4"/>
  <c r="B2560" i="106" s="1"/>
  <c r="D2560" i="106" s="1"/>
  <c r="B7019" i="106"/>
  <c r="D7019" i="106" s="1"/>
  <c r="B3674" i="106"/>
  <c r="D3674" i="106" s="1"/>
  <c r="K15" i="4"/>
  <c r="B3573" i="106" s="1"/>
  <c r="D3573" i="106" s="1"/>
  <c r="G24" i="108"/>
  <c r="B1125" i="106"/>
  <c r="D1125" i="106" s="1"/>
  <c r="E24" i="108"/>
  <c r="J274" i="5"/>
  <c r="B7041" i="106"/>
  <c r="D7041" i="106" s="1"/>
  <c r="K114" i="29"/>
  <c r="I4" i="4"/>
  <c r="B6026" i="106"/>
  <c r="D6026" i="106" s="1"/>
  <c r="I275" i="5"/>
  <c r="B5946" i="106" s="1"/>
  <c r="D5946" i="106" s="1"/>
  <c r="F13" i="4"/>
  <c r="B2596" i="106" s="1"/>
  <c r="D2596" i="106" s="1"/>
  <c r="B1381" i="106"/>
  <c r="D1381" i="106" s="1"/>
  <c r="B6977" i="106"/>
  <c r="D6977" i="106" s="1"/>
  <c r="I114" i="29"/>
  <c r="J354" i="29"/>
  <c r="B7245" i="106" s="1"/>
  <c r="D7245" i="106" s="1"/>
  <c r="B7235" i="106"/>
  <c r="D7235" i="106" s="1"/>
  <c r="H168" i="29"/>
  <c r="B1318" i="106" s="1"/>
  <c r="D1318" i="106" s="1"/>
  <c r="B1317" i="106"/>
  <c r="D1317" i="106" s="1"/>
  <c r="B5214" i="106"/>
  <c r="D5214" i="106" s="1"/>
  <c r="C173" i="5"/>
  <c r="K77" i="4"/>
  <c r="B3587" i="106" s="1"/>
  <c r="D3587" i="106" s="1"/>
  <c r="B3586" i="106"/>
  <c r="D3586" i="106" s="1"/>
  <c r="E354" i="29"/>
  <c r="B3636" i="106" s="1"/>
  <c r="D3636" i="106" s="1"/>
  <c r="B3635" i="106"/>
  <c r="D3635" i="106" s="1"/>
  <c r="E22" i="108"/>
  <c r="E40" i="108" s="1"/>
  <c r="E43" i="108" s="1"/>
  <c r="E44" i="108" s="1"/>
  <c r="B1119" i="106"/>
  <c r="D1119" i="106" s="1"/>
  <c r="G22" i="108"/>
  <c r="G40" i="108" s="1"/>
  <c r="G43" i="108" s="1"/>
  <c r="G44" i="108" s="1"/>
  <c r="H15" i="4"/>
  <c r="B2660" i="106" s="1"/>
  <c r="D2660" i="106" s="1"/>
  <c r="B2102" i="106"/>
  <c r="D2102" i="106" s="1"/>
  <c r="F17" i="11"/>
  <c r="I17" i="11" s="1"/>
  <c r="I18" i="11" s="1"/>
  <c r="D13" i="4"/>
  <c r="B1281" i="106"/>
  <c r="D1281" i="106" s="1"/>
  <c r="K150" i="29"/>
  <c r="F58" i="34"/>
  <c r="B1259" i="106"/>
  <c r="D1259" i="106" s="1"/>
  <c r="D16" i="4"/>
  <c r="B2572" i="106" s="1"/>
  <c r="D2572" i="106" s="1"/>
  <c r="B1287" i="106"/>
  <c r="D1287" i="106" s="1"/>
  <c r="B1983" i="106"/>
  <c r="D1983" i="106" s="1"/>
  <c r="H26" i="12"/>
  <c r="B7740" i="106" s="1"/>
  <c r="D7740" i="106" s="1"/>
  <c r="B1282" i="106"/>
  <c r="D1282" i="106" s="1"/>
  <c r="D15" i="4"/>
  <c r="B2571" i="106" s="1"/>
  <c r="D2571" i="106" s="1"/>
  <c r="F57" i="34"/>
  <c r="B7051" i="106"/>
  <c r="D7051" i="106" s="1"/>
  <c r="E8" i="4"/>
  <c r="D8" i="4"/>
  <c r="D10" i="4" s="1"/>
  <c r="B4123" i="106" s="1"/>
  <c r="D4123" i="106" s="1"/>
  <c r="B1387" i="106"/>
  <c r="D1387" i="106" s="1"/>
  <c r="F16" i="4"/>
  <c r="B2599" i="106" s="1"/>
  <c r="D2599" i="106" s="1"/>
  <c r="B7733" i="106"/>
  <c r="D7733" i="106" s="1"/>
  <c r="K26" i="12"/>
  <c r="B7743" i="106" s="1"/>
  <c r="D7743" i="106" s="1"/>
  <c r="F6" i="4"/>
  <c r="B5653" i="106"/>
  <c r="D5653" i="106" s="1"/>
  <c r="F275" i="5"/>
  <c r="K169" i="29"/>
  <c r="B1333" i="106" s="1"/>
  <c r="D1333" i="106" s="1"/>
  <c r="B1143" i="106"/>
  <c r="D1143" i="106" s="1"/>
  <c r="C13" i="4"/>
  <c r="K204" i="29"/>
  <c r="F8" i="34"/>
  <c r="B1152" i="106"/>
  <c r="D1152" i="106" s="1"/>
  <c r="C6" i="146"/>
  <c r="B3571" i="106"/>
  <c r="D3571" i="106" s="1"/>
  <c r="K10" i="4"/>
  <c r="B4130" i="106" s="1"/>
  <c r="D4130" i="106" s="1"/>
  <c r="E19" i="4"/>
  <c r="B4138" i="106" s="1"/>
  <c r="D4138" i="106" s="1"/>
  <c r="B2635" i="106"/>
  <c r="D2635" i="106" s="1"/>
  <c r="E20" i="4"/>
  <c r="A7284" i="106"/>
  <c r="D7283" i="106"/>
  <c r="J275" i="5" l="1"/>
  <c r="B7054" i="106"/>
  <c r="D7054" i="106" s="1"/>
  <c r="J7" i="4"/>
  <c r="G7" i="4"/>
  <c r="B2605" i="106" s="1"/>
  <c r="D2605" i="106" s="1"/>
  <c r="B5869" i="106"/>
  <c r="D5869" i="106" s="1"/>
  <c r="G13" i="4"/>
  <c r="K288" i="29"/>
  <c r="B1510" i="106"/>
  <c r="D1510" i="106" s="1"/>
  <c r="B7020" i="106"/>
  <c r="D7020" i="106" s="1"/>
  <c r="F55" i="34"/>
  <c r="B6226" i="106"/>
  <c r="D6226" i="106" s="1"/>
  <c r="J17" i="4"/>
  <c r="C15" i="4"/>
  <c r="B2559" i="106" s="1"/>
  <c r="D2559" i="106" s="1"/>
  <c r="B1145" i="106"/>
  <c r="D1145" i="106" s="1"/>
  <c r="F53" i="34"/>
  <c r="F75" i="34" s="1"/>
  <c r="F15" i="4"/>
  <c r="F63" i="34"/>
  <c r="B1382" i="106"/>
  <c r="D1382" i="106" s="1"/>
  <c r="H275" i="5"/>
  <c r="H7" i="4"/>
  <c r="B5914" i="106"/>
  <c r="D5914" i="106" s="1"/>
  <c r="K16" i="4"/>
  <c r="B7243" i="106"/>
  <c r="D7243" i="106" s="1"/>
  <c r="K354" i="29"/>
  <c r="C275" i="5"/>
  <c r="B5223" i="106"/>
  <c r="D5223" i="106" s="1"/>
  <c r="C6" i="4"/>
  <c r="B3225" i="106"/>
  <c r="D3225" i="106" s="1"/>
  <c r="I8" i="4"/>
  <c r="H17" i="4"/>
  <c r="B2659" i="106"/>
  <c r="D2659" i="106" s="1"/>
  <c r="C7" i="4"/>
  <c r="B5326" i="106"/>
  <c r="D5326" i="106" s="1"/>
  <c r="F13" i="34"/>
  <c r="B7224" i="106"/>
  <c r="D7224" i="106" s="1"/>
  <c r="G6" i="4"/>
  <c r="B5778" i="106"/>
  <c r="D5778" i="106" s="1"/>
  <c r="G275" i="5"/>
  <c r="F11" i="34"/>
  <c r="B1388" i="106"/>
  <c r="D1388" i="106" s="1"/>
  <c r="F9" i="34"/>
  <c r="B1288" i="106"/>
  <c r="D1288" i="106" s="1"/>
  <c r="K151" i="29"/>
  <c r="B1289" i="106" s="1"/>
  <c r="D1289" i="106" s="1"/>
  <c r="B2593" i="106"/>
  <c r="D2593" i="106" s="1"/>
  <c r="F8" i="4"/>
  <c r="B2557" i="106"/>
  <c r="D2557" i="106" s="1"/>
  <c r="C17" i="4"/>
  <c r="B7625" i="106"/>
  <c r="B2568" i="106"/>
  <c r="D2568" i="106" s="1"/>
  <c r="B7624" i="106"/>
  <c r="K205" i="29"/>
  <c r="B1389" i="106" s="1"/>
  <c r="D1389" i="106" s="1"/>
  <c r="B5720" i="106"/>
  <c r="D5720" i="106" s="1"/>
  <c r="E10" i="4"/>
  <c r="B4124" i="106" s="1"/>
  <c r="D4124" i="106" s="1"/>
  <c r="B2632" i="106"/>
  <c r="D2632" i="106" s="1"/>
  <c r="B2569" i="106"/>
  <c r="D2569" i="106" s="1"/>
  <c r="D17" i="4"/>
  <c r="B2636" i="106"/>
  <c r="D2636" i="106" s="1"/>
  <c r="E78" i="4"/>
  <c r="B7631" i="106"/>
  <c r="F177" i="34"/>
  <c r="A7285" i="106"/>
  <c r="D7284" i="106"/>
  <c r="B5870" i="106" l="1"/>
  <c r="D5870" i="106" s="1"/>
  <c r="K289" i="29"/>
  <c r="B1518" i="106" s="1"/>
  <c r="D1518" i="106" s="1"/>
  <c r="B1517" i="106"/>
  <c r="D1517" i="106" s="1"/>
  <c r="F12" i="34"/>
  <c r="F14" i="34"/>
  <c r="F76" i="34" s="1"/>
  <c r="F176" i="34" s="1"/>
  <c r="B3226" i="106"/>
  <c r="D3226" i="106" s="1"/>
  <c r="E6" i="146"/>
  <c r="E8" i="146" s="1"/>
  <c r="I20" i="4"/>
  <c r="I10" i="4"/>
  <c r="B4128" i="106" s="1"/>
  <c r="D4128" i="106" s="1"/>
  <c r="B5327" i="106"/>
  <c r="D5327" i="106" s="1"/>
  <c r="K115" i="29"/>
  <c r="B1153" i="106" s="1"/>
  <c r="D1153" i="106" s="1"/>
  <c r="B3574" i="106"/>
  <c r="D3574" i="106" s="1"/>
  <c r="K17" i="4"/>
  <c r="B2608" i="106"/>
  <c r="D2608" i="106" s="1"/>
  <c r="G17" i="4"/>
  <c r="B2604" i="106"/>
  <c r="D2604" i="106" s="1"/>
  <c r="G8" i="4"/>
  <c r="B2554" i="106"/>
  <c r="D2554" i="106" s="1"/>
  <c r="D10" i="159"/>
  <c r="D19" i="159" s="1"/>
  <c r="D32" i="159" s="1"/>
  <c r="D49" i="159" s="1"/>
  <c r="B7055" i="106"/>
  <c r="D7055" i="106" s="1"/>
  <c r="K332" i="29"/>
  <c r="B7225" i="106" s="1"/>
  <c r="D7225" i="106" s="1"/>
  <c r="B2553" i="106"/>
  <c r="D2553" i="106" s="1"/>
  <c r="C8" i="4"/>
  <c r="B3678" i="106"/>
  <c r="D3678" i="106" s="1"/>
  <c r="K355" i="29"/>
  <c r="B3681" i="106" s="1"/>
  <c r="D3681" i="106" s="1"/>
  <c r="B2657" i="106"/>
  <c r="D2657" i="106" s="1"/>
  <c r="H8" i="4"/>
  <c r="B2598" i="106"/>
  <c r="D2598" i="106" s="1"/>
  <c r="F17" i="4"/>
  <c r="F16" i="37" s="1"/>
  <c r="J19" i="4"/>
  <c r="B6229" i="106" s="1"/>
  <c r="D6229" i="106" s="1"/>
  <c r="B6227" i="106"/>
  <c r="D6227" i="106" s="1"/>
  <c r="B5915" i="106"/>
  <c r="D5915" i="106" s="1"/>
  <c r="K306" i="29"/>
  <c r="B1561" i="106" s="1"/>
  <c r="D1561" i="106" s="1"/>
  <c r="B6222" i="106"/>
  <c r="D6222" i="106" s="1"/>
  <c r="J8" i="4"/>
  <c r="H19" i="4"/>
  <c r="B4141" i="106" s="1"/>
  <c r="D4141" i="106" s="1"/>
  <c r="B2661" i="106"/>
  <c r="D2661" i="106" s="1"/>
  <c r="C20" i="4"/>
  <c r="H18" i="118"/>
  <c r="D6" i="146"/>
  <c r="B2595" i="106"/>
  <c r="D2595" i="106" s="1"/>
  <c r="F10" i="4"/>
  <c r="B4125" i="106" s="1"/>
  <c r="D4125" i="106" s="1"/>
  <c r="D19" i="4"/>
  <c r="B4137" i="106" s="1"/>
  <c r="D4137" i="106" s="1"/>
  <c r="D20" i="4"/>
  <c r="B2573" i="106"/>
  <c r="D2573" i="106" s="1"/>
  <c r="C7" i="146"/>
  <c r="C8" i="146" s="1"/>
  <c r="F178" i="34"/>
  <c r="F180" i="34" s="1"/>
  <c r="C19" i="4"/>
  <c r="B4136" i="106" s="1"/>
  <c r="D4136" i="106" s="1"/>
  <c r="B2561" i="106"/>
  <c r="D2561" i="106" s="1"/>
  <c r="B7" i="146"/>
  <c r="E81" i="4"/>
  <c r="B3278" i="106"/>
  <c r="D3278" i="106" s="1"/>
  <c r="A7286" i="106"/>
  <c r="D7285" i="106"/>
  <c r="J20" i="4" l="1"/>
  <c r="J10" i="4"/>
  <c r="B6225" i="106" s="1"/>
  <c r="D6225" i="106" s="1"/>
  <c r="B6223" i="106"/>
  <c r="D6223" i="106" s="1"/>
  <c r="H10" i="4"/>
  <c r="B4127" i="106" s="1"/>
  <c r="D4127" i="106" s="1"/>
  <c r="B2658" i="106"/>
  <c r="D2658" i="106" s="1"/>
  <c r="H20" i="4"/>
  <c r="B6" i="146"/>
  <c r="B8" i="146" s="1"/>
  <c r="C10" i="4"/>
  <c r="B4122" i="106" s="1"/>
  <c r="D4122" i="106" s="1"/>
  <c r="B2555" i="106"/>
  <c r="D2555" i="106" s="1"/>
  <c r="H13" i="118"/>
  <c r="D16" i="37"/>
  <c r="H16" i="37" s="1"/>
  <c r="B3227" i="106"/>
  <c r="D3227" i="106" s="1"/>
  <c r="I78" i="4"/>
  <c r="H17" i="118"/>
  <c r="H25" i="118" s="1"/>
  <c r="K24" i="118" s="1"/>
  <c r="O23" i="118" s="1"/>
  <c r="O25" i="118" s="1"/>
  <c r="B2612" i="106"/>
  <c r="D2612" i="106" s="1"/>
  <c r="G19" i="4"/>
  <c r="B4140" i="106" s="1"/>
  <c r="D4140" i="106" s="1"/>
  <c r="B2600" i="106"/>
  <c r="D2600" i="106" s="1"/>
  <c r="F19" i="4"/>
  <c r="B4139" i="106" s="1"/>
  <c r="D4139" i="106" s="1"/>
  <c r="D7" i="146"/>
  <c r="D8" i="146" s="1"/>
  <c r="F20" i="4"/>
  <c r="K17" i="118"/>
  <c r="O16" i="118" s="1"/>
  <c r="G20" i="4"/>
  <c r="G10" i="4"/>
  <c r="B4126" i="106" s="1"/>
  <c r="D4126" i="106" s="1"/>
  <c r="B2606" i="106"/>
  <c r="D2606" i="106" s="1"/>
  <c r="B3575" i="106"/>
  <c r="D3575" i="106" s="1"/>
  <c r="K20" i="4"/>
  <c r="K19" i="4"/>
  <c r="B4144" i="106" s="1"/>
  <c r="D4144" i="106" s="1"/>
  <c r="F7" i="146"/>
  <c r="B2574" i="106"/>
  <c r="D2574" i="106" s="1"/>
  <c r="D78" i="4"/>
  <c r="C78" i="4"/>
  <c r="B2562" i="106"/>
  <c r="D2562" i="106" s="1"/>
  <c r="B1658" i="106"/>
  <c r="D1658" i="106" s="1"/>
  <c r="E82" i="4"/>
  <c r="E39" i="3"/>
  <c r="A7287" i="106"/>
  <c r="D7286" i="106"/>
  <c r="H78" i="4" l="1"/>
  <c r="B2662" i="106"/>
  <c r="D2662" i="106" s="1"/>
  <c r="B2601" i="106"/>
  <c r="D2601" i="106" s="1"/>
  <c r="F78" i="4"/>
  <c r="F6" i="146"/>
  <c r="F8" i="146" s="1"/>
  <c r="I81" i="4"/>
  <c r="B3320" i="106"/>
  <c r="D3320" i="106" s="1"/>
  <c r="B6230" i="106"/>
  <c r="D6230" i="106" s="1"/>
  <c r="J78" i="4"/>
  <c r="B3576" i="106"/>
  <c r="D3576" i="106" s="1"/>
  <c r="K78" i="4"/>
  <c r="B2613" i="106"/>
  <c r="D2613" i="106" s="1"/>
  <c r="G78" i="4"/>
  <c r="C81" i="4"/>
  <c r="B3233" i="106"/>
  <c r="D3233" i="106" s="1"/>
  <c r="D81" i="4"/>
  <c r="B3239" i="106"/>
  <c r="D3239" i="106" s="1"/>
  <c r="B140" i="106"/>
  <c r="D140" i="106" s="1"/>
  <c r="E41" i="3"/>
  <c r="D65" i="36"/>
  <c r="B6269" i="106"/>
  <c r="D6269" i="106" s="1"/>
  <c r="E83" i="4"/>
  <c r="B6278" i="106" s="1"/>
  <c r="D6278" i="106" s="1"/>
  <c r="A7288" i="106"/>
  <c r="D7287" i="106"/>
  <c r="F81" i="4" l="1"/>
  <c r="B3256" i="106"/>
  <c r="D3256" i="106" s="1"/>
  <c r="B3588" i="106"/>
  <c r="D3588" i="106" s="1"/>
  <c r="K81" i="4"/>
  <c r="E9" i="146"/>
  <c r="I82" i="4"/>
  <c r="I39" i="3"/>
  <c r="B3323" i="106"/>
  <c r="D3323" i="106" s="1"/>
  <c r="B3262" i="106"/>
  <c r="D3262" i="106" s="1"/>
  <c r="G81" i="4"/>
  <c r="B6263" i="106"/>
  <c r="D6263" i="106" s="1"/>
  <c r="J81" i="4"/>
  <c r="H81" i="4"/>
  <c r="B3300" i="106"/>
  <c r="D3300" i="106" s="1"/>
  <c r="J16" i="37"/>
  <c r="B4269" i="106" s="1"/>
  <c r="D4269" i="106" s="1"/>
  <c r="B1644" i="106"/>
  <c r="D1644" i="106" s="1"/>
  <c r="D39" i="3"/>
  <c r="D82" i="4"/>
  <c r="C9" i="146"/>
  <c r="B1630" i="106"/>
  <c r="D1630" i="106" s="1"/>
  <c r="C39" i="3"/>
  <c r="B9" i="146"/>
  <c r="C82" i="4"/>
  <c r="D52" i="36"/>
  <c r="B141" i="106"/>
  <c r="D141" i="106" s="1"/>
  <c r="A7289" i="106"/>
  <c r="D7288" i="106"/>
  <c r="B6266" i="106" l="1"/>
  <c r="D6266" i="106" s="1"/>
  <c r="J82" i="4"/>
  <c r="J39" i="3"/>
  <c r="K82" i="4"/>
  <c r="K39" i="3"/>
  <c r="B3591" i="106"/>
  <c r="D3591" i="106" s="1"/>
  <c r="I41" i="3"/>
  <c r="B2912" i="106"/>
  <c r="D2912" i="106" s="1"/>
  <c r="D69" i="36"/>
  <c r="F9" i="146"/>
  <c r="D35" i="36" s="1"/>
  <c r="G82" i="4"/>
  <c r="B1686" i="106"/>
  <c r="D1686" i="106" s="1"/>
  <c r="G39" i="3"/>
  <c r="B6273" i="106"/>
  <c r="D6273" i="106" s="1"/>
  <c r="I83" i="4"/>
  <c r="B6282" i="106" s="1"/>
  <c r="D6282" i="106" s="1"/>
  <c r="H82" i="4"/>
  <c r="H39" i="3"/>
  <c r="B1700" i="106"/>
  <c r="D1700" i="106" s="1"/>
  <c r="F82" i="4"/>
  <c r="D9" i="146"/>
  <c r="F39" i="3"/>
  <c r="B1672" i="106"/>
  <c r="D1672" i="106" s="1"/>
  <c r="H12" i="118"/>
  <c r="K12" i="118" s="1"/>
  <c r="D63" i="36"/>
  <c r="C41" i="3"/>
  <c r="B92" i="106"/>
  <c r="D92" i="106" s="1"/>
  <c r="D82" i="36"/>
  <c r="D83" i="4"/>
  <c r="B6277" i="106" s="1"/>
  <c r="D6277" i="106" s="1"/>
  <c r="B6268" i="106"/>
  <c r="D6268" i="106" s="1"/>
  <c r="C83" i="4"/>
  <c r="B6276" i="106" s="1"/>
  <c r="D6276" i="106" s="1"/>
  <c r="B6267" i="106"/>
  <c r="D6267" i="106" s="1"/>
  <c r="D64" i="36"/>
  <c r="D41" i="3"/>
  <c r="B123" i="106"/>
  <c r="D123" i="106" s="1"/>
  <c r="A7290" i="106"/>
  <c r="D7289" i="106"/>
  <c r="C10" i="146" l="1"/>
  <c r="B6272" i="106"/>
  <c r="D6272" i="106" s="1"/>
  <c r="H83" i="4"/>
  <c r="B6281" i="106" s="1"/>
  <c r="D6281" i="106" s="1"/>
  <c r="K83" i="4"/>
  <c r="B6284" i="106" s="1"/>
  <c r="D6284" i="106" s="1"/>
  <c r="B6275" i="106"/>
  <c r="D6275" i="106" s="1"/>
  <c r="J20" i="118"/>
  <c r="O11" i="118"/>
  <c r="O13" i="118" s="1"/>
  <c r="B6270" i="106"/>
  <c r="D6270" i="106" s="1"/>
  <c r="F83" i="4"/>
  <c r="B6279" i="106" s="1"/>
  <c r="D6279" i="106" s="1"/>
  <c r="G83" i="4"/>
  <c r="B6280" i="106" s="1"/>
  <c r="D6280" i="106" s="1"/>
  <c r="B6271" i="106"/>
  <c r="D6271" i="106" s="1"/>
  <c r="B2913" i="106"/>
  <c r="D2913" i="106" s="1"/>
  <c r="D56" i="36"/>
  <c r="B6215" i="106"/>
  <c r="D6215" i="106" s="1"/>
  <c r="J41" i="3"/>
  <c r="D70" i="36"/>
  <c r="B6274" i="106"/>
  <c r="D6274" i="106" s="1"/>
  <c r="J83" i="4"/>
  <c r="B6283" i="106" s="1"/>
  <c r="D6283" i="106" s="1"/>
  <c r="F41" i="3"/>
  <c r="D66" i="36"/>
  <c r="B170" i="106"/>
  <c r="D170" i="106" s="1"/>
  <c r="B212" i="106"/>
  <c r="D212" i="106" s="1"/>
  <c r="H41" i="3"/>
  <c r="D68" i="36"/>
  <c r="D67" i="36"/>
  <c r="B189" i="106"/>
  <c r="D189" i="106" s="1"/>
  <c r="G41" i="3"/>
  <c r="K41" i="3"/>
  <c r="D71" i="36"/>
  <c r="B3567" i="106"/>
  <c r="D3567" i="106" s="1"/>
  <c r="B124" i="106"/>
  <c r="D124" i="106" s="1"/>
  <c r="D51" i="36"/>
  <c r="D50" i="36"/>
  <c r="B93" i="106"/>
  <c r="D93" i="106" s="1"/>
  <c r="A7291" i="106"/>
  <c r="D7290" i="106"/>
  <c r="B3568" i="106" l="1"/>
  <c r="D3568" i="106" s="1"/>
  <c r="D58" i="36"/>
  <c r="B190" i="106"/>
  <c r="D190" i="106" s="1"/>
  <c r="D54" i="36"/>
  <c r="B213" i="106"/>
  <c r="D213" i="106" s="1"/>
  <c r="D55" i="36"/>
  <c r="D53" i="36"/>
  <c r="B171" i="106"/>
  <c r="D171" i="106" s="1"/>
  <c r="D57" i="36"/>
  <c r="B6216" i="106"/>
  <c r="D6216" i="106" s="1"/>
  <c r="O17" i="118"/>
  <c r="O20" i="118" s="1"/>
  <c r="O35" i="118" s="1"/>
  <c r="O37" i="118" s="1"/>
  <c r="K20" i="118"/>
  <c r="A7292" i="106"/>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<sst xmlns="http://schemas.openxmlformats.org/spreadsheetml/2006/main" count="5374" uniqueCount="2193">
  <si>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</si>
  <si>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</si>
  <si>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</si>
  <si>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</si>
  <si>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</si>
  <si>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</si>
  <si>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</si>
  <si>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</si>
  <si>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</si>
  <si>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</si>
  <si>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</si>
  <si>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</si>
  <si>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</si>
  <si>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</si>
  <si>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</si>
  <si>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</si>
  <si>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</si>
  <si>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</si>
  <si>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</si>
  <si>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</si>
  <si>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</si>
  <si>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</si>
  <si>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</si>
  <si>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</si>
  <si>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</si>
  <si>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</si>
  <si>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</si>
  <si>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</si>
  <si>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</si>
  <si>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</si>
  <si>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</si>
  <si>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</si>
  <si>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</si>
  <si>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</si>
  <si>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</si>
  <si>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</si>
  <si>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</si>
  <si>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</si>
  <si>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</si>
  <si>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</si>
  <si>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</si>
  <si>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</si>
  <si>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</si>
  <si>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</si>
  <si>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</si>
  <si>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</si>
  <si>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</si>
  <si>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</si>
  <si>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</si>
  <si>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</si>
  <si>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</si>
  <si>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</si>
  <si>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</si>
  <si>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</si>
  <si>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</si>
  <si>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</si>
  <si>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</si>
  <si>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</si>
  <si>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</si>
  <si>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</si>
  <si>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</si>
  <si>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</si>
  <si>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</si>
  <si>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</si>
  <si>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</si>
  <si>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</si>
  <si>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</si>
  <si>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</si>
  <si>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</si>
  <si>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</si>
  <si>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</si>
  <si>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</si>
  <si>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</si>
  <si>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</si>
  <si>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</si>
  <si>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</si>
  <si>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</si>
  <si>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</si>
  <si>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</si>
  <si>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</si>
  <si>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</si>
  <si>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</si>
  <si>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</si>
  <si>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</si>
  <si>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</si>
  <si>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</si>
  <si>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</si>
  <si>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</si>
  <si>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</si>
  <si>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</si>
  <si>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</si>
  <si>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</si>
  <si>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</si>
  <si>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</si>
  <si>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</si>
  <si>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</si>
  <si>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</si>
  <si>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</si>
  <si>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</si>
  <si>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</si>
  <si>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</si>
  <si>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</si>
  <si>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</si>
  <si>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</si>
  <si>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</si>
  <si>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</si>
  <si>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</si>
  <si>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</si>
  <si>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</si>
  <si>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</si>
  <si>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</si>
  <si>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</si>
  <si>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</si>
  <si>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</si>
  <si>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</si>
  <si>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</si>
  <si>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</si>
  <si>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</si>
  <si>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</si>
  <si>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</si>
  <si>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</si>
  <si>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</si>
  <si>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</si>
  <si>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</si>
  <si>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</si>
  <si>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</si>
  <si>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</si>
  <si>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</si>
  <si>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</si>
  <si>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</si>
  <si>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</si>
  <si>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</si>
  <si>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</si>
  <si>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</si>
  <si>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</si>
  <si>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</si>
  <si>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</si>
  <si>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</si>
  <si>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</si>
  <si>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</si>
  <si>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</si>
  <si>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</si>
  <si>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</si>
  <si>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</si>
  <si>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</si>
  <si>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</si>
  <si>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</si>
  <si>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</si>
  <si>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</si>
  <si>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</si>
  <si>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</si>
  <si>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</si>
  <si>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</si>
  <si>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</si>
  <si>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</si>
  <si>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</si>
  <si>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</si>
  <si>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</si>
  <si>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</si>
  <si>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</si>
  <si>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</si>
  <si>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</si>
  <si>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</si>
  <si>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</si>
  <si>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</si>
  <si>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</si>
  <si>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</si>
  <si>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</si>
  <si>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</si>
  <si>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</si>
  <si>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</si>
  <si>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</si>
  <si>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</si>
  <si>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</si>
  <si>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</si>
  <si>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</si>
  <si>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</si>
  <si>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</si>
  <si>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</si>
  <si>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</si>
  <si>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</si>
  <si>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</si>
  <si>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</si>
  <si>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</si>
  <si>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</si>
  <si>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</si>
  <si>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</si>
  <si>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</si>
  <si>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</si>
  <si>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</si>
  <si>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</si>
  <si>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</si>
  <si>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</si>
  <si>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</si>
  <si>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</si>
  <si>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</si>
  <si>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</si>
  <si>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</si>
  <si>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</si>
  <si>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</si>
  <si>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</si>
  <si>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</si>
  <si>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</si>
  <si>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</si>
  <si>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</si>
  <si>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</si>
  <si>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</si>
  <si>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</si>
  <si>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</si>
  <si>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</si>
  <si>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</si>
  <si>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</si>
  <si>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</si>
  <si>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</si>
  <si>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</si>
  <si>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</si>
  <si>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</si>
  <si>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</si>
  <si>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</si>
  <si>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</si>
  <si>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</si>
  <si>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</si>
  <si>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</si>
  <si>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</si>
  <si>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</si>
  <si>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</si>
  <si>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</si>
  <si>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</si>
  <si>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</si>
  <si>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</si>
  <si>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</si>
  <si>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</si>
  <si>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</si>
  <si>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</si>
  <si>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</si>
  <si>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</si>
  <si>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</si>
  <si>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</si>
  <si>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</si>
  <si>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</si>
  <si>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</si>
  <si>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</si>
  <si>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</si>
  <si>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</si>
  <si>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</si>
  <si>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</si>
  <si>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</si>
  <si>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</si>
  <si>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</si>
  <si>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</si>
  <si>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</si>
  <si>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</si>
  <si>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</si>
  <si>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</si>
  <si>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</si>
  <si>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</si>
  <si>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</si>
  <si>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</si>
  <si>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</si>
  <si>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</si>
  <si>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</si>
  <si>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</si>
  <si>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</si>
  <si>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</si>
  <si>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</si>
  <si>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</si>
  <si>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</si>
  <si>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</si>
  <si>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</si>
  <si>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</si>
  <si>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</si>
  <si>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</si>
  <si>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</si>
  <si>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</si>
  <si>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</si>
  <si>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</si>
  <si>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</si>
  <si>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</si>
  <si>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</si>
  <si>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</si>
  <si>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</si>
  <si>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</si>
  <si>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</si>
  <si>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</si>
  <si>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</si>
  <si>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</si>
  <si>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</si>
  <si>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</si>
  <si>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</si>
  <si>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</si>
  <si>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</si>
  <si>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</si>
  <si>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</si>
  <si>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</si>
  <si>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</si>
  <si>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</si>
  <si>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</si>
  <si>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</si>
  <si>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</si>
  <si>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</si>
  <si>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</si>
  <si>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</si>
  <si>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</si>
  <si>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</si>
  <si>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</si>
  <si>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</si>
  <si>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</si>
  <si>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</si>
  <si>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</si>
  <si>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</si>
  <si>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</si>
  <si>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</si>
  <si>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</si>
  <si>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</si>
  <si>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</si>
  <si>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</si>
  <si>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</si>
  <si>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</si>
  <si>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</si>
  <si>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</si>
  <si>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</si>
  <si>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</si>
  <si>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</si>
  <si>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</si>
  <si>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</si>
  <si>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</si>
  <si>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</si>
  <si>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</si>
  <si>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</si>
  <si>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</si>
  <si>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</si>
  <si>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</si>
  <si>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</si>
  <si>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</si>
  <si>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</si>
  <si>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</si>
  <si>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</si>
  <si>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</si>
  <si>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</si>
  <si>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</si>
  <si>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</si>
  <si>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</si>
  <si>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</si>
  <si>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</si>
  <si>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</si>
  <si>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</si>
  <si>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</si>
  <si>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</si>
  <si>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</si>
  <si>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</si>
  <si>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</si>
  <si>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</si>
  <si>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</si>
  <si>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</si>
  <si>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</si>
  <si>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</si>
  <si>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</si>
  <si>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</si>
  <si>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</si>
  <si>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</si>
  <si>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</si>
  <si>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</si>
  <si>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</si>
  <si>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</si>
  <si>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</si>
  <si>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</si>
  <si>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</si>
  <si>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</si>
  <si>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</si>
  <si>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</si>
  <si>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</si>
  <si>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</si>
  <si>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</si>
  <si>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</si>
  <si>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</si>
  <si>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</si>
  <si>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</si>
  <si>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</si>
  <si>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</si>
  <si>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</si>
  <si>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</si>
  <si>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</si>
  <si>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</si>
  <si>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</si>
  <si>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</si>
  <si>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</si>
  <si>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</si>
  <si>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</si>
  <si>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</si>
  <si>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</si>
  <si>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</si>
  <si>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</si>
  <si>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</si>
  <si>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</si>
  <si>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</si>
  <si>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</si>
  <si>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</si>
  <si>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</si>
  <si>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</si>
  <si>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</si>
  <si>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</si>
  <si>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</si>
  <si>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</si>
  <si>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</si>
  <si>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</si>
  <si>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</si>
  <si>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</si>
  <si>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</si>
  <si>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</si>
  <si>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</si>
  <si>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</si>
  <si>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</si>
  <si>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</si>
  <si>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</si>
  <si>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</si>
  <si>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</si>
  <si>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</si>
  <si>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</si>
  <si>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</si>
  <si>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</si>
  <si>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</si>
  <si>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</si>
  <si>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</si>
  <si>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</si>
  <si>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</si>
  <si>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</si>
  <si>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</si>
  <si>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</si>
  <si>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</si>
  <si>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</si>
  <si>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</si>
  <si>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</si>
  <si>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</si>
  <si>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</si>
  <si>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</si>
  <si>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</si>
  <si>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</si>
  <si>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</si>
  <si>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</si>
  <si>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</si>
  <si>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</si>
  <si>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</si>
  <si>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</si>
  <si>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</si>
  <si>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</si>
  <si>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</si>
  <si>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</si>
  <si>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</si>
  <si>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</si>
  <si>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</si>
  <si>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</si>
  <si>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</si>
  <si>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</si>
  <si>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</si>
  <si>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</si>
  <si>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</si>
  <si>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</si>
  <si>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</si>
  <si>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</si>
  <si>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</si>
  <si>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</si>
  <si>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</si>
  <si>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</si>
  <si>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</si>
  <si>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</si>
  <si>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</si>
  <si>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</si>
  <si>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</si>
  <si>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</si>
  <si>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</si>
  <si>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</si>
  <si>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</si>
  <si>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</si>
  <si>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</si>
  <si>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</si>
  <si>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</si>
  <si>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</si>
  <si>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</si>
  <si>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</si>
  <si>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</si>
  <si>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</si>
  <si>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</si>
  <si>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</si>
  <si>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</si>
  <si>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</si>
  <si>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</si>
  <si>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</si>
  <si>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</si>
  <si>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</si>
  <si>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</si>
  <si>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</si>
  <si>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</si>
  <si>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</si>
  <si>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</si>
  <si>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</si>
  <si>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</si>
  <si>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</si>
  <si>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</si>
  <si>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</si>
  <si>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</si>
  <si>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</si>
  <si>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</si>
  <si>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</si>
  <si>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</si>
  <si>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</si>
  <si>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</si>
  <si>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</si>
  <si>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</si>
  <si>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</si>
  <si>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</si>
  <si>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</si>
  <si>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</si>
  <si>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</si>
  <si>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</si>
  <si>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</si>
  <si>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</si>
  <si>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</si>
  <si>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</si>
  <si>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</si>
  <si>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</si>
  <si>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</si>
  <si>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</si>
  <si>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</si>
  <si>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</si>
  <si>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</si>
  <si>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</si>
  <si>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</si>
  <si>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</si>
  <si>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</si>
  <si>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</si>
  <si>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</si>
  <si>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</si>
  <si>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</si>
  <si>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</si>
  <si>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</si>
  <si>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</si>
  <si>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</si>
  <si>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</si>
  <si>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</si>
  <si>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</si>
  <si>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</si>
  <si>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</si>
  <si>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</si>
  <si>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</si>
  <si>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</si>
  <si>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</si>
  <si>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</si>
  <si>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</si>
  <si>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</si>
  <si>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</si>
  <si>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</si>
  <si>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</si>
  <si>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</si>
  <si>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</si>
  <si>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</si>
  <si>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</si>
  <si>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</si>
  <si>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</si>
  <si>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</si>
  <si>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</si>
  <si>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</si>
  <si>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</si>
  <si>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</si>
  <si>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</si>
  <si>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</si>
  <si>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</si>
  <si>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</si>
  <si>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</si>
  <si>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</si>
  <si>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</si>
  <si>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</si>
  <si>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</si>
  <si>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</si>
  <si>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</si>
  <si>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</si>
  <si>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</si>
  <si>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</si>
  <si>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</si>
  <si>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</si>
  <si>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</si>
  <si>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</si>
  <si>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</si>
  <si>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</si>
  <si>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</si>
  <si>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</si>
  <si>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</si>
  <si>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</si>
  <si>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</si>
  <si>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</si>
  <si>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</si>
  <si>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</si>
  <si>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</si>
  <si>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</si>
  <si>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</si>
  <si>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</si>
  <si>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</si>
  <si>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</si>
  <si>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</si>
  <si>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</si>
  <si>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</si>
  <si>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</si>
  <si>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</si>
  <si>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</si>
  <si>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</si>
  <si>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</si>
  <si>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</si>
  <si>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</si>
  <si>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</si>
  <si>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</si>
  <si>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</si>
  <si>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</si>
  <si>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</si>
  <si>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</si>
  <si>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</si>
  <si>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</si>
  <si>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</si>
  <si>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</si>
  <si>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</si>
  <si>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</si>
  <si>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</si>
  <si>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</si>
  <si>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</si>
  <si>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</si>
  <si>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</si>
  <si>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</si>
  <si>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</si>
  <si>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</si>
  <si>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</si>
  <si>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</si>
  <si>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</si>
  <si>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</si>
  <si>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</si>
  <si>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</si>
  <si>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</si>
  <si>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</si>
  <si>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</si>
  <si>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</si>
  <si>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</si>
  <si>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</si>
  <si>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</si>
  <si>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</si>
  <si>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</si>
  <si>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</si>
  <si>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</si>
  <si>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</si>
  <si>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</si>
  <si>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</si>
  <si>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</si>
  <si>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</si>
  <si>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</si>
  <si>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</si>
  <si>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</si>
  <si>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</si>
  <si>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</si>
  <si>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</si>
  <si>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</si>
  <si>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</si>
  <si>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</si>
  <si>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</si>
  <si>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</si>
  <si>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</si>
  <si>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</si>
  <si>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</si>
  <si>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</si>
  <si>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</si>
  <si>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</si>
  <si>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</si>
  <si>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</si>
  <si>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</si>
  <si>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</si>
  <si>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</si>
  <si>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</si>
  <si>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</si>
  <si>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</si>
  <si>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</si>
  <si>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</si>
  <si>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</si>
  <si>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</si>
  <si>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</si>
  <si>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</si>
  <si>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</si>
  <si>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</si>
  <si>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</si>
  <si>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</si>
  <si>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</si>
  <si>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</si>
  <si>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</si>
  <si>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</si>
  <si>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</si>
  <si>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</si>
  <si>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</si>
  <si>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</si>
  <si>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</si>
  <si>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</si>
  <si>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</si>
  <si>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</si>
  <si>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</si>
  <si>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</si>
  <si>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</si>
  <si>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</si>
  <si>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</si>
  <si>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</si>
  <si>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</si>
  <si>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</si>
  <si>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</si>
  <si>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</si>
  <si>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</si>
  <si>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</si>
  <si>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</si>
  <si>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</si>
  <si>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</si>
  <si>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</si>
  <si>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</si>
  <si>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</si>
  <si>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</si>
  <si>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</si>
  <si>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</si>
  <si>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</si>
  <si>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</si>
  <si>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</si>
  <si>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</si>
  <si>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</si>
  <si>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</si>
  <si>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</si>
  <si>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</si>
  <si>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</si>
  <si>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</si>
  <si>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</si>
  <si>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</si>
  <si>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</si>
  <si>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</si>
  <si>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</si>
  <si>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</si>
  <si>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</si>
  <si>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</si>
  <si>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</si>
  <si>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</si>
  <si>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</si>
  <si>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</si>
  <si>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</si>
  <si>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</si>
  <si>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</si>
  <si>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</si>
  <si>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</si>
  <si>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</si>
  <si>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</si>
  <si>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</si>
  <si>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</si>
  <si>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</si>
  <si>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</si>
  <si>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</si>
  <si>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</si>
  <si>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</si>
  <si>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</si>
  <si>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</si>
  <si>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</si>
  <si>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</si>
  <si>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</si>
  <si>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</si>
  <si>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</si>
  <si>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</si>
  <si>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</si>
  <si>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</si>
  <si>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</si>
  <si>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</si>
  <si>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</si>
  <si>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</si>
  <si>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</si>
  <si>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</si>
  <si>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</si>
  <si>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</si>
  <si>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</si>
  <si>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</si>
  <si>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</si>
  <si>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</si>
  <si>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</si>
  <si>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</si>
  <si>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</si>
  <si>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</si>
  <si>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</si>
  <si>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</si>
  <si>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</si>
  <si>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</si>
  <si>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</si>
  <si>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</si>
  <si>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</si>
  <si>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</si>
  <si>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</si>
  <si>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</si>
  <si>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</si>
  <si>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</si>
  <si>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</si>
  <si>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</si>
  <si>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</si>
  <si>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</si>
  <si>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</si>
  <si>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</si>
  <si>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</si>
  <si>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</si>
  <si>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</si>
  <si>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</si>
  <si>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</si>
  <si>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</si>
  <si>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</si>
  <si>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</si>
  <si>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</si>
  <si>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</si>
  <si>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</si>
  <si>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</si>
  <si>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</si>
  <si>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</si>
  <si>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</si>
  <si>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</si>
  <si>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</si>
  <si>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</si>
  <si>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</si>
  <si>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</si>
  <si>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</si>
  <si>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</si>
  <si>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</si>
  <si>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</si>
  <si>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</si>
  <si>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</si>
  <si>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</si>
  <si>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</si>
  <si>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</si>
  <si>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</si>
  <si>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</si>
  <si>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</si>
  <si>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</si>
  <si>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</si>
  <si>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</si>
  <si>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</si>
  <si>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</si>
  <si>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</si>
  <si>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</si>
  <si>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</si>
  <si>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</si>
  <si>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</si>
  <si>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</si>
  <si>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</si>
  <si>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</si>
  <si>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</si>
  <si>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</si>
  <si>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</si>
  <si>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</si>
  <si>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</si>
  <si>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</si>
  <si>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</si>
  <si>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</si>
  <si>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</si>
  <si>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</si>
  <si>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</si>
  <si>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</si>
  <si>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</si>
  <si>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</si>
  <si>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</si>
  <si>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</si>
  <si>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</si>
  <si>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</si>
  <si>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</si>
  <si>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</si>
  <si>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</si>
  <si>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</si>
  <si>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</si>
  <si>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</si>
  <si>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</si>
  <si>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</si>
  <si>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</si>
  <si>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</si>
  <si>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</si>
  <si>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</si>
  <si>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</si>
  <si>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</si>
  <si>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</si>
  <si>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</si>
  <si>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</si>
  <si>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</si>
  <si>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</si>
  <si>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</si>
  <si>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</si>
  <si>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</si>
  <si>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</si>
  <si>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</si>
  <si>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</si>
  <si>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</si>
  <si>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</si>
  <si>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</si>
  <si>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</si>
  <si>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</si>
  <si>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</si>
  <si>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</si>
  <si>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</si>
  <si>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</si>
  <si>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</si>
  <si>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</si>
  <si>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</si>
  <si>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</si>
  <si>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</si>
  <si>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</si>
  <si>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</si>
  <si>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</si>
  <si>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</si>
  <si>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</si>
  <si>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</si>
  <si>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</si>
  <si>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</si>
  <si>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</si>
  <si>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</si>
  <si>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</si>
  <si>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</si>
  <si>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</si>
  <si>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</si>
  <si>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</si>
  <si>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</si>
  <si>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</si>
  <si>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</si>
  <si>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</si>
  <si>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</si>
  <si>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</si>
  <si>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</si>
  <si>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</si>
  <si>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</si>
  <si>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</si>
  <si>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</si>
  <si>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</si>
  <si>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</si>
  <si>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</si>
  <si>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</si>
  <si>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</si>
  <si>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</si>
  <si>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</si>
  <si>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</si>
  <si>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</si>
  <si>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</si>
  <si>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</si>
  <si>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</si>
  <si>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</si>
  <si>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</si>
  <si>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</si>
  <si>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</si>
  <si>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</si>
  <si>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</si>
  <si>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</si>
  <si>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</si>
  <si>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</si>
  <si>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</si>
  <si>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</si>
  <si>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</si>
  <si>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</si>
  <si>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</si>
  <si>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</si>
  <si>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</si>
  <si>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</si>
  <si>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</si>
  <si>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</si>
  <si>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</si>
  <si>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</si>
  <si>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</si>
  <si>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</si>
  <si>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</si>
  <si>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</si>
  <si>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</si>
  <si>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</si>
  <si>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</si>
  <si>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</si>
  <si>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</si>
  <si>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</si>
  <si>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</si>
  <si>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</si>
  <si>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</si>
  <si>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</si>
  <si>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</si>
  <si>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</si>
  <si>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</si>
  <si>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</si>
  <si>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</si>
  <si>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</si>
  <si>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</si>
  <si>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</si>
  <si>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</si>
  <si>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</si>
  <si>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</si>
  <si>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</si>
  <si>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</si>
  <si>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</si>
  <si>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</si>
  <si>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</si>
  <si>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</si>
  <si>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</si>
  <si>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</si>
  <si>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</si>
  <si>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</si>
  <si>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</si>
  <si>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</si>
  <si>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</si>
  <si>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</si>
  <si>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</si>
  <si>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</si>
  <si>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</si>
  <si>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</si>
  <si>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</si>
  <si>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</si>
  <si>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</si>
  <si>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</si>
  <si>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</si>
  <si>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</si>
  <si>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</si>
  <si>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</si>
  <si>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</si>
  <si>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</si>
  <si>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</si>
  <si>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</si>
  <si>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</si>
  <si>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</si>
  <si>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</si>
  <si>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</si>
  <si>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</si>
  <si>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</si>
  <si>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</si>
  <si>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</si>
  <si>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</si>
  <si>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</si>
  <si>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</si>
  <si>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</si>
  <si>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</si>
  <si>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</si>
  <si>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</si>
  <si>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</si>
  <si>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</si>
  <si>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</si>
  <si>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</si>
  <si>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</si>
  <si>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</si>
  <si>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</si>
  <si>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</si>
  <si>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</si>
  <si>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</si>
  <si>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</si>
  <si>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</si>
  <si>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</si>
  <si>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</si>
  <si>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</si>
  <si>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</si>
  <si>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</si>
  <si>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</si>
  <si>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</si>
  <si>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</si>
  <si>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</si>
  <si>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</si>
  <si>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</si>
  <si>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</si>
  <si>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</si>
  <si>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</si>
  <si>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</si>
  <si>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</si>
  <si>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</si>
  <si>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</si>
  <si>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</si>
  <si>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</si>
  <si>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</si>
  <si>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</si>
  <si>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</si>
  <si>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</si>
  <si>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</si>
  <si>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</si>
  <si>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</si>
  <si>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</si>
  <si>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</si>
  <si>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</si>
  <si>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</si>
  <si>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</si>
  <si>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</si>
  <si>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</si>
  <si>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</si>
  <si>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</si>
  <si>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</si>
  <si>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</si>
  <si>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</si>
  <si>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</si>
  <si>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</si>
  <si>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</si>
  <si>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</si>
  <si>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</si>
  <si>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</si>
  <si>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</si>
  <si>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</si>
  <si>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</si>
  <si>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</si>
  <si>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</si>
  <si>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</si>
  <si>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</si>
  <si>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</si>
  <si>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</si>
  <si>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</si>
  <si>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</si>
  <si>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</si>
  <si>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</si>
  <si>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</si>
  <si>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</si>
  <si>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</si>
  <si>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</si>
  <si>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</si>
  <si>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</si>
  <si>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</si>
  <si>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</si>
  <si>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</si>
  <si>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</si>
  <si>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</si>
  <si>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</si>
  <si>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</si>
  <si>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</si>
  <si>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</si>
  <si>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</si>
  <si>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</si>
  <si>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</si>
  <si>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</si>
  <si>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</si>
  <si>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</si>
  <si>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</si>
  <si>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</si>
  <si>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</si>
  <si>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</si>
  <si>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</si>
  <si>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</si>
  <si>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</si>
  <si>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</si>
  <si>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</si>
  <si>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</si>
  <si>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</si>
  <si>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</si>
  <si>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</si>
  <si>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</si>
  <si>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</si>
  <si>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</si>
  <si>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</si>
  <si>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</si>
  <si>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</si>
  <si>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</si>
  <si>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</si>
  <si>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</si>
  <si>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</si>
  <si>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</si>
  <si>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</si>
  <si>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</si>
  <si>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</si>
  <si>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</si>
  <si>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</si>
  <si>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</si>
  <si>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</si>
  <si>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</si>
  <si>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</si>
  <si>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</si>
  <si>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</si>
  <si>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</si>
  <si>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</si>
  <si>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</si>
  <si>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</si>
  <si>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</si>
  <si>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</si>
  <si>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</si>
  <si>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</si>
  <si>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</si>
  <si>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</si>
  <si>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</si>
  <si>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</si>
  <si>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</si>
  <si>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</si>
  <si>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</si>
  <si>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</si>
  <si>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</si>
  <si>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</si>
  <si>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</si>
  <si>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</si>
  <si>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</si>
  <si>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</si>
  <si>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</si>
  <si>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</si>
  <si>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</si>
  <si>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</si>
  <si>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</si>
  <si>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</si>
  <si>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</si>
  <si>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</si>
  <si>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</si>
  <si>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</si>
  <si>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</si>
  <si>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</si>
  <si>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</si>
  <si>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</si>
  <si>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</si>
  <si>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</si>
  <si>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</si>
  <si>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</si>
  <si>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</si>
  <si>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</si>
  <si>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</si>
  <si>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</si>
  <si>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</si>
  <si>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</si>
  <si>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</si>
  <si>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</si>
  <si>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</si>
  <si>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</si>
  <si>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</si>
  <si>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</si>
  <si>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</si>
  <si>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</si>
  <si>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</si>
  <si>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</si>
  <si>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</si>
  <si>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</si>
  <si>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</si>
  <si>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</si>
  <si>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</si>
  <si>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</si>
  <si>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</si>
  <si>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</si>
  <si>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</si>
  <si>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</si>
  <si>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</si>
  <si>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</si>
  <si>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</si>
  <si>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</si>
  <si>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</si>
  <si>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</si>
  <si>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</si>
  <si>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</si>
  <si>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</si>
  <si>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</si>
  <si>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</si>
  <si>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</si>
  <si>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</si>
  <si>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</si>
  <si>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</si>
  <si>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</si>
  <si>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</si>
  <si>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</si>
  <si>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</si>
  <si>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</si>
  <si>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</si>
  <si>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</si>
  <si>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</si>
  <si>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</si>
  <si>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</si>
  <si>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</si>
  <si>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</si>
  <si>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</si>
  <si>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</si>
  <si>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</si>
  <si>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</si>
  <si>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</si>
  <si>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</si>
  <si>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</si>
  <si>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</si>
  <si>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</si>
  <si>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</si>
  <si>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</si>
  <si>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</si>
  <si>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</si>
  <si>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</si>
  <si>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</si>
  <si>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</si>
  <si>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</si>
  <si>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</si>
  <si>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</si>
  <si>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</si>
  <si>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</si>
  <si>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</si>
  <si>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</si>
  <si>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</si>
  <si>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</si>
  <si>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</si>
  <si>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</si>
  <si>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</si>
  <si>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</si>
  <si>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</si>
  <si>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</si>
  <si>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</si>
  <si>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</si>
  <si>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</si>
  <si>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</si>
  <si>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</si>
  <si>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</si>
  <si>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</si>
  <si>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</si>
  <si>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</si>
  <si>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</si>
  <si>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</si>
  <si>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</si>
  <si>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</si>
  <si>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</si>
  <si>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</si>
  <si>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</si>
  <si>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</si>
  <si>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</si>
  <si>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</si>
  <si>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</si>
  <si>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</si>
  <si>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</si>
  <si>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</si>
  <si>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</si>
  <si>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</si>
  <si>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</si>
  <si>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</si>
  <si>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</si>
  <si>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</si>
  <si>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</si>
  <si>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</si>
  <si>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</si>
  <si>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</si>
  <si>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</si>
  <si>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</si>
  <si>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</si>
  <si>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</si>
  <si>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</si>
  <si>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</si>
  <si>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</si>
  <si>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</si>
  <si>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</si>
  <si>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</si>
  <si>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</si>
  <si>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</si>
  <si>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</si>
  <si>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</si>
  <si>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</si>
  <si>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</si>
  <si>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</si>
  <si>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</si>
  <si>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</si>
  <si>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</si>
  <si>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</si>
  <si>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</si>
  <si>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</si>
  <si>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</si>
  <si>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</si>
  <si>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</si>
  <si>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</si>
  <si>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</si>
  <si>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</si>
  <si>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</si>
  <si>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</si>
  <si>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</si>
  <si>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</si>
  <si>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</si>
  <si>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</si>
  <si>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</si>
  <si>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</si>
  <si>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</si>
  <si>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</si>
  <si>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</si>
  <si>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</si>
  <si>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</si>
  <si>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</si>
  <si>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</si>
  <si>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</si>
  <si>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</si>
  <si>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</si>
  <si>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</si>
  <si>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</si>
  <si>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</si>
  <si>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</si>
  <si>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</si>
  <si>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</si>
  <si>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</si>
  <si>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</si>
  <si>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</si>
  <si>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</si>
  <si>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</si>
  <si>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</si>
  <si>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</si>
  <si>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</si>
  <si>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</si>
  <si>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</si>
  <si>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</si>
  <si>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</si>
  <si>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</si>
  <si>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</si>
  <si>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</si>
  <si>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</si>
  <si>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</si>
  <si>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</si>
  <si>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</si>
  <si>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</si>
  <si>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</si>
  <si>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</si>
  <si>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</si>
  <si>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</si>
  <si>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</si>
  <si>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</si>
  <si>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</si>
  <si>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</si>
  <si>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</si>
  <si>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</si>
  <si>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</si>
  <si>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</si>
  <si>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</si>
  <si>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</si>
  <si>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</si>
  <si>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</si>
  <si>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</si>
  <si>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</si>
  <si>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</si>
  <si>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</si>
  <si>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</si>
  <si>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</si>
  <si>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</si>
  <si>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</si>
  <si>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</si>
  <si>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</si>
  <si>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</si>
  <si>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</si>
  <si>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</si>
  <si>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</si>
  <si>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</si>
  <si>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</si>
  <si>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</si>
  <si>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</si>
  <si>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</si>
  <si>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</si>
  <si>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</si>
  <si>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</si>
  <si>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</si>
  <si>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</si>
  <si>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</si>
  <si>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</si>
  <si>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</si>
  <si>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</si>
  <si>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</si>
  <si>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</si>
  <si>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</si>
  <si>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</si>
  <si>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</si>
  <si>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</si>
  <si>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</si>
  <si>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</si>
  <si>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</si>
  <si>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</si>
  <si>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</si>
  <si>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</si>
  <si>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</si>
  <si>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</si>
  <si>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</si>
  <si>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</si>
  <si>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</si>
  <si>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</si>
  <si>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</si>
  <si>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</si>
  <si>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</si>
  <si>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</si>
  <si>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</si>
  <si>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</si>
  <si>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</si>
  <si>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</si>
  <si>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</si>
  <si>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</si>
  <si>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</si>
  <si>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</si>
  <si>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</si>
  <si>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</si>
  <si>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</si>
  <si>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</si>
  <si>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</si>
  <si>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</si>
  <si>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</si>
  <si>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</si>
  <si>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</si>
  <si>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</si>
  <si>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</si>
  <si>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</si>
  <si>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</si>
  <si>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</si>
  <si>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</si>
  <si>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</si>
  <si>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</si>
  <si>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</si>
  <si>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</si>
  <si>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</si>
  <si>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</si>
  <si>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</si>
  <si>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</si>
  <si>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</si>
  <si>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</si>
  <si>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</si>
  <si>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</si>
  <si>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</si>
  <si>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</si>
  <si>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</si>
  <si>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</si>
  <si>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</si>
  <si>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</si>
  <si>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</si>
  <si>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</si>
  <si>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</si>
  <si>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</si>
  <si>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</si>
  <si>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</si>
  <si>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</si>
  <si>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</si>
  <si>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</si>
  <si>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</si>
  <si>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</si>
  <si>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</si>
  <si>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</si>
  <si>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</si>
  <si>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</si>
  <si>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</si>
  <si>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</si>
  <si>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</si>
  <si>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</si>
  <si>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</si>
  <si>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</si>
  <si>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</si>
  <si>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</si>
  <si>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</si>
  <si>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</si>
  <si>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</si>
  <si>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</si>
  <si>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</si>
  <si>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</si>
  <si>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</si>
  <si>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</si>
  <si>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</si>
  <si>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</si>
  <si>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</si>
  <si>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</si>
  <si>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</si>
  <si>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</si>
  <si>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</si>
  <si>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</si>
  <si>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</si>
  <si>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</si>
  <si>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</si>
  <si>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</si>
  <si>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</si>
  <si>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</si>
  <si>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</si>
  <si>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</si>
  <si>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</si>
  <si>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</si>
  <si>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</si>
  <si>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</si>
  <si>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</si>
  <si>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</si>
  <si>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</si>
  <si>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</si>
  <si>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</si>
  <si>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</si>
  <si>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</si>
  <si>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</si>
  <si>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</si>
  <si>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</si>
  <si>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</si>
  <si>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</si>
  <si>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</si>
  <si>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</si>
  <si>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</si>
  <si>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</si>
  <si>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</si>
  <si>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</si>
  <si>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</si>
  <si>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</si>
  <si>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</si>
  <si>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</si>
  <si>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</si>
  <si>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</si>
  <si>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</si>
  <si>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</si>
  <si>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</si>
  <si>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</si>
  <si>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</si>
  <si>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</si>
  <si>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</si>
  <si>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</si>
  <si>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</si>
  <si>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</si>
  <si>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</si>
  <si>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</si>
  <si>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</si>
  <si>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</si>
  <si>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</si>
  <si>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</si>
  <si>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</si>
  <si>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</si>
  <si>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</si>
  <si>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</si>
  <si>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</si>
  <si>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</si>
  <si>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</si>
  <si>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</si>
  <si>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</si>
  <si>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</si>
  <si>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</si>
  <si>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</si>
  <si>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</si>
  <si>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</si>
  <si>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</si>
  <si>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</si>
  <si>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</si>
  <si>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</si>
  <si>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</si>
  <si>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</si>
  <si>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</si>
  <si>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</si>
  <si>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</si>
  <si>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</si>
  <si>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</si>
  <si>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</si>
  <si>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</si>
  <si>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</si>
  <si>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</si>
  <si>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</si>
  <si>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</si>
  <si>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</si>
  <si>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</si>
  <si>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</si>
  <si>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</si>
  <si>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</si>
  <si>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</si>
  <si>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</si>
  <si>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</si>
  <si>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</si>
  <si>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</si>
  <si>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</si>
  <si>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</si>
  <si>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</si>
  <si>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</si>
  <si>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</si>
  <si>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</si>
  <si>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</si>
  <si>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</si>
  <si>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</si>
  <si>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</si>
  <si>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</si>
  <si>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</si>
  <si>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</si>
  <si>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</si>
  <si>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</si>
  <si>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</si>
  <si>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</si>
  <si>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</si>
  <si>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</si>
  <si>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</si>
  <si>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</si>
  <si>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</si>
  <si>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</si>
  <si>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</si>
  <si>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</si>
  <si>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</si>
  <si>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</si>
  <si>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</si>
  <si>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</si>
  <si>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</si>
  <si>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</si>
  <si>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</si>
  <si>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</si>
  <si>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</si>
  <si>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</si>
  <si>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</si>
  <si>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</si>
  <si>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</si>
  <si>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</si>
  <si>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</si>
  <si>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</si>
  <si>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</si>
  <si>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</si>
  <si>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</si>
  <si>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</si>
  <si>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</si>
  <si>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</si>
  <si>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</si>
  <si>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</si>
  <si>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</si>
  <si>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</si>
  <si>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</si>
  <si>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</si>
  <si>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</si>
  <si>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</si>
  <si>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</si>
  <si>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</si>
  <si>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</si>
  <si>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</si>
  <si>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</si>
  <si>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</si>
  <si>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</si>
  <si>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</si>
  <si>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</si>
  <si>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</si>
  <si>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</si>
  <si>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</si>
  <si>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</si>
  <si>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</si>
  <si>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</si>
  <si>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</si>
  <si>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</si>
  <si>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</si>
  <si>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</si>
  <si>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</si>
  <si>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</si>
  <si>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</si>
  <si>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</si>
  <si>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</si>
  <si>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</si>
  <si>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</si>
  <si>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</si>
  <si>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</si>
  <si>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</si>
  <si>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</si>
  <si>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</si>
  <si>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</si>
  <si>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</si>
  <si>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</si>
  <si>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</si>
  <si>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</si>
  <si>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</si>
  <si>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</si>
  <si>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</si>
  <si>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</si>
  <si>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</si>
  <si>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</si>
  <si>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</si>
  <si>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</si>
  <si>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</si>
  <si>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</si>
  <si>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</si>
  <si>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</si>
  <si>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</si>
  <si>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</si>
  <si>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</si>
  <si>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</si>
  <si>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</si>
  <si>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</si>
  <si>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</si>
  <si>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</si>
  <si>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</si>
  <si>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</si>
  <si>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</si>
  <si>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</si>
  <si>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</si>
  <si>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</si>
  <si>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</si>
  <si>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</si>
  <si>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</si>
  <si>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</si>
  <si>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</si>
  <si>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</si>
  <si>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</si>
  <si>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</si>
  <si>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</si>
  <si>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</si>
  <si>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</si>
  <si>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</si>
  <si>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</si>
  <si>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</si>
  <si>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</si>
  <si>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</si>
  <si>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</si>
  <si>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</si>
  <si>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</si>
  <si>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</si>
  <si>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</si>
  <si>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</si>
  <si>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</si>
  <si>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</si>
  <si>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</si>
  <si>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</si>
  <si>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</si>
  <si>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</si>
  <si>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</si>
  <si>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</si>
  <si>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</si>
  <si>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</si>
  <si>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</si>
  <si>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</si>
  <si>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</si>
  <si>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</si>
  <si>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</si>
  <si>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</si>
  <si>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</si>
  <si>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</si>
  <si>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</si>
  <si>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</si>
  <si>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</si>
  <si>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</si>
  <si>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</si>
  <si>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</si>
  <si>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</si>
  <si>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</si>
  <si>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</si>
  <si>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</si>
  <si>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</si>
  <si>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</si>
  <si>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</si>
  <si>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</si>
  <si>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</si>
  <si>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</si>
  <si>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</si>
  <si>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</si>
  <si>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</si>
  <si>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</si>
  <si>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</si>
  <si>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</si>
  <si>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</si>
  <si>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</si>
  <si>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</si>
  <si>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</si>
  <si>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</si>
  <si>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</si>
  <si>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</si>
  <si>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</si>
  <si>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</si>
  <si>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</si>
  <si>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</si>
  <si>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</si>
  <si>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</si>
  <si>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</si>
  <si>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</si>
  <si>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</si>
  <si>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</si>
  <si>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</si>
  <si>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</si>
  <si>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</si>
  <si>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</si>
  <si>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</si>
  <si>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</si>
  <si>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</si>
  <si>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</si>
  <si>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</si>
  <si>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</si>
  <si>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</si>
  <si>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</si>
  <si>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</si>
  <si>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</si>
  <si>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</si>
  <si>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</si>
  <si>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</si>
  <si>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</si>
  <si>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</si>
  <si>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</si>
  <si>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</si>
  <si>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</si>
  <si>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</si>
  <si>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</si>
  <si>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</si>
  <si>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</si>
  <si>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</si>
  <si>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</si>
  <si>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</si>
  <si>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</si>
  <si>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</si>
  <si>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</si>
  <si>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</si>
  <si>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</si>
  <si>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</si>
  <si>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</si>
  <si>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</si>
  <si>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</si>
  <si>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</si>
  <si>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</si>
  <si>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</si>
  <si>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</si>
  <si>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</si>
  <si>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</si>
  <si>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</si>
  <si>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</si>
  <si>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</si>
  <si>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</si>
  <si>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</si>
  <si>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</si>
  <si>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</si>
  <si>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</si>
  <si>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</si>
  <si>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</si>
  <si>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</si>
  <si>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</si>
  <si>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</si>
  <si>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</si>
  <si>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</si>
  <si>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</si>
  <si>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</si>
  <si>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</si>
  <si>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</si>
  <si>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</si>
  <si>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</si>
  <si>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</si>
  <si>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</si>
  <si>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</si>
  <si>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</si>
  <si>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</si>
  <si>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</si>
  <si>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</si>
  <si>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</si>
  <si>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</si>
  <si>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</si>
  <si>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</si>
  <si>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</si>
  <si>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</si>
  <si>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</si>
  <si>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</si>
  <si>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</si>
  <si>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</si>
  <si>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</si>
  <si>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</si>
  <si>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</si>
  <si>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</si>
  <si>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</si>
  <si>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</si>
  <si>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</si>
  <si>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</si>
  <si>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</si>
  <si>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</si>
  <si>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</si>
  <si>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</si>
  <si>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</si>
  <si>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</si>
  <si>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</si>
  <si>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</si>
  <si>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</si>
  <si>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</si>
  <si>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</si>
  <si>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</si>
  <si>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</si>
  <si>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</si>
  <si>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</si>
  <si>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</si>
  <si>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</si>
  <si>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</si>
  <si>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</si>
  <si>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</si>
  <si>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</si>
  <si>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</si>
  <si>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</si>
  <si>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</si>
  <si>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</si>
  <si>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</si>
  <si>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</si>
  <si>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</si>
  <si>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</si>
  <si>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</si>
  <si>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</si>
  <si>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</si>
  <si>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</si>
  <si>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</si>
  <si>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</si>
  <si>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</si>
  <si>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</si>
  <si>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</si>
  <si>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</si>
  <si>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</si>
  <si>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</si>
  <si>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</si>
  <si>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</si>
  <si>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</si>
  <si>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</si>
  <si>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</si>
  <si>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</si>
  <si>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</si>
  <si>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</si>
  <si>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</si>
  <si>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</si>
  <si>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</si>
  <si>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</si>
  <si>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</si>
  <si>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</si>
  <si>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</si>
  <si>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</si>
  <si>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</si>
  <si>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</si>
  <si>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</si>
  <si>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</si>
  <si>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</si>
  <si>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</si>
  <si>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</si>
  <si>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</si>
  <si>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</si>
  <si>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</si>
  <si>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</si>
  <si>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</si>
  <si>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</si>
  <si>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</si>
  <si>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</si>
  <si>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</si>
  <si>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</si>
  <si>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</si>
  <si>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</si>
  <si>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</si>
  <si>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</si>
  <si>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</si>
  <si>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</si>
  <si>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</si>
  <si>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</si>
  <si>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</si>
  <si>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</si>
  <si>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</si>
  <si>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</si>
  <si>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</si>
  <si>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</si>
  <si>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</si>
  <si>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</si>
  <si>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</si>
  <si>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</si>
  <si>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</si>
  <si>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</si>
  <si>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</si>
  <si>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</si>
  <si>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</si>
  <si>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</si>
  <si>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</si>
  <si>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</si>
  <si>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</si>
  <si>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</si>
  <si>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</si>
  <si>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</si>
  <si>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</si>
  <si>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</si>
  <si>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</si>
  <si>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</si>
  <si>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</si>
  <si>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</si>
  <si>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</si>
  <si>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</si>
  <si>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</si>
  <si>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</si>
  <si>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</si>
  <si>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</si>
  <si>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</si>
  <si>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</si>
  <si>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</si>
  <si>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</si>
  <si>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</si>
  <si>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</si>
  <si>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</si>
  <si>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</si>
  <si>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</si>
  <si>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</si>
  <si>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</si>
  <si>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</si>
  <si>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</si>
  <si>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</si>
  <si>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</si>
  <si>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</si>
  <si>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</si>
  <si>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</si>
  <si>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</si>
  <si>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</si>
  <si>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</si>
  <si>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</si>
  <si>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</si>
  <si>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</si>
  <si>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</si>
  <si>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</si>
  <si>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</si>
  <si>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</si>
  <si>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</si>
  <si>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</si>
  <si>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</si>
  <si>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</si>
  <si>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</si>
  <si>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</si>
  <si>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</si>
  <si>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</si>
  <si>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</si>
  <si>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</si>
  <si>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</si>
  <si>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</si>
  <si>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</si>
  <si>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</si>
  <si>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</si>
  <si>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</si>
  <si>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</si>
  <si>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</si>
  <si>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</si>
  <si>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</si>
  <si>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</si>
  <si>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</si>
  <si>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</si>
  <si>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</si>
  <si>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</si>
  <si>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</si>
  <si>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</si>
  <si>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</si>
  <si>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</si>
  <si>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</si>
  <si>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</si>
  <si>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</si>
  <si>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</si>
  <si>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</si>
  <si>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</si>
  <si>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</si>
  <si>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Page 5, Line 12 - Other Current Assets</t>
  </si>
  <si>
    <t>Education Fund</t>
  </si>
  <si>
    <t>Page 11, Line 107 - Other Local Revenues</t>
  </si>
  <si>
    <t>Dist. 83 Retiree Payments</t>
  </si>
  <si>
    <t>E-Rate</t>
  </si>
  <si>
    <t>Miscellaneous Revenue</t>
  </si>
  <si>
    <t>Page 13, Line 223 - Fed - Spec Education - IDEA - Other</t>
  </si>
  <si>
    <t>ASPIRE Grant</t>
  </si>
  <si>
    <t>Page 14, Line 272, Other Restricted Revenue from Federal Sources</t>
  </si>
  <si>
    <t>WIA Grant</t>
  </si>
  <si>
    <t xml:space="preserve">Federal Portion of STEP and </t>
  </si>
  <si>
    <t>VAC Grants (DHS)</t>
  </si>
  <si>
    <t>06-016-2040-61</t>
  </si>
  <si>
    <t xml:space="preserve">U.S. Department of Labor passed through Presidents Office </t>
  </si>
  <si>
    <t>of Employment Training (Cook County):</t>
  </si>
  <si>
    <t>2015-419</t>
  </si>
  <si>
    <t>U.S. Department of Education Passed Through Illinois State</t>
  </si>
  <si>
    <t>Board of Education:</t>
  </si>
  <si>
    <t xml:space="preserve">  IDEA - Flow Through</t>
  </si>
  <si>
    <t>15-4620-00</t>
  </si>
  <si>
    <t xml:space="preserve">  IDEA - Flow Through Payments to Districts </t>
  </si>
  <si>
    <t>15-2200-00</t>
  </si>
  <si>
    <t xml:space="preserve">    Total 15-4620-00 Project</t>
  </si>
  <si>
    <t>16-4620-00</t>
  </si>
  <si>
    <t xml:space="preserve">  IDEA - Flow Through Payments to Districts (1)</t>
  </si>
  <si>
    <t>16-2200-00</t>
  </si>
  <si>
    <t xml:space="preserve">    Total 16-4620-00 Project (M)</t>
  </si>
  <si>
    <t xml:space="preserve">  IDEA - Pre School Flow Through</t>
  </si>
  <si>
    <t xml:space="preserve">  IDEA - Pre School Flow Through Payments to Districts</t>
  </si>
  <si>
    <t xml:space="preserve">  IDEA - Pre School Flow Through Payments to Districts (1)</t>
  </si>
  <si>
    <t>U.S. Department of Education Passed Through Lee/Ogle</t>
  </si>
  <si>
    <t>Regional Office of Education:</t>
  </si>
  <si>
    <t xml:space="preserve">  Aspire Grant - IDEA-Improvement Grants-Part D*</t>
  </si>
  <si>
    <t>84.323A</t>
  </si>
  <si>
    <t>15-4631-00</t>
  </si>
  <si>
    <t xml:space="preserve">U.S. Department of Education Passed Through Illinois </t>
  </si>
  <si>
    <t>Department of Human Services:</t>
  </si>
  <si>
    <t xml:space="preserve">  Rehabilitation Services Vocation Rehabilitation Grants to States</t>
  </si>
  <si>
    <t>46CUD00347</t>
  </si>
  <si>
    <t xml:space="preserve">  </t>
  </si>
  <si>
    <t xml:space="preserve">  Secondary Transition Experience Program</t>
  </si>
  <si>
    <t>46CUD00348</t>
  </si>
  <si>
    <t xml:space="preserve">  Project Search Program</t>
  </si>
  <si>
    <t>46CUD03215</t>
  </si>
  <si>
    <t>Subtotal - CFDA "84"</t>
  </si>
  <si>
    <t>U.S. Department of Health and Human Services Passed Through</t>
  </si>
  <si>
    <t>State of Illinois Department of Healthcare and Family Services:</t>
  </si>
  <si>
    <t xml:space="preserve">  Medicaid Administrative Outreach</t>
  </si>
  <si>
    <t>16-4991-00</t>
  </si>
  <si>
    <t>N/A</t>
  </si>
  <si>
    <t>Total Federal Assistance</t>
  </si>
  <si>
    <t>*Grant period ends 9/30</t>
  </si>
  <si>
    <t>(1) Detailed Schedule of Expenditures attached</t>
  </si>
  <si>
    <t>Medicaid Fee-for-Service in Flow Through Revenue from</t>
  </si>
  <si>
    <t>Federal Sources Account 2200</t>
  </si>
  <si>
    <t>X</t>
  </si>
  <si>
    <t>COOK</t>
  </si>
  <si>
    <t>1301 WEST COSSITT AVENUE</t>
  </si>
  <si>
    <t>LAGRANGE</t>
  </si>
  <si>
    <t>briegler@ladse.org</t>
  </si>
  <si>
    <t xml:space="preserve">  WIA Youth Activities</t>
  </si>
  <si>
    <t>LAGRANGE AREA DEPARTMENT OF</t>
  </si>
  <si>
    <t>Medical, Dental, and Life Insurance with District 204</t>
  </si>
  <si>
    <t>Collective Liability Insurance Cooperative</t>
  </si>
  <si>
    <t>Lyons Township Treasurer's Office</t>
  </si>
  <si>
    <t>Snow Plowing with District 204</t>
  </si>
  <si>
    <r>
      <t xml:space="preserve">The accompanying Schedule of Expenditures of Federal Awards includes the federal grant activity of </t>
    </r>
    <r>
      <rPr>
        <b/>
        <sz val="9"/>
        <rFont val="Arial"/>
        <family val="2"/>
      </rPr>
      <t>LaGrange Area Department of Special Education</t>
    </r>
    <r>
      <rPr>
        <sz val="9"/>
        <rFont val="Arial"/>
        <family val="2"/>
      </rPr>
      <t xml:space="preserve"> and is presented on the Accrual.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</si>
  <si>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LaGrange Area Department of Special Education provided federal awards to subrecipients as follows:</t>
  </si>
  <si>
    <t>IDEA - Flow Through</t>
  </si>
  <si>
    <t>IDEA - Preschool Flow Through</t>
  </si>
  <si>
    <t>None</t>
  </si>
  <si>
    <t>Page 27, Line 16 column C and column H does not match the previous year due to a Net Position Adjustment</t>
  </si>
  <si>
    <t>Unmodified</t>
  </si>
  <si>
    <t>Special Education Cluster</t>
  </si>
  <si>
    <t>Management agrees with findings.</t>
  </si>
  <si>
    <t>IDEA Flow Through</t>
  </si>
  <si>
    <t>84.027 &amp; 84.173</t>
  </si>
  <si>
    <t>16-4600 &amp; 16-4620</t>
  </si>
  <si>
    <t xml:space="preserve">Illinois State Board of Education </t>
  </si>
  <si>
    <t xml:space="preserve">U.S. Department of Education </t>
  </si>
  <si>
    <t>Expenditures could be reimbursed that are not reimbursable for the grant.</t>
  </si>
  <si>
    <t>15-4600-00</t>
  </si>
  <si>
    <t>16-4600-00</t>
  </si>
  <si>
    <t xml:space="preserve"> Brian Riegler Director of Business Services </t>
  </si>
  <si>
    <t xml:space="preserve">Management should verify that all appropriate documentation is obtained before payment is made for grant expenditures. </t>
  </si>
  <si>
    <t xml:space="preserve">Management will verify that all proper backup information is obtained before payments are made. </t>
  </si>
  <si>
    <t>Management is responsible for the accuracy and completeness of expenditure reports submitted to the Illinois State Board of Education for reimbursement.</t>
  </si>
  <si>
    <t>During the course of the audit it was found that incorrect expenditure amounts were being reported to the State for the programs in the Special Education Cluster.  The main cause of the incorrect reporting was due to amounts being reported that were not budgeted for.</t>
  </si>
  <si>
    <t xml:space="preserve">During testing performed on the IDEA Grants in the current year, it was noted that various amounts that were not budgeted for were submitted on expenditure reports in cells where there was approved amounts. </t>
  </si>
  <si>
    <t>Management will begin to thoroughly review grant reports before submittal.</t>
  </si>
  <si>
    <t>Management should evaluate controls over the grant reporting process to ensure that accurate and acceptable amounts are reported.</t>
  </si>
  <si>
    <t xml:space="preserve">Management is responsible for ensuring that all expenditures have adequate documentation and support. </t>
  </si>
  <si>
    <t>During the course of the audit it was noted that select transactions did not have sufficient backup to support flow through payments.</t>
  </si>
  <si>
    <t>During testing it was noted some flow through payments did not have sufficient backup to support payments, which brings greater risk of improper payments not being detected.</t>
  </si>
  <si>
    <t>Deferred Outflows of Flow Through Payments</t>
  </si>
  <si>
    <t>CHERYDEN JUERGENSEN</t>
  </si>
  <si>
    <t>x</t>
  </si>
  <si>
    <t>Question 20 - See Section III Federal Award Findings &amp; Questioned Costs</t>
  </si>
  <si>
    <t>16-4631-00</t>
  </si>
  <si>
    <t>None noted during testing</t>
  </si>
  <si>
    <t>Not obtaining sufficient backup before making reimbursements could cause expenditures to be reimbursed that are not reimbursable for the grant.</t>
  </si>
  <si>
    <t>LADSE's policy to obtain adequate support for expenditures was not followed.</t>
  </si>
  <si>
    <t>LADSE's control policies and procedures did not detect or prevent the incorrect reporting of expenditures to the Illinois State Board of Education in relation to the programs of the Special Education Cluster.</t>
  </si>
  <si>
    <t>LaGrange Area Dept Spec Ed (LADSE)</t>
  </si>
</sst>
</file>

<file path=xl/styles.xml><?xml version="1.0" encoding="utf-8"?>
<styleSheet xmlns="http://schemas.openxmlformats.org/spreadsheetml/2006/main" xmlns:mc="http://schemas.openxmlformats.org/markup-compatibility/2006" xmlns:x14ac="http://schemas.microsoft.com/office/spreadsheetml/2009/9/ac" mc:Ignorable="x14ac">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5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
      <sz val="11"/>
      <color theme="1"/>
      <name val="Arial"/>
      <family val="2"/>
    </font>
    <font>
      <sz val="11"/>
      <color rgb="FF000000"/>
      <name val="Calibri"/>
      <family val="2"/>
      <scheme val="minor"/>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3551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0" fontId="2" fillId="0" borderId="0"/>
    <xf numFmtId="0" fontId="2" fillId="0" borderId="0"/>
    <xf numFmtId="43" fontId="4" fillId="0" borderId="0" applyAlignment="0"/>
    <xf numFmtId="180" fontId="137" fillId="0" borderId="0" applyFont="0" applyFill="0" applyBorder="0" applyAlignment="0" applyProtection="0"/>
    <xf numFmtId="181" fontId="137" fillId="0" borderId="0" applyFont="0" applyFill="0" applyBorder="0" applyAlignment="0" applyProtection="0"/>
    <xf numFmtId="43" fontId="4" fillId="0" borderId="0" applyAlignment="0"/>
    <xf numFmtId="0" fontId="2"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37" fillId="0" borderId="0" applyFont="0" applyFill="0" applyBorder="0" applyAlignment="0" applyProtection="0"/>
    <xf numFmtId="183" fontId="137" fillId="0" borderId="0" applyFont="0" applyFill="0" applyBorder="0" applyAlignment="0" applyProtection="0"/>
    <xf numFmtId="43" fontId="117" fillId="0" borderId="0" applyAlignment="0"/>
    <xf numFmtId="184" fontId="137" fillId="0" borderId="0" applyFont="0" applyFill="0" applyBorder="0" applyAlignment="0" applyProtection="0">
      <alignment horizontal="right"/>
    </xf>
    <xf numFmtId="185" fontId="137" fillId="0" borderId="0" applyFont="0" applyFill="0" applyBorder="0" applyAlignment="0" applyProtection="0"/>
    <xf numFmtId="186" fontId="137" fillId="0" borderId="0" applyFont="0" applyFill="0" applyBorder="0" applyAlignment="0" applyProtection="0">
      <alignment horizontal="right"/>
    </xf>
    <xf numFmtId="187" fontId="137" fillId="0" borderId="0" applyFont="0" applyFill="0" applyBorder="0" applyAlignment="0" applyProtection="0">
      <alignment horizontal="right"/>
    </xf>
    <xf numFmtId="188" fontId="137" fillId="0" borderId="0" applyFont="0" applyFill="0" applyBorder="0" applyAlignment="0" applyProtection="0">
      <alignment horizontal="right"/>
    </xf>
    <xf numFmtId="189" fontId="137" fillId="0" borderId="0" applyFont="0" applyFill="0" applyBorder="0" applyAlignment="0" applyProtection="0"/>
    <xf numFmtId="0" fontId="118" fillId="23" borderId="0" applyNumberFormat="0" applyBorder="0" applyAlignment="0" applyProtection="0"/>
    <xf numFmtId="0" fontId="118" fillId="23" borderId="0" applyNumberFormat="0" applyBorder="0" applyAlignment="0" applyProtection="0"/>
    <xf numFmtId="0" fontId="130" fillId="24"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18" fillId="26" borderId="0" applyNumberFormat="0" applyBorder="0" applyAlignment="0" applyProtection="0"/>
    <xf numFmtId="0" fontId="118" fillId="27" borderId="0" applyNumberFormat="0" applyBorder="0" applyAlignment="0" applyProtection="0"/>
    <xf numFmtId="0" fontId="130" fillId="28"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18" fillId="26" borderId="0" applyNumberFormat="0" applyBorder="0" applyAlignment="0" applyProtection="0"/>
    <xf numFmtId="0" fontId="118" fillId="30" borderId="0" applyNumberFormat="0" applyBorder="0" applyAlignment="0" applyProtection="0"/>
    <xf numFmtId="0" fontId="130" fillId="27"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18" fillId="23" borderId="0" applyNumberFormat="0" applyBorder="0" applyAlignment="0" applyProtection="0"/>
    <xf numFmtId="0" fontId="118" fillId="27" borderId="0" applyNumberFormat="0" applyBorder="0" applyAlignment="0" applyProtection="0"/>
    <xf numFmtId="0" fontId="130" fillId="27"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18" fillId="31" borderId="0" applyNumberFormat="0" applyBorder="0" applyAlignment="0" applyProtection="0"/>
    <xf numFmtId="0" fontId="118" fillId="23" borderId="0" applyNumberFormat="0" applyBorder="0" applyAlignment="0" applyProtection="0"/>
    <xf numFmtId="0" fontId="130" fillId="24"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18" fillId="26" borderId="0" applyNumberFormat="0" applyBorder="0" applyAlignment="0" applyProtection="0"/>
    <xf numFmtId="0" fontId="118" fillId="33" borderId="0" applyNumberFormat="0" applyBorder="0" applyAlignment="0" applyProtection="0"/>
    <xf numFmtId="0" fontId="130" fillId="33"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7" fillId="0" borderId="163" applyNumberFormat="0" applyFill="0" applyAlignment="0" applyProtection="0"/>
    <xf numFmtId="190" fontId="138" fillId="0" borderId="163" applyNumberFormat="0" applyFill="0" applyAlignment="0" applyProtection="0">
      <alignment horizontal="center"/>
    </xf>
    <xf numFmtId="190" fontId="138" fillId="0" borderId="82" applyFill="0" applyAlignment="0" applyProtection="0">
      <alignment horizontal="center"/>
    </xf>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39" fillId="0" borderId="0" applyProtection="0"/>
    <xf numFmtId="190" fontId="138"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3"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5" fontId="117" fillId="0" borderId="0" applyFont="0" applyFill="0" applyBorder="0" applyAlignment="0" applyProtection="0"/>
    <xf numFmtId="0" fontId="33" fillId="0" borderId="0" applyProtection="0"/>
    <xf numFmtId="191" fontId="137" fillId="0" borderId="0" applyFont="0" applyFill="0" applyBorder="0" applyAlignment="0" applyProtection="0"/>
    <xf numFmtId="190" fontId="138" fillId="0" borderId="165" applyNumberFormat="0" applyFill="0" applyAlignment="0" applyProtection="0"/>
    <xf numFmtId="0" fontId="137" fillId="0" borderId="165" applyNumberFormat="0" applyFill="0" applyAlignment="0" applyProtection="0"/>
    <xf numFmtId="0" fontId="129" fillId="37" borderId="0" applyNumberFormat="0" applyBorder="0" applyAlignment="0" applyProtection="0"/>
    <xf numFmtId="0" fontId="129" fillId="38" borderId="0" applyNumberFormat="0" applyBorder="0" applyAlignment="0" applyProtection="0"/>
    <xf numFmtId="0" fontId="129" fillId="39" borderId="0" applyNumberFormat="0" applyBorder="0" applyAlignment="0" applyProtection="0"/>
    <xf numFmtId="0" fontId="140" fillId="0" borderId="0" applyProtection="0"/>
    <xf numFmtId="0" fontId="5" fillId="0" borderId="0" applyProtection="0"/>
    <xf numFmtId="0" fontId="141" fillId="0" borderId="0" applyProtection="0"/>
    <xf numFmtId="0" fontId="142" fillId="0" borderId="0" applyProtection="0"/>
    <xf numFmtId="0" fontId="143" fillId="0" borderId="0" applyProtection="0"/>
    <xf numFmtId="0" fontId="144" fillId="0" borderId="0" applyProtection="0"/>
    <xf numFmtId="0" fontId="145" fillId="0" borderId="0" applyProtection="0"/>
    <xf numFmtId="2" fontId="33" fillId="0" borderId="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46" fillId="0" borderId="0" applyProtection="0"/>
    <xf numFmtId="0" fontId="35" fillId="0" borderId="0" applyProtection="0"/>
    <xf numFmtId="0" fontId="4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37" fillId="0" borderId="0" applyFont="0" applyFill="0" applyBorder="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38" fillId="0" borderId="0" applyNumberFormat="0" applyFill="0" applyAlignment="0" applyProtection="0"/>
    <xf numFmtId="0" fontId="117" fillId="0" borderId="0"/>
    <xf numFmtId="0" fontId="4" fillId="0" borderId="0"/>
    <xf numFmtId="0" fontId="4" fillId="0" borderId="0"/>
    <xf numFmtId="0" fontId="117" fillId="0" borderId="0"/>
    <xf numFmtId="0" fontId="2" fillId="0" borderId="0"/>
    <xf numFmtId="0" fontId="103" fillId="0" borderId="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193" fontId="138" fillId="0" borderId="0" applyFill="0" applyBorder="0" applyProtection="0">
      <alignment horizontal="right"/>
    </xf>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194" fontId="138" fillId="0" borderId="0" applyProtection="0"/>
    <xf numFmtId="0" fontId="119" fillId="0" borderId="0" applyNumberFormat="0" applyFill="0" applyBorder="0" applyAlignment="0" applyProtection="0"/>
    <xf numFmtId="0" fontId="138" fillId="0" borderId="82" applyNumberFormat="0" applyFill="0" applyAlignment="0" applyProtection="0"/>
    <xf numFmtId="8" fontId="147" fillId="0" borderId="0" applyNumberFormat="0" applyFill="0" applyBorder="0" applyAlignment="0" applyProtection="0"/>
    <xf numFmtId="0" fontId="136" fillId="0" borderId="0" applyNumberFormat="0" applyBorder="0" applyAlignment="0"/>
    <xf numFmtId="0" fontId="148" fillId="0" borderId="0" applyNumberFormat="0" applyBorder="0" applyAlignment="0"/>
    <xf numFmtId="0" fontId="137" fillId="0" borderId="171" applyNumberFormat="0" applyFont="0" applyFill="0" applyAlignment="0" applyProtection="0"/>
    <xf numFmtId="0" fontId="137" fillId="0" borderId="172" applyNumberFormat="0" applyFont="0" applyFill="0" applyAlignment="0" applyProtection="0"/>
    <xf numFmtId="0" fontId="137" fillId="0" borderId="155" applyNumberFormat="0" applyFon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17" fillId="0" borderId="0" applyAlignment="0"/>
    <xf numFmtId="43" fontId="4" fillId="0" borderId="0" applyAlignment="0"/>
    <xf numFmtId="43" fontId="117" fillId="0" borderId="0" applyAlignment="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33" fillId="36"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33" fillId="36"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33" fillId="36"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28"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28"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28"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20" fillId="0" borderId="166"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20" fillId="0" borderId="166"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20" fillId="0" borderId="166"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35"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33"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33"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33"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34"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34"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34"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4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4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4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4" fillId="0" borderId="0"/>
    <xf numFmtId="0" fontId="4" fillId="0" borderId="0"/>
    <xf numFmtId="0" fontId="4" fillId="0" borderId="0"/>
    <xf numFmtId="0" fontId="117"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103" fillId="0" borderId="0"/>
    <xf numFmtId="0" fontId="4" fillId="0" borderId="0"/>
    <xf numFmtId="0" fontId="4" fillId="0" borderId="0"/>
    <xf numFmtId="0" fontId="4" fillId="0" borderId="0"/>
    <xf numFmtId="0" fontId="4" fillId="0" borderId="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36"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36"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36"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2" fillId="0" borderId="0"/>
    <xf numFmtId="0" fontId="4" fillId="0" borderId="0"/>
    <xf numFmtId="43" fontId="2"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2" fillId="0" borderId="0"/>
    <xf numFmtId="0" fontId="2" fillId="0" borderId="0"/>
    <xf numFmtId="0" fontId="113" fillId="0" borderId="0"/>
    <xf numFmtId="0" fontId="2" fillId="0" borderId="0"/>
    <xf numFmtId="43" fontId="2" fillId="0" borderId="0" applyFont="0" applyFill="0" applyBorder="0" applyAlignment="0" applyProtection="0"/>
    <xf numFmtId="0" fontId="2"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4" fillId="0" borderId="0" applyAlignment="0"/>
    <xf numFmtId="43" fontId="4" fillId="0" borderId="0" applyAlignment="0"/>
    <xf numFmtId="43" fontId="1"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4" fillId="0" borderId="0" applyAlignment="0"/>
    <xf numFmtId="43" fontId="117" fillId="0" borderId="0" applyAlignment="0"/>
    <xf numFmtId="43" fontId="4" fillId="0" borderId="0" applyAlignment="0"/>
    <xf numFmtId="43" fontId="117" fillId="0" borderId="0" applyAlignment="0"/>
    <xf numFmtId="43" fontId="4" fillId="0" borderId="0" applyAlignment="0"/>
    <xf numFmtId="43" fontId="117" fillId="0" borderId="0" applyAlignment="0"/>
    <xf numFmtId="43" fontId="117" fillId="0" borderId="0" applyAlignment="0"/>
    <xf numFmtId="43" fontId="4" fillId="0" borderId="0" applyAlignment="0"/>
    <xf numFmtId="43" fontId="117" fillId="0" borderId="0" applyAlignment="0"/>
    <xf numFmtId="43" fontId="4" fillId="0" borderId="0" applyAlignment="0"/>
    <xf numFmtId="43" fontId="117" fillId="0" borderId="0" applyAlignment="0"/>
    <xf numFmtId="43" fontId="4" fillId="0" borderId="0" applyAlignment="0"/>
    <xf numFmtId="43" fontId="117" fillId="0" borderId="0" applyAlignment="0"/>
    <xf numFmtId="43" fontId="4" fillId="0" borderId="0" applyAlignment="0"/>
    <xf numFmtId="43" fontId="117" fillId="0" borderId="0" applyAlignment="0"/>
    <xf numFmtId="43" fontId="4" fillId="0" borderId="0" applyAlignment="0"/>
    <xf numFmtId="43" fontId="117" fillId="0" borderId="0" applyAlignment="0"/>
    <xf numFmtId="43" fontId="4" fillId="0" borderId="0" applyAlignment="0"/>
    <xf numFmtId="43" fontId="4" fillId="0" borderId="0" applyAlignment="0"/>
    <xf numFmtId="43" fontId="117"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17"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17"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17"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17"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17"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17" fillId="0" borderId="0" applyAlignment="0"/>
    <xf numFmtId="43" fontId="4" fillId="0" borderId="0" applyAlignment="0"/>
    <xf numFmtId="43" fontId="117" fillId="0" borderId="0" applyAlignment="0"/>
    <xf numFmtId="43" fontId="4" fillId="0" borderId="0" applyAlignment="0"/>
    <xf numFmtId="43" fontId="4" fillId="0" borderId="0" applyAlignment="0"/>
    <xf numFmtId="43" fontId="117"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17" fillId="0" borderId="0" applyAlignment="0"/>
    <xf numFmtId="43" fontId="117"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17"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17"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17"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17"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17" fillId="0" borderId="0" applyAlignment="0"/>
    <xf numFmtId="43" fontId="4" fillId="0" borderId="0" applyAlignment="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43" fontId="1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8"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35"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43" fontId="1" fillId="0" borderId="0" applyFont="0" applyFill="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31" fillId="0" borderId="0" applyNumberFormat="0" applyFill="0" applyBorder="0" applyAlignment="0" applyProtection="0">
      <alignment vertical="top"/>
      <protection locked="0"/>
    </xf>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 fillId="0" borderId="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0" fontId="130" fillId="2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33" fillId="36" borderId="1" applyNumberFormat="0" applyAlignment="0" applyProtection="0"/>
    <xf numFmtId="0" fontId="150" fillId="59" borderId="1" applyNumberFormat="0" applyAlignment="0" applyProtection="0"/>
    <xf numFmtId="0" fontId="133" fillId="36"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27" fillId="28" borderId="164" applyNumberFormat="0" applyAlignment="0" applyProtection="0"/>
    <xf numFmtId="0" fontId="127" fillId="60" borderId="164" applyNumberFormat="0" applyAlignment="0" applyProtection="0"/>
    <xf numFmtId="0" fontId="127" fillId="28"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0" fillId="0" borderId="166" applyNumberFormat="0" applyFill="0" applyAlignment="0" applyProtection="0"/>
    <xf numFmtId="0" fontId="152" fillId="0" borderId="174" applyNumberFormat="0" applyFill="0" applyAlignment="0" applyProtection="0"/>
    <xf numFmtId="0" fontId="120" fillId="0" borderId="166"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5" fillId="33" borderId="1" applyNumberFormat="0" applyAlignment="0" applyProtection="0"/>
    <xf numFmtId="0" fontId="125" fillId="46" borderId="1" applyNumberFormat="0" applyAlignment="0" applyProtection="0"/>
    <xf numFmtId="0" fontId="125" fillId="33"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34" fillId="0" borderId="169" applyNumberFormat="0" applyFill="0" applyAlignment="0" applyProtection="0"/>
    <xf numFmtId="0" fontId="155" fillId="0" borderId="169" applyNumberFormat="0" applyFill="0" applyAlignment="0" applyProtection="0"/>
    <xf numFmtId="0" fontId="134"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24" fillId="40" borderId="0" applyNumberFormat="0" applyBorder="0" applyAlignment="0" applyProtection="0"/>
    <xf numFmtId="0" fontId="124" fillId="61" borderId="0" applyNumberFormat="0" applyBorder="0" applyAlignment="0" applyProtection="0"/>
    <xf numFmtId="0" fontId="124" fillId="4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126" fillId="36" borderId="170" applyNumberFormat="0" applyAlignment="0" applyProtection="0"/>
    <xf numFmtId="0" fontId="126" fillId="59" borderId="170" applyNumberFormat="0" applyAlignment="0" applyProtection="0"/>
    <xf numFmtId="0" fontId="126" fillId="36"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4" fillId="0" borderId="0" applyAlignment="0"/>
    <xf numFmtId="43" fontId="4"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4" fillId="0" borderId="0"/>
    <xf numFmtId="9" fontId="4"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0" fontId="1" fillId="0" borderId="0"/>
    <xf numFmtId="0" fontId="117" fillId="0" borderId="0"/>
    <xf numFmtId="0" fontId="117" fillId="0" borderId="0"/>
    <xf numFmtId="0" fontId="1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7" fillId="0" borderId="0"/>
    <xf numFmtId="0" fontId="1" fillId="0" borderId="0"/>
    <xf numFmtId="0" fontId="1" fillId="0" borderId="0"/>
    <xf numFmtId="0" fontId="1" fillId="0" borderId="0"/>
    <xf numFmtId="0" fontId="117" fillId="0" borderId="0"/>
    <xf numFmtId="0" fontId="1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17" fillId="0" borderId="0" applyFont="0" applyFill="0" applyBorder="0" applyAlignment="0" applyProtection="0"/>
    <xf numFmtId="43" fontId="1" fillId="0" borderId="0" applyFont="0" applyFill="0" applyBorder="0" applyAlignment="0" applyProtection="0"/>
    <xf numFmtId="0" fontId="135" fillId="0" borderId="0" applyNumberFormat="0" applyFill="0" applyBorder="0" applyAlignment="0" applyProtection="0">
      <alignment vertical="top"/>
      <protection locked="0"/>
    </xf>
    <xf numFmtId="0" fontId="1" fillId="0" borderId="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Alignment="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0" fontId="135"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1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1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47"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33" fillId="36" borderId="1" applyNumberFormat="0" applyAlignment="0" applyProtection="0"/>
    <xf numFmtId="0" fontId="150" fillId="59" borderId="1" applyNumberFormat="0" applyAlignment="0" applyProtection="0"/>
    <xf numFmtId="0" fontId="150" fillId="59" borderId="1" applyNumberFormat="0" applyAlignment="0" applyProtection="0"/>
    <xf numFmtId="0" fontId="127" fillId="28" borderId="164" applyNumberFormat="0" applyAlignment="0" applyProtection="0"/>
    <xf numFmtId="0" fontId="127" fillId="60" borderId="164" applyNumberFormat="0" applyAlignment="0" applyProtection="0"/>
    <xf numFmtId="0" fontId="127" fillId="60" borderId="164" applyNumberFormat="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0" fillId="0" borderId="166"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5" fillId="33" borderId="1" applyNumberFormat="0" applyAlignment="0" applyProtection="0"/>
    <xf numFmtId="0" fontId="125" fillId="46" borderId="1" applyNumberFormat="0" applyAlignment="0" applyProtection="0"/>
    <xf numFmtId="0" fontId="125" fillId="46" borderId="1" applyNumberFormat="0" applyAlignment="0" applyProtection="0"/>
    <xf numFmtId="0" fontId="134"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24" fillId="4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17" fillId="0" borderId="0"/>
    <xf numFmtId="0" fontId="1" fillId="0" borderId="0"/>
    <xf numFmtId="0" fontId="4" fillId="0" borderId="0"/>
    <xf numFmtId="0" fontId="1" fillId="0" borderId="0"/>
    <xf numFmtId="0" fontId="1" fillId="0" borderId="0"/>
    <xf numFmtId="0" fontId="1" fillId="0" borderId="0"/>
    <xf numFmtId="0" fontId="4" fillId="0" borderId="0"/>
    <xf numFmtId="0" fontId="1" fillId="0" borderId="0"/>
    <xf numFmtId="0" fontId="1" fillId="0" borderId="0"/>
    <xf numFmtId="0" fontId="4" fillId="0" borderId="0"/>
    <xf numFmtId="0" fontId="117" fillId="0" borderId="0"/>
    <xf numFmtId="0" fontId="4" fillId="0" borderId="0"/>
    <xf numFmtId="0" fontId="4" fillId="0" borderId="0"/>
    <xf numFmtId="0" fontId="4" fillId="0" borderId="0"/>
    <xf numFmtId="0" fontId="1" fillId="0" borderId="0"/>
    <xf numFmtId="0" fontId="117"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126" fillId="36" borderId="170" applyNumberFormat="0" applyAlignment="0" applyProtection="0"/>
    <xf numFmtId="0" fontId="126" fillId="59" borderId="170" applyNumberFormat="0" applyAlignment="0" applyProtection="0"/>
    <xf numFmtId="0" fontId="126" fillId="59" borderId="170" applyNumberFormat="0" applyAlignment="0" applyProtection="0"/>
    <xf numFmtId="9" fontId="118" fillId="0" borderId="0" applyFont="0" applyFill="0" applyBorder="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43" fontId="117" fillId="0" borderId="0" applyAlignment="0"/>
    <xf numFmtId="0" fontId="130" fillId="25" borderId="0" applyNumberFormat="0" applyBorder="0" applyAlignment="0" applyProtection="0"/>
    <xf numFmtId="0" fontId="130" fillId="29" borderId="0" applyNumberFormat="0" applyBorder="0" applyAlignment="0" applyProtection="0"/>
    <xf numFmtId="0" fontId="130" fillId="28" borderId="0" applyNumberFormat="0" applyBorder="0" applyAlignment="0" applyProtection="0"/>
    <xf numFmtId="0" fontId="130" fillId="25" borderId="0" applyNumberFormat="0" applyBorder="0" applyAlignment="0" applyProtection="0"/>
    <xf numFmtId="0" fontId="130" fillId="32" borderId="0" applyNumberFormat="0" applyBorder="0" applyAlignment="0" applyProtection="0"/>
    <xf numFmtId="0" fontId="130" fillId="34"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43" fontId="118" fillId="0" borderId="0" applyFont="0" applyFill="0" applyBorder="0" applyAlignment="0" applyProtection="0"/>
    <xf numFmtId="43" fontId="4" fillId="0" borderId="0" applyFont="0" applyFill="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35"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4" fillId="0" borderId="0" applyAlignment="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43" fontId="118" fillId="0" borderId="0" applyFont="0" applyFill="0" applyBorder="0" applyAlignment="0" applyProtection="0"/>
    <xf numFmtId="43" fontId="4" fillId="0" borderId="0" applyFont="0" applyFill="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1"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3" fillId="3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7" fillId="28" borderId="164" applyNumberFormat="0" applyAlignment="0" applyProtection="0"/>
    <xf numFmtId="0" fontId="127" fillId="28" borderId="164" applyNumberFormat="0" applyAlignment="0" applyProtection="0"/>
    <xf numFmtId="0" fontId="133" fillId="36" borderId="1" applyNumberFormat="0" applyAlignment="0" applyProtection="0"/>
    <xf numFmtId="0" fontId="133" fillId="36" borderId="1" applyNumberFormat="0" applyAlignment="0" applyProtection="0"/>
    <xf numFmtId="0" fontId="132" fillId="35" borderId="0" applyNumberFormat="0" applyBorder="0" applyAlignment="0" applyProtection="0"/>
    <xf numFmtId="0" fontId="132" fillId="35"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8" borderId="0" applyNumberFormat="0" applyBorder="0" applyAlignment="0" applyProtection="0"/>
    <xf numFmtId="0" fontId="1" fillId="0" borderId="0"/>
    <xf numFmtId="0" fontId="130" fillId="28" borderId="0" applyNumberFormat="0" applyBorder="0" applyAlignment="0" applyProtection="0"/>
    <xf numFmtId="0" fontId="1" fillId="0" borderId="0"/>
    <xf numFmtId="0" fontId="130" fillId="29" borderId="0" applyNumberFormat="0" applyBorder="0" applyAlignment="0" applyProtection="0"/>
    <xf numFmtId="0" fontId="130" fillId="2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0" fillId="25" borderId="0" applyNumberFormat="0" applyBorder="0" applyAlignment="0" applyProtection="0"/>
    <xf numFmtId="0" fontId="130" fillId="25" borderId="0" applyNumberFormat="0" applyBorder="0" applyAlignment="0" applyProtection="0"/>
    <xf numFmtId="43" fontId="117" fillId="0" borderId="0" applyAlignment="0"/>
    <xf numFmtId="43" fontId="117" fillId="0" borderId="0" applyAlignment="0"/>
    <xf numFmtId="0" fontId="1" fillId="0" borderId="0"/>
    <xf numFmtId="43" fontId="117" fillId="0" borderId="0" applyFont="0" applyFill="0" applyBorder="0" applyAlignment="0" applyProtection="0"/>
    <xf numFmtId="0" fontId="123" fillId="30" borderId="0" applyNumberFormat="0" applyBorder="0" applyAlignment="0" applyProtection="0"/>
    <xf numFmtId="0" fontId="120" fillId="0" borderId="166" applyNumberFormat="0" applyFill="0" applyAlignment="0" applyProtection="0"/>
    <xf numFmtId="0" fontId="120" fillId="0" borderId="166"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5" fillId="33" borderId="1" applyNumberFormat="0" applyAlignment="0" applyProtection="0"/>
    <xf numFmtId="0" fontId="125" fillId="33" borderId="1" applyNumberFormat="0" applyAlignment="0" applyProtection="0"/>
    <xf numFmtId="0" fontId="134" fillId="0" borderId="169" applyNumberFormat="0" applyFill="0" applyAlignment="0" applyProtection="0"/>
    <xf numFmtId="0" fontId="134" fillId="0" borderId="169" applyNumberFormat="0" applyFill="0" applyAlignment="0" applyProtection="0"/>
    <xf numFmtId="0" fontId="1" fillId="0" borderId="0"/>
    <xf numFmtId="0" fontId="1" fillId="0" borderId="0"/>
    <xf numFmtId="0" fontId="124" fillId="40" borderId="0" applyNumberFormat="0" applyBorder="0" applyAlignment="0" applyProtection="0"/>
    <xf numFmtId="0" fontId="124" fillId="40" borderId="0" applyNumberFormat="0" applyBorder="0" applyAlignment="0" applyProtection="0"/>
    <xf numFmtId="0" fontId="4" fillId="0" borderId="0"/>
    <xf numFmtId="0" fontId="4" fillId="26" borderId="2" applyNumberFormat="0" applyFont="0" applyAlignment="0" applyProtection="0"/>
    <xf numFmtId="0" fontId="4" fillId="26" borderId="2" applyNumberFormat="0" applyFont="0" applyAlignment="0" applyProtection="0"/>
    <xf numFmtId="0" fontId="126" fillId="36" borderId="170" applyNumberFormat="0" applyAlignment="0" applyProtection="0"/>
    <xf numFmtId="0" fontId="126" fillId="36" borderId="170" applyNumberFormat="0" applyAlignment="0" applyProtection="0"/>
    <xf numFmtId="43" fontId="117" fillId="0" borderId="0" applyAlignment="0"/>
    <xf numFmtId="43" fontId="117" fillId="0" borderId="0" applyAlignment="0"/>
    <xf numFmtId="0" fontId="129" fillId="0" borderId="173" applyNumberFormat="0" applyFill="0" applyAlignment="0" applyProtection="0"/>
    <xf numFmtId="0" fontId="129" fillId="0" borderId="173" applyNumberFormat="0" applyFill="0" applyAlignment="0" applyProtection="0"/>
    <xf numFmtId="0" fontId="1" fillId="0" borderId="0"/>
    <xf numFmtId="43" fontId="4"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0" fontId="131"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 fillId="0" borderId="0"/>
    <xf numFmtId="0" fontId="1" fillId="0" borderId="0"/>
    <xf numFmtId="0" fontId="1" fillId="0" borderId="0"/>
    <xf numFmtId="0" fontId="130" fillId="25" borderId="0" applyNumberFormat="0" applyBorder="0" applyAlignment="0" applyProtection="0"/>
    <xf numFmtId="0" fontId="130" fillId="29" borderId="0" applyNumberFormat="0" applyBorder="0" applyAlignment="0" applyProtection="0"/>
    <xf numFmtId="0" fontId="130" fillId="28" borderId="0" applyNumberFormat="0" applyBorder="0" applyAlignment="0" applyProtection="0"/>
    <xf numFmtId="0" fontId="130" fillId="25" borderId="0" applyNumberFormat="0" applyBorder="0" applyAlignment="0" applyProtection="0"/>
    <xf numFmtId="0" fontId="130" fillId="32" borderId="0" applyNumberFormat="0" applyBorder="0" applyAlignment="0" applyProtection="0"/>
    <xf numFmtId="0" fontId="130" fillId="34" borderId="0" applyNumberFormat="0" applyBorder="0" applyAlignment="0" applyProtection="0"/>
    <xf numFmtId="0" fontId="132" fillId="35" borderId="0" applyNumberFormat="0" applyBorder="0" applyAlignment="0" applyProtection="0"/>
    <xf numFmtId="0" fontId="133" fillId="36" borderId="1" applyNumberFormat="0" applyAlignment="0" applyProtection="0"/>
    <xf numFmtId="0" fontId="127" fillId="28" borderId="164"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0" fontId="123" fillId="30" borderId="0" applyNumberFormat="0" applyBorder="0" applyAlignment="0" applyProtection="0"/>
    <xf numFmtId="0" fontId="120" fillId="0" borderId="166" applyNumberFormat="0" applyFill="0" applyAlignment="0" applyProtection="0"/>
    <xf numFmtId="0" fontId="121" fillId="0" borderId="167" applyNumberFormat="0" applyFill="0" applyAlignment="0" applyProtection="0"/>
    <xf numFmtId="0" fontId="122" fillId="0" borderId="168" applyNumberFormat="0" applyFill="0" applyAlignment="0" applyProtection="0"/>
    <xf numFmtId="0" fontId="122" fillId="0" borderId="0" applyNumberFormat="0" applyFill="0" applyBorder="0" applyAlignment="0" applyProtection="0"/>
    <xf numFmtId="0" fontId="47"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25" fillId="33" borderId="1" applyNumberFormat="0" applyAlignment="0" applyProtection="0"/>
    <xf numFmtId="0" fontId="134" fillId="0" borderId="169" applyNumberFormat="0" applyFill="0" applyAlignment="0" applyProtection="0"/>
    <xf numFmtId="0" fontId="124" fillId="40" borderId="0" applyNumberFormat="0" applyBorder="0" applyAlignment="0" applyProtection="0"/>
    <xf numFmtId="0" fontId="1" fillId="0" borderId="0"/>
    <xf numFmtId="0" fontId="142" fillId="0" borderId="0"/>
    <xf numFmtId="0" fontId="1" fillId="0" borderId="0"/>
    <xf numFmtId="0" fontId="4" fillId="0" borderId="0"/>
    <xf numFmtId="0" fontId="4" fillId="0" borderId="0"/>
    <xf numFmtId="0" fontId="4" fillId="26" borderId="2" applyNumberFormat="0" applyFont="0" applyAlignment="0" applyProtection="0"/>
    <xf numFmtId="0" fontId="126" fillId="36" borderId="170" applyNumberFormat="0" applyAlignment="0" applyProtection="0"/>
    <xf numFmtId="9" fontId="13" fillId="0" borderId="0" applyFont="0" applyFill="0" applyBorder="0" applyAlignment="0" applyProtection="0"/>
    <xf numFmtId="0" fontId="129" fillId="0" borderId="173" applyNumberFormat="0" applyFill="0" applyAlignment="0" applyProtection="0"/>
    <xf numFmtId="0" fontId="130" fillId="2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33" fillId="36" borderId="1" applyNumberFormat="0" applyAlignment="0" applyProtection="0"/>
    <xf numFmtId="0" fontId="133" fillId="36" borderId="1" applyNumberFormat="0" applyAlignment="0" applyProtection="0"/>
    <xf numFmtId="0" fontId="150" fillId="59" borderId="1" applyNumberFormat="0" applyAlignment="0" applyProtection="0"/>
    <xf numFmtId="0" fontId="127" fillId="28" borderId="164" applyNumberFormat="0" applyAlignment="0" applyProtection="0"/>
    <xf numFmtId="0" fontId="127" fillId="28" borderId="164" applyNumberFormat="0" applyAlignment="0" applyProtection="0"/>
    <xf numFmtId="0" fontId="127" fillId="60" borderId="164"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4" fillId="0" borderId="0" applyFont="0" applyFill="0" applyBorder="0" applyAlignment="0" applyProtection="0"/>
    <xf numFmtId="44" fontId="118" fillId="0" borderId="0" applyFont="0" applyFill="0" applyBorder="0" applyAlignment="0" applyProtection="0"/>
    <xf numFmtId="44" fontId="4" fillId="0" borderId="0" applyFont="0" applyFill="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0" fillId="0" borderId="166" applyNumberFormat="0" applyFill="0" applyAlignment="0" applyProtection="0"/>
    <xf numFmtId="0" fontId="120" fillId="0" borderId="166" applyNumberFormat="0" applyFill="0" applyAlignment="0" applyProtection="0"/>
    <xf numFmtId="0" fontId="152" fillId="0" borderId="174"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5" fillId="33" borderId="1" applyNumberFormat="0" applyAlignment="0" applyProtection="0"/>
    <xf numFmtId="0" fontId="125" fillId="33" borderId="1" applyNumberFormat="0" applyAlignment="0" applyProtection="0"/>
    <xf numFmtId="0" fontId="125" fillId="46" borderId="1" applyNumberFormat="0" applyAlignment="0" applyProtection="0"/>
    <xf numFmtId="0" fontId="134" fillId="0" borderId="169" applyNumberFormat="0" applyFill="0" applyAlignment="0" applyProtection="0"/>
    <xf numFmtId="0" fontId="134" fillId="0" borderId="169" applyNumberFormat="0" applyFill="0" applyAlignment="0" applyProtection="0"/>
    <xf numFmtId="0" fontId="155" fillId="0" borderId="169" applyNumberFormat="0" applyFill="0" applyAlignment="0" applyProtection="0"/>
    <xf numFmtId="0" fontId="124" fillId="40" borderId="0" applyNumberFormat="0" applyBorder="0" applyAlignment="0" applyProtection="0"/>
    <xf numFmtId="0" fontId="124" fillId="40" borderId="0" applyNumberFormat="0" applyBorder="0" applyAlignment="0" applyProtection="0"/>
    <xf numFmtId="0" fontId="124" fillId="61" borderId="0" applyNumberFormat="0" applyBorder="0" applyAlignment="0" applyProtection="0"/>
    <xf numFmtId="0" fontId="4" fillId="0" borderId="0"/>
    <xf numFmtId="0" fontId="4" fillId="0" borderId="0"/>
    <xf numFmtId="0" fontId="1" fillId="0" borderId="0"/>
    <xf numFmtId="0" fontId="1" fillId="0" borderId="0"/>
    <xf numFmtId="0" fontId="1" fillId="0" borderId="0"/>
    <xf numFmtId="0" fontId="1" fillId="0" borderId="0"/>
    <xf numFmtId="0" fontId="4" fillId="62" borderId="2" applyNumberFormat="0" applyFont="0" applyAlignment="0" applyProtection="0"/>
    <xf numFmtId="0" fontId="4" fillId="62" borderId="2" applyNumberFormat="0" applyFont="0" applyAlignment="0" applyProtection="0"/>
    <xf numFmtId="0" fontId="126" fillId="36" borderId="170" applyNumberFormat="0" applyAlignment="0" applyProtection="0"/>
    <xf numFmtId="0" fontId="126" fillId="36" borderId="170" applyNumberFormat="0" applyAlignment="0" applyProtection="0"/>
    <xf numFmtId="0" fontId="126" fillId="59" borderId="170" applyNumberFormat="0" applyAlignment="0" applyProtection="0"/>
    <xf numFmtId="9" fontId="118" fillId="0" borderId="0" applyFont="0" applyFill="0" applyBorder="0" applyAlignment="0" applyProtection="0"/>
    <xf numFmtId="9" fontId="4" fillId="0" borderId="0" applyFont="0" applyFill="0" applyBorder="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6" applyNumberFormat="0" applyFill="0" applyAlignment="0" applyProtection="0"/>
    <xf numFmtId="0" fontId="1" fillId="0" borderId="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9" fontId="4"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 fillId="0" borderId="0"/>
    <xf numFmtId="0" fontId="1" fillId="0" borderId="0"/>
    <xf numFmtId="0" fontId="1" fillId="0" borderId="0"/>
    <xf numFmtId="43" fontId="1" fillId="0" borderId="0" applyFont="0" applyFill="0" applyBorder="0" applyAlignment="0" applyProtection="0"/>
    <xf numFmtId="43" fontId="1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57" fillId="0" borderId="0" applyFont="0" applyFill="0" applyBorder="0" applyAlignment="0" applyProtection="0"/>
    <xf numFmtId="44" fontId="1" fillId="0" borderId="0" applyFont="0" applyFill="0" applyBorder="0" applyAlignment="0" applyProtection="0"/>
    <xf numFmtId="0" fontId="157" fillId="0" borderId="0"/>
    <xf numFmtId="0" fontId="4" fillId="0" borderId="0"/>
    <xf numFmtId="0" fontId="1" fillId="0" borderId="0"/>
    <xf numFmtId="9" fontId="1" fillId="0" borderId="0" applyFont="0" applyFill="0" applyBorder="0" applyAlignment="0" applyProtection="0"/>
    <xf numFmtId="0" fontId="130" fillId="25" borderId="0" applyNumberFormat="0" applyBorder="0" applyAlignment="0" applyProtection="0"/>
    <xf numFmtId="0" fontId="130" fillId="29" borderId="0" applyNumberFormat="0" applyBorder="0" applyAlignment="0" applyProtection="0"/>
    <xf numFmtId="0" fontId="130" fillId="28" borderId="0" applyNumberFormat="0" applyBorder="0" applyAlignment="0" applyProtection="0"/>
    <xf numFmtId="0" fontId="130" fillId="25" borderId="0" applyNumberFormat="0" applyBorder="0" applyAlignment="0" applyProtection="0"/>
    <xf numFmtId="0" fontId="130" fillId="32" borderId="0" applyNumberFormat="0" applyBorder="0" applyAlignment="0" applyProtection="0"/>
    <xf numFmtId="0" fontId="130" fillId="34" borderId="0" applyNumberFormat="0" applyBorder="0" applyAlignment="0" applyProtection="0"/>
    <xf numFmtId="0" fontId="132" fillId="35" borderId="0" applyNumberFormat="0" applyBorder="0" applyAlignment="0" applyProtection="0"/>
    <xf numFmtId="0" fontId="133" fillId="36" borderId="1" applyNumberFormat="0" applyAlignment="0" applyProtection="0"/>
    <xf numFmtId="0" fontId="127" fillId="28" borderId="164" applyNumberFormat="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23" fillId="30" borderId="0" applyNumberFormat="0" applyBorder="0" applyAlignment="0" applyProtection="0"/>
    <xf numFmtId="0" fontId="120" fillId="0" borderId="166" applyNumberFormat="0" applyFill="0" applyAlignment="0" applyProtection="0"/>
    <xf numFmtId="0" fontId="121" fillId="0" borderId="167" applyNumberFormat="0" applyFill="0" applyAlignment="0" applyProtection="0"/>
    <xf numFmtId="0" fontId="122" fillId="0" borderId="168" applyNumberFormat="0" applyFill="0" applyAlignment="0" applyProtection="0"/>
    <xf numFmtId="0" fontId="122" fillId="0" borderId="0" applyNumberFormat="0" applyFill="0" applyBorder="0" applyAlignment="0" applyProtection="0"/>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25" fillId="33" borderId="1" applyNumberFormat="0" applyAlignment="0" applyProtection="0"/>
    <xf numFmtId="0" fontId="134" fillId="0" borderId="169" applyNumberFormat="0" applyFill="0" applyAlignment="0" applyProtection="0"/>
    <xf numFmtId="0" fontId="124" fillId="40" borderId="0" applyNumberFormat="0" applyBorder="0" applyAlignment="0" applyProtection="0"/>
    <xf numFmtId="0" fontId="1" fillId="0" borderId="0"/>
    <xf numFmtId="0" fontId="1" fillId="0" borderId="0"/>
    <xf numFmtId="0" fontId="1" fillId="0" borderId="0"/>
    <xf numFmtId="0" fontId="4" fillId="26" borderId="2" applyNumberFormat="0" applyFont="0" applyAlignment="0" applyProtection="0"/>
    <xf numFmtId="0" fontId="126" fillId="36" borderId="170" applyNumberFormat="0" applyAlignment="0" applyProtection="0"/>
    <xf numFmtId="0" fontId="129" fillId="0" borderId="173" applyNumberFormat="0" applyFill="0" applyAlignment="0" applyProtection="0"/>
    <xf numFmtId="43" fontId="142" fillId="0" borderId="0" applyFont="0" applyFill="0" applyBorder="0" applyAlignment="0" applyProtection="0"/>
    <xf numFmtId="0" fontId="131"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 fillId="0" borderId="0"/>
    <xf numFmtId="0" fontId="1" fillId="0" borderId="0"/>
    <xf numFmtId="0" fontId="1" fillId="0" borderId="0"/>
    <xf numFmtId="0" fontId="4" fillId="0" borderId="0"/>
    <xf numFmtId="0" fontId="1" fillId="0" borderId="0"/>
    <xf numFmtId="0" fontId="1" fillId="0" borderId="0"/>
    <xf numFmtId="0" fontId="4" fillId="62" borderId="2" applyNumberFormat="0" applyFont="0" applyAlignment="0" applyProtection="0"/>
    <xf numFmtId="9"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58" fillId="0" borderId="0" applyFont="0" applyFill="0" applyBorder="0" applyAlignment="0" applyProtection="0"/>
    <xf numFmtId="0" fontId="158" fillId="0" borderId="0"/>
    <xf numFmtId="0" fontId="47" fillId="0" borderId="0" applyNumberFormat="0" applyFill="0" applyBorder="0" applyAlignment="0" applyProtection="0">
      <alignment vertical="top"/>
      <protection locked="0"/>
    </xf>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4" fillId="0" borderId="0"/>
    <xf numFmtId="0" fontId="1" fillId="0" borderId="0"/>
    <xf numFmtId="0" fontId="1" fillId="0" borderId="0"/>
    <xf numFmtId="0" fontId="1" fillId="0" borderId="0"/>
    <xf numFmtId="9" fontId="4" fillId="0" borderId="0" applyFont="0" applyFill="0" applyBorder="0" applyAlignment="0" applyProtection="0"/>
    <xf numFmtId="0" fontId="4"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cellStyleXfs>
  <cellXfs count="2538">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4" xfId="3" applyFont="1" applyBorder="1" applyAlignment="1" applyProtection="1">
      <alignment horizontal="left" indent="1"/>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0" borderId="5" xfId="3" applyFont="1" applyBorder="1" applyAlignment="1" applyProtection="1">
      <alignment horizontal="left" indent="1"/>
    </xf>
    <xf numFmtId="0" fontId="6" fillId="6" borderId="70"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70" xfId="3" applyFont="1" applyBorder="1" applyAlignment="1" applyProtection="1">
      <alignment horizontal="centerContinuous"/>
    </xf>
    <xf numFmtId="1" fontId="6" fillId="0" borderId="70"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3" fontId="11" fillId="0" borderId="7" xfId="3" applyNumberFormat="1" applyFont="1" applyBorder="1" applyAlignment="1" applyProtection="1">
      <alignment horizontal="right" indent="1"/>
      <protection locked="0"/>
    </xf>
    <xf numFmtId="0" fontId="11" fillId="0" borderId="22" xfId="3" applyFont="1" applyBorder="1" applyAlignment="1" applyProtection="1">
      <alignment horizontal="center"/>
      <protection locked="0"/>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7" xfId="3" applyFont="1" applyBorder="1" applyAlignment="1" applyProtection="1">
      <alignment horizontal="left" vertical="center"/>
    </xf>
    <xf numFmtId="169" fontId="86" fillId="0" borderId="77"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7"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4"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5" xfId="0" applyFont="1" applyFill="1" applyBorder="1" applyAlignment="1">
      <alignment horizontal="center" vertical="center"/>
    </xf>
    <xf numFmtId="0" fontId="97" fillId="12" borderId="106" xfId="0" applyFont="1" applyFill="1" applyBorder="1" applyAlignment="1">
      <alignment horizontal="center" vertical="center"/>
    </xf>
    <xf numFmtId="0" fontId="98" fillId="13" borderId="107" xfId="0" applyFont="1" applyFill="1" applyBorder="1" applyAlignment="1">
      <alignment horizontal="left" vertical="center"/>
    </xf>
    <xf numFmtId="0" fontId="99" fillId="14" borderId="107" xfId="0" applyFont="1" applyFill="1" applyBorder="1" applyAlignment="1">
      <alignment horizontal="left" vertical="center"/>
    </xf>
    <xf numFmtId="0" fontId="98" fillId="13" borderId="108"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9" xfId="3" applyNumberFormat="1" applyFont="1" applyFill="1" applyBorder="1" applyAlignment="1">
      <alignment horizontal="right" vertical="center"/>
    </xf>
    <xf numFmtId="38" fontId="16" fillId="2" borderId="79"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4" xfId="0" applyNumberFormat="1" applyFont="1" applyFill="1" applyBorder="1" applyAlignment="1">
      <alignment horizontal="right"/>
    </xf>
    <xf numFmtId="38" fontId="112" fillId="14" borderId="107" xfId="0" applyNumberFormat="1" applyFont="1" applyFill="1" applyBorder="1" applyAlignment="1" applyProtection="1">
      <alignment horizontal="right"/>
      <protection locked="0"/>
    </xf>
    <xf numFmtId="38" fontId="112" fillId="14" borderId="114" xfId="0" applyNumberFormat="1" applyFont="1" applyFill="1" applyBorder="1" applyAlignment="1">
      <alignment horizontal="right"/>
    </xf>
    <xf numFmtId="38" fontId="112" fillId="13" borderId="107" xfId="0" applyNumberFormat="1" applyFont="1" applyFill="1" applyBorder="1" applyAlignment="1">
      <alignment horizontal="right"/>
    </xf>
    <xf numFmtId="38" fontId="112" fillId="13" borderId="108" xfId="0" applyNumberFormat="1" applyFont="1" applyFill="1" applyBorder="1" applyAlignment="1">
      <alignment horizontal="right"/>
    </xf>
    <xf numFmtId="0" fontId="4" fillId="0" borderId="81"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2" xfId="3" applyNumberFormat="1" applyFont="1" applyBorder="1" applyAlignment="1" applyProtection="1">
      <protection locked="0"/>
    </xf>
    <xf numFmtId="5" fontId="11" fillId="0" borderId="80"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5"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4"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7"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2" xfId="0" applyFont="1" applyFill="1" applyBorder="1" applyAlignment="1" applyProtection="1">
      <alignment horizontal="left" vertical="center"/>
    </xf>
    <xf numFmtId="164" fontId="17" fillId="16" borderId="114"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17" fillId="16" borderId="123" xfId="0" applyFont="1" applyFill="1" applyBorder="1" applyAlignment="1" applyProtection="1">
      <alignment horizontal="center" vertical="center"/>
    </xf>
    <xf numFmtId="164" fontId="17" fillId="16" borderId="124" xfId="0" applyNumberFormat="1" applyFont="1" applyFill="1" applyBorder="1" applyAlignment="1" applyProtection="1">
      <alignment horizontal="center" vertical="center"/>
    </xf>
    <xf numFmtId="164" fontId="6" fillId="16" borderId="124" xfId="0" applyNumberFormat="1" applyFont="1" applyFill="1" applyBorder="1" applyAlignment="1" applyProtection="1">
      <alignment vertical="center"/>
    </xf>
    <xf numFmtId="0" fontId="17" fillId="20" borderId="114" xfId="0" applyFont="1" applyFill="1" applyBorder="1" applyAlignment="1" applyProtection="1">
      <alignment horizontal="center" vertical="center"/>
    </xf>
    <xf numFmtId="164" fontId="17" fillId="20" borderId="114" xfId="0" applyNumberFormat="1" applyFont="1" applyFill="1" applyBorder="1" applyAlignment="1" applyProtection="1">
      <alignment horizontal="center" vertical="center"/>
    </xf>
    <xf numFmtId="164" fontId="6" fillId="20" borderId="114" xfId="0" applyNumberFormat="1" applyFont="1" applyFill="1" applyBorder="1" applyAlignment="1" applyProtection="1">
      <alignment vertical="center"/>
    </xf>
    <xf numFmtId="38" fontId="112" fillId="14" borderId="125" xfId="0" applyNumberFormat="1" applyFont="1" applyFill="1" applyBorder="1" applyAlignment="1" applyProtection="1">
      <alignment horizontal="right"/>
      <protection locked="0"/>
    </xf>
    <xf numFmtId="164" fontId="17" fillId="16" borderId="122"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9" fillId="16" borderId="107" xfId="0" applyFont="1" applyFill="1" applyBorder="1" applyAlignment="1" applyProtection="1">
      <alignment vertical="center"/>
    </xf>
    <xf numFmtId="0" fontId="16" fillId="20" borderId="126" xfId="0" applyFont="1" applyFill="1" applyBorder="1" applyAlignment="1" applyProtection="1">
      <alignment horizontal="left" vertical="center"/>
    </xf>
    <xf numFmtId="164" fontId="17" fillId="20" borderId="126" xfId="0" applyNumberFormat="1" applyFont="1" applyFill="1" applyBorder="1" applyAlignment="1" applyProtection="1">
      <alignment horizontal="center" vertical="center"/>
    </xf>
    <xf numFmtId="164" fontId="6" fillId="20" borderId="126" xfId="0" applyNumberFormat="1" applyFont="1" applyFill="1" applyBorder="1" applyAlignment="1" applyProtection="1">
      <alignment vertical="center"/>
    </xf>
    <xf numFmtId="0" fontId="98" fillId="13" borderId="127"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4" xfId="0" applyFont="1" applyFill="1" applyBorder="1" applyAlignment="1" applyProtection="1">
      <alignment horizontal="left" vertical="center" indent="2"/>
    </xf>
    <xf numFmtId="0" fontId="5" fillId="0" borderId="104"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30"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2" xfId="0" applyNumberFormat="1" applyFont="1" applyFill="1" applyBorder="1" applyAlignment="1">
      <alignment horizontal="left" vertical="center" wrapText="1" indent="2"/>
    </xf>
    <xf numFmtId="0" fontId="5" fillId="0" borderId="132"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30"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2" xfId="0" applyNumberFormat="1" applyFont="1" applyBorder="1" applyAlignment="1">
      <alignment horizontal="left" vertical="center" wrapText="1" indent="2"/>
    </xf>
    <xf numFmtId="3" fontId="5" fillId="0" borderId="130" xfId="0" applyNumberFormat="1" applyFont="1" applyFill="1" applyBorder="1" applyAlignment="1">
      <alignment horizontal="left" vertical="center" wrapText="1" indent="2"/>
    </xf>
    <xf numFmtId="3" fontId="6" fillId="4" borderId="130" xfId="0" applyNumberFormat="1" applyFont="1" applyFill="1" applyBorder="1" applyAlignment="1">
      <alignment horizontal="left" vertical="center" wrapText="1"/>
    </xf>
    <xf numFmtId="164" fontId="6" fillId="4" borderId="130"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30"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30"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2" xfId="0" applyFont="1" applyFill="1" applyBorder="1" applyAlignment="1">
      <alignment horizontal="left" vertical="center" wrapText="1"/>
    </xf>
    <xf numFmtId="3" fontId="6" fillId="4" borderId="132"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30"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30"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1" xfId="0" applyNumberFormat="1" applyFont="1" applyFill="1" applyBorder="1" applyAlignment="1">
      <alignment horizontal="center" vertical="center"/>
    </xf>
    <xf numFmtId="38" fontId="11" fillId="3" borderId="132" xfId="0" applyNumberFormat="1" applyFont="1" applyFill="1" applyBorder="1" applyAlignment="1" applyProtection="1">
      <alignment horizontal="right"/>
    </xf>
    <xf numFmtId="49" fontId="5" fillId="0" borderId="132"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2"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2"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30" xfId="12" applyFont="1" applyBorder="1" applyAlignment="1" applyProtection="1">
      <alignment vertical="center"/>
    </xf>
    <xf numFmtId="0" fontId="9" fillId="0" borderId="133" xfId="12" applyFont="1" applyBorder="1" applyAlignment="1" applyProtection="1">
      <alignment vertical="center"/>
    </xf>
    <xf numFmtId="0" fontId="9" fillId="0" borderId="131"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4" xfId="0" applyFont="1" applyFill="1" applyBorder="1" applyAlignment="1" applyProtection="1">
      <alignment horizontal="left" vertical="center" indent="2"/>
    </xf>
    <xf numFmtId="0" fontId="5" fillId="0" borderId="135"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2" xfId="0" applyNumberFormat="1" applyFont="1" applyFill="1" applyBorder="1" applyAlignment="1">
      <alignment horizontal="center" vertical="center"/>
    </xf>
    <xf numFmtId="3" fontId="11" fillId="3" borderId="132" xfId="0" applyNumberFormat="1" applyFont="1" applyFill="1" applyBorder="1" applyAlignment="1">
      <alignment horizontal="center"/>
    </xf>
    <xf numFmtId="3" fontId="11" fillId="3" borderId="132" xfId="0" applyNumberFormat="1" applyFont="1" applyFill="1" applyBorder="1" applyAlignment="1">
      <alignment horizontal="right"/>
    </xf>
    <xf numFmtId="3" fontId="11" fillId="15" borderId="136" xfId="0" applyNumberFormat="1" applyFont="1" applyFill="1" applyBorder="1" applyAlignment="1">
      <alignment horizontal="center"/>
    </xf>
    <xf numFmtId="3" fontId="11" fillId="15" borderId="136" xfId="0" applyNumberFormat="1" applyFont="1" applyFill="1" applyBorder="1" applyAlignment="1">
      <alignment horizontal="right"/>
    </xf>
    <xf numFmtId="3" fontId="11" fillId="15" borderId="137"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3" xfId="0" applyFont="1" applyBorder="1"/>
    <xf numFmtId="0" fontId="15" fillId="0" borderId="144" xfId="0" applyFont="1" applyBorder="1"/>
    <xf numFmtId="164" fontId="54" fillId="5" borderId="25" xfId="0" applyNumberFormat="1" applyFont="1" applyFill="1" applyBorder="1"/>
    <xf numFmtId="0" fontId="11" fillId="0" borderId="143"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5"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8" xfId="0" applyFont="1" applyBorder="1"/>
    <xf numFmtId="164" fontId="54" fillId="0" borderId="146" xfId="0" applyNumberFormat="1" applyFont="1" applyBorder="1" applyAlignment="1">
      <alignment vertical="center"/>
    </xf>
    <xf numFmtId="0" fontId="11" fillId="0" borderId="147"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8"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8" xfId="3" applyNumberFormat="1" applyFont="1" applyBorder="1" applyAlignment="1">
      <alignment horizontal="center" vertical="center"/>
    </xf>
    <xf numFmtId="0" fontId="4" fillId="0" borderId="138"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9"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33"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51" xfId="14" applyFont="1" applyFill="1" applyBorder="1" applyAlignment="1">
      <alignment horizontal="center" vertical="top" wrapText="1"/>
    </xf>
    <xf numFmtId="0" fontId="3" fillId="0" borderId="0" xfId="14" applyAlignment="1">
      <alignment wrapText="1"/>
    </xf>
    <xf numFmtId="0" fontId="98" fillId="15" borderId="152" xfId="14" applyFont="1" applyFill="1" applyBorder="1" applyAlignment="1">
      <alignment horizontal="center" vertical="center" wrapText="1"/>
    </xf>
    <xf numFmtId="0" fontId="98" fillId="16" borderId="153" xfId="14" applyFont="1" applyFill="1" applyBorder="1" applyAlignment="1">
      <alignment horizontal="center" vertical="center" wrapText="1"/>
    </xf>
    <xf numFmtId="49" fontId="105" fillId="0" borderId="110" xfId="14" applyNumberFormat="1" applyFont="1" applyBorder="1" applyAlignment="1" applyProtection="1">
      <alignment horizontal="center" vertical="center"/>
      <protection locked="0"/>
    </xf>
    <xf numFmtId="0" fontId="98" fillId="0" borderId="110" xfId="14" applyFont="1" applyFill="1" applyBorder="1" applyAlignment="1" applyProtection="1">
      <alignment horizontal="center" vertical="center" wrapText="1"/>
      <protection locked="0"/>
    </xf>
    <xf numFmtId="0" fontId="103" fillId="17" borderId="110" xfId="14" applyFont="1" applyFill="1" applyBorder="1"/>
    <xf numFmtId="0" fontId="105" fillId="0" borderId="110" xfId="14" applyFont="1" applyBorder="1" applyAlignment="1">
      <alignment horizontal="left" vertical="center" wrapText="1"/>
    </xf>
    <xf numFmtId="49" fontId="105" fillId="17" borderId="110" xfId="14" applyNumberFormat="1" applyFont="1" applyFill="1" applyBorder="1" applyAlignment="1">
      <alignment horizontal="center" vertical="center"/>
    </xf>
    <xf numFmtId="49" fontId="106" fillId="16" borderId="111" xfId="14" applyNumberFormat="1" applyFont="1" applyFill="1" applyBorder="1" applyAlignment="1">
      <alignment horizontal="center" vertical="center" wrapText="1"/>
    </xf>
    <xf numFmtId="0" fontId="99" fillId="17" borderId="112" xfId="14" applyFont="1" applyFill="1" applyBorder="1" applyAlignment="1">
      <alignment horizontal="center"/>
    </xf>
    <xf numFmtId="0" fontId="99" fillId="0" borderId="109" xfId="14" applyFont="1" applyFill="1" applyBorder="1" applyAlignment="1">
      <alignment horizontal="left" vertical="center" wrapText="1"/>
    </xf>
    <xf numFmtId="49" fontId="105" fillId="0" borderId="109" xfId="14" applyNumberFormat="1" applyFont="1" applyBorder="1" applyAlignment="1" applyProtection="1">
      <alignment horizontal="center" vertical="center"/>
      <protection locked="0"/>
    </xf>
    <xf numFmtId="49" fontId="98" fillId="0" borderId="113" xfId="14" applyNumberFormat="1" applyFont="1" applyFill="1" applyBorder="1" applyAlignment="1" applyProtection="1">
      <alignment horizontal="center" vertical="center"/>
      <protection locked="0"/>
    </xf>
    <xf numFmtId="0" fontId="103"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0" fontId="3" fillId="0" borderId="0" xfId="14"/>
    <xf numFmtId="0" fontId="107" fillId="0" borderId="154" xfId="14" applyFont="1" applyBorder="1" applyAlignment="1">
      <alignment vertical="top"/>
    </xf>
    <xf numFmtId="0" fontId="108" fillId="18" borderId="145" xfId="14" applyFont="1" applyFill="1" applyBorder="1" applyAlignment="1">
      <alignment vertical="top"/>
    </xf>
    <xf numFmtId="0" fontId="107" fillId="0" borderId="154"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52" xfId="14" applyFont="1" applyFill="1" applyBorder="1" applyAlignment="1" applyProtection="1">
      <alignment horizontal="left" vertical="center"/>
      <protection locked="0"/>
    </xf>
    <xf numFmtId="0" fontId="99" fillId="0" borderId="109" xfId="14" applyFont="1" applyBorder="1" applyAlignment="1">
      <alignment horizontal="left" vertical="center" wrapText="1"/>
    </xf>
    <xf numFmtId="0" fontId="103" fillId="0" borderId="0" xfId="14" applyFont="1" applyProtection="1"/>
    <xf numFmtId="0" fontId="5" fillId="0" borderId="157" xfId="3" applyNumberFormat="1" applyFont="1" applyBorder="1" applyAlignment="1" applyProtection="1">
      <alignment horizontal="left"/>
    </xf>
    <xf numFmtId="0" fontId="5" fillId="0" borderId="158" xfId="3" applyNumberFormat="1" applyFont="1" applyBorder="1" applyProtection="1"/>
    <xf numFmtId="0" fontId="5" fillId="0" borderId="159"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60" xfId="3" applyNumberFormat="1" applyFont="1" applyBorder="1" applyProtection="1"/>
    <xf numFmtId="0" fontId="5" fillId="0" borderId="161" xfId="3" applyNumberFormat="1" applyFont="1" applyBorder="1" applyProtection="1"/>
    <xf numFmtId="0" fontId="5" fillId="0" borderId="5" xfId="3" applyNumberFormat="1" applyFont="1" applyBorder="1" applyProtection="1"/>
    <xf numFmtId="0" fontId="5" fillId="0" borderId="157"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82"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7" xfId="3" quotePrefix="1" applyNumberFormat="1" applyFont="1" applyBorder="1" applyAlignment="1" applyProtection="1">
      <alignment horizontal="left"/>
    </xf>
    <xf numFmtId="0" fontId="5" fillId="0" borderId="158" xfId="3" applyNumberFormat="1" applyFont="1" applyBorder="1" applyAlignment="1" applyProtection="1">
      <alignment horizontal="center"/>
    </xf>
    <xf numFmtId="0" fontId="5" fillId="0" borderId="157" xfId="3" applyNumberFormat="1" applyFont="1" applyBorder="1" applyAlignment="1" applyProtection="1"/>
    <xf numFmtId="0" fontId="5" fillId="0" borderId="159" xfId="3" applyNumberFormat="1" applyFont="1" applyBorder="1" applyAlignment="1" applyProtection="1">
      <alignment horizontal="centerContinuous"/>
    </xf>
    <xf numFmtId="0" fontId="5" fillId="0" borderId="158"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38" fontId="11" fillId="0" borderId="2"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 xfId="0" applyNumberFormat="1" applyFont="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2" xfId="0" applyNumberFormat="1" applyFont="1" applyBorder="1" applyAlignment="1" applyProtection="1">
      <alignment horizontal="right"/>
      <protection locked="0"/>
    </xf>
    <xf numFmtId="38" fontId="11" fillId="0" borderId="132" xfId="0" applyNumberFormat="1" applyFont="1" applyBorder="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2"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 xfId="0" applyNumberFormat="1" applyFont="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58" xfId="0" applyNumberFormat="1" applyFont="1" applyFill="1" applyBorder="1" applyAlignment="1" applyProtection="1">
      <alignment horizontal="right"/>
      <protection locked="0"/>
    </xf>
    <xf numFmtId="38" fontId="11" fillId="0" borderId="116"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129" xfId="0" applyNumberFormat="1" applyFont="1" applyFill="1" applyBorder="1" applyAlignment="1" applyProtection="1">
      <alignment horizontal="right"/>
      <protection locked="0"/>
    </xf>
    <xf numFmtId="3" fontId="0" fillId="0" borderId="0" xfId="0" applyNumberFormat="1"/>
    <xf numFmtId="0" fontId="7" fillId="0" borderId="0" xfId="3" applyFont="1" applyAlignment="1" applyProtection="1">
      <alignment horizontal="center" vertical="center"/>
    </xf>
    <xf numFmtId="164" fontId="4" fillId="0" borderId="0" xfId="0" applyNumberFormat="1" applyFont="1"/>
    <xf numFmtId="0" fontId="0" fillId="0" borderId="0" xfId="0" applyAlignment="1">
      <alignment horizontal="left" indent="1"/>
    </xf>
    <xf numFmtId="0" fontId="0" fillId="0" borderId="0" xfId="0" applyAlignment="1">
      <alignment horizontal="left" indent="2"/>
    </xf>
    <xf numFmtId="3" fontId="0" fillId="0" borderId="0" xfId="0" applyNumberFormat="1" applyBorder="1"/>
    <xf numFmtId="0" fontId="16" fillId="0" borderId="2" xfId="0" applyFont="1" applyBorder="1" applyAlignment="1" applyProtection="1">
      <alignment horizontal="center" vertical="center"/>
      <protection locked="0"/>
    </xf>
    <xf numFmtId="38" fontId="11" fillId="0" borderId="13" xfId="0" applyNumberFormat="1" applyFont="1" applyBorder="1" applyAlignment="1" applyProtection="1">
      <alignment vertical="center"/>
      <protection locked="0"/>
    </xf>
    <xf numFmtId="14" fontId="4" fillId="0" borderId="0" xfId="3" applyNumberFormat="1" applyFont="1" applyBorder="1" applyAlignment="1" applyProtection="1">
      <alignment horizont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14" fontId="7" fillId="0" borderId="130" xfId="12" applyNumberFormat="1" applyFont="1" applyBorder="1" applyAlignment="1" applyProtection="1">
      <alignment horizontal="left" vertical="center" indent="1"/>
      <protection locked="0"/>
    </xf>
    <xf numFmtId="0" fontId="7" fillId="0" borderId="133" xfId="12" applyNumberFormat="1" applyFont="1" applyBorder="1" applyAlignment="1" applyProtection="1">
      <alignment horizontal="left" vertical="center" indent="1"/>
      <protection locked="0"/>
    </xf>
    <xf numFmtId="0" fontId="7" fillId="0" borderId="131"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50" xfId="12" applyFont="1" applyBorder="1" applyAlignment="1" applyProtection="1">
      <alignment horizontal="left" vertical="center" indent="1"/>
      <protection locked="0"/>
    </xf>
    <xf numFmtId="0" fontId="7" fillId="0" borderId="13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3"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8"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9"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3" xfId="0" applyNumberFormat="1" applyFont="1" applyBorder="1" applyAlignment="1" applyProtection="1">
      <alignment horizontal="left" vertical="top"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0" xfId="0" applyFont="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1"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1"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1" xfId="0" applyFont="1" applyFill="1" applyBorder="1" applyAlignment="1">
      <alignment horizontal="center" vertical="center"/>
    </xf>
    <xf numFmtId="0" fontId="9" fillId="15" borderId="136"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1"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6" fillId="7" borderId="92" xfId="0" applyFont="1" applyFill="1" applyBorder="1" applyAlignment="1" applyProtection="1">
      <alignment horizontal="left" vertical="center" wrapText="1"/>
    </xf>
    <xf numFmtId="0" fontId="0" fillId="0" borderId="92"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3" xfId="10" applyFont="1" applyFill="1" applyBorder="1" applyAlignment="1">
      <alignment horizontal="center" vertical="center"/>
    </xf>
    <xf numFmtId="0" fontId="76" fillId="0" borderId="94" xfId="0" applyFont="1" applyBorder="1" applyAlignment="1">
      <alignment horizontal="center" vertical="center"/>
    </xf>
    <xf numFmtId="0" fontId="76" fillId="0" borderId="95" xfId="0" applyFont="1" applyBorder="1" applyAlignment="1">
      <alignment horizontal="center" vertical="center"/>
    </xf>
    <xf numFmtId="0" fontId="6" fillId="5" borderId="96"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7" xfId="0" applyFont="1" applyBorder="1" applyAlignment="1">
      <alignment horizontal="center" vertical="center" wrapText="1"/>
    </xf>
    <xf numFmtId="0" fontId="46"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4" fillId="0" borderId="78" xfId="10" applyFont="1" applyBorder="1" applyAlignment="1">
      <alignment horizontal="center"/>
    </xf>
    <xf numFmtId="0" fontId="0" fillId="0" borderId="78"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2" xfId="14" applyFont="1" applyBorder="1" applyAlignment="1" applyProtection="1">
      <alignment vertical="top" wrapText="1"/>
      <protection locked="0"/>
    </xf>
    <xf numFmtId="0" fontId="108" fillId="0" borderId="82" xfId="14" applyFont="1" applyBorder="1" applyAlignment="1" applyProtection="1">
      <alignment vertical="top" wrapText="1"/>
      <protection locked="0"/>
    </xf>
    <xf numFmtId="0" fontId="108" fillId="0" borderId="103" xfId="14" applyFont="1" applyBorder="1" applyAlignment="1" applyProtection="1">
      <alignment vertical="top" wrapText="1"/>
      <protection locked="0"/>
    </xf>
    <xf numFmtId="0" fontId="104" fillId="0" borderId="151"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113" fillId="0" borderId="82" xfId="14" applyFont="1" applyBorder="1" applyAlignment="1">
      <alignment horizontal="center" wrapText="1"/>
    </xf>
    <xf numFmtId="0" fontId="3" fillId="0" borderId="155" xfId="14" applyBorder="1" applyAlignment="1" applyProtection="1">
      <alignment horizontal="center" vertical="top" wrapText="1"/>
      <protection locked="0"/>
    </xf>
    <xf numFmtId="0" fontId="3" fillId="0" borderId="156" xfId="14" applyBorder="1" applyAlignment="1" applyProtection="1">
      <alignment horizontal="center" vertical="top" wrapText="1"/>
      <protection locked="0"/>
    </xf>
    <xf numFmtId="0" fontId="3" fillId="0" borderId="100"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102" xfId="14" applyBorder="1" applyAlignment="1" applyProtection="1">
      <alignment vertical="top" wrapText="1"/>
      <protection locked="0"/>
    </xf>
    <xf numFmtId="0" fontId="3" fillId="0" borderId="82" xfId="14" applyBorder="1" applyAlignment="1" applyProtection="1">
      <alignment vertical="top" wrapText="1"/>
      <protection locked="0"/>
    </xf>
    <xf numFmtId="0" fontId="3" fillId="0" borderId="103" xfId="14" applyBorder="1" applyAlignment="1" applyProtection="1">
      <alignment vertical="top" wrapText="1"/>
      <protection locked="0"/>
    </xf>
    <xf numFmtId="0" fontId="108" fillId="0" borderId="155" xfId="14" applyFont="1" applyBorder="1" applyAlignment="1" applyProtection="1">
      <alignment horizontal="center" vertical="top" wrapText="1"/>
      <protection locked="0"/>
    </xf>
    <xf numFmtId="0" fontId="108" fillId="0" borderId="156" xfId="14" applyFont="1" applyBorder="1" applyAlignment="1" applyProtection="1">
      <alignment horizontal="center" vertical="top" wrapText="1"/>
      <protection locked="0"/>
    </xf>
    <xf numFmtId="0" fontId="108" fillId="0" borderId="100"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1"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8" xfId="3" applyFont="1" applyBorder="1" applyAlignment="1">
      <alignment horizontal="center" vertical="center" wrapText="1"/>
    </xf>
    <xf numFmtId="0" fontId="12" fillId="0" borderId="138" xfId="3" applyNumberFormat="1" applyFont="1" applyBorder="1" applyAlignment="1">
      <alignment horizontal="center"/>
    </xf>
    <xf numFmtId="0" fontId="4" fillId="0" borderId="139" xfId="3" applyNumberFormat="1" applyFont="1" applyBorder="1" applyAlignment="1" applyProtection="1">
      <alignment horizontal="center"/>
      <protection locked="0"/>
    </xf>
    <xf numFmtId="171" fontId="4" fillId="0" borderId="139" xfId="3" applyNumberFormat="1" applyBorder="1" applyAlignment="1" applyProtection="1">
      <alignment horizontal="center"/>
      <protection locked="0"/>
    </xf>
    <xf numFmtId="0" fontId="4" fillId="0" borderId="139"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7"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114" fillId="0" borderId="121"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12" fillId="0" borderId="142"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61" xfId="3" applyNumberFormat="1"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162"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1" fillId="0" borderId="0" xfId="3" applyFont="1" applyBorder="1" applyAlignment="1" applyProtection="1">
      <alignment wrapText="1"/>
    </xf>
    <xf numFmtId="0" fontId="5" fillId="0" borderId="77" xfId="3" applyFont="1" applyBorder="1" applyAlignment="1" applyProtection="1">
      <alignment horizontal="left" vertical="top" wrapText="1"/>
    </xf>
    <xf numFmtId="0" fontId="5" fillId="0" borderId="0" xfId="3" applyFont="1" applyAlignment="1" applyProtection="1">
      <alignment horizontal="left" vertical="center" wrapText="1"/>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0" fontId="11" fillId="0" borderId="0" xfId="3" applyFont="1"/>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8" xfId="3"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7" fillId="0" borderId="78" xfId="3" applyNumberFormat="1" applyFont="1" applyBorder="1" applyAlignment="1" applyProtection="1">
      <alignment horizontal="center"/>
      <protection locked="0"/>
    </xf>
    <xf numFmtId="0" fontId="7" fillId="0" borderId="78" xfId="3" applyFont="1" applyBorder="1" applyAlignment="1" applyProtection="1">
      <alignment horizontal="center"/>
      <protection locked="0"/>
    </xf>
    <xf numFmtId="0" fontId="7" fillId="0" borderId="78" xfId="3" applyFont="1" applyBorder="1" applyAlignment="1" applyProtection="1">
      <alignment horizontal="center" vertical="center"/>
      <protection locked="0"/>
    </xf>
    <xf numFmtId="6" fontId="4" fillId="0" borderId="0" xfId="3" applyNumberFormat="1" applyAlignment="1" applyProtection="1">
      <alignment horizontal="left" vertical="top" wrapText="1"/>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35511">
    <cellStyle name="1" xfId="18"/>
    <cellStyle name="10" xfId="19"/>
    <cellStyle name="12" xfId="17"/>
    <cellStyle name="12 10" xfId="241"/>
    <cellStyle name="12 10 2" xfId="2550"/>
    <cellStyle name="12 10 3" xfId="2551"/>
    <cellStyle name="12 10 3 2" xfId="3662"/>
    <cellStyle name="12 10 3 3" xfId="3661"/>
    <cellStyle name="12 10 3 4" xfId="4824"/>
    <cellStyle name="12 11" xfId="242"/>
    <cellStyle name="12 11 2" xfId="2552"/>
    <cellStyle name="12 11 3" xfId="2553"/>
    <cellStyle name="12 11 3 2" xfId="3664"/>
    <cellStyle name="12 11 3 3" xfId="3663"/>
    <cellStyle name="12 11 3 4" xfId="4825"/>
    <cellStyle name="12 12" xfId="243"/>
    <cellStyle name="12 12 2" xfId="2554"/>
    <cellStyle name="12 12 3" xfId="2555"/>
    <cellStyle name="12 12 3 2" xfId="3666"/>
    <cellStyle name="12 12 3 3" xfId="3665"/>
    <cellStyle name="12 12 3 4" xfId="4826"/>
    <cellStyle name="12 13" xfId="244"/>
    <cellStyle name="12 14" xfId="245"/>
    <cellStyle name="12 15" xfId="246"/>
    <cellStyle name="12 16" xfId="247"/>
    <cellStyle name="12 17" xfId="248"/>
    <cellStyle name="12 18" xfId="249"/>
    <cellStyle name="12 19" xfId="250"/>
    <cellStyle name="12 2" xfId="20"/>
    <cellStyle name="12 2 10" xfId="2556"/>
    <cellStyle name="12 2 10 2" xfId="2557"/>
    <cellStyle name="12 2 10 3" xfId="4827"/>
    <cellStyle name="12 2 11" xfId="2558"/>
    <cellStyle name="12 2 11 2" xfId="2559"/>
    <cellStyle name="12 2 11 3" xfId="4828"/>
    <cellStyle name="12 2 12" xfId="2560"/>
    <cellStyle name="12 2 12 2" xfId="2561"/>
    <cellStyle name="12 2 12 3" xfId="4829"/>
    <cellStyle name="12 2 13" xfId="2562"/>
    <cellStyle name="12 2 13 2" xfId="2563"/>
    <cellStyle name="12 2 13 3" xfId="4830"/>
    <cellStyle name="12 2 14" xfId="2564"/>
    <cellStyle name="12 2 14 2" xfId="2565"/>
    <cellStyle name="12 2 14 3" xfId="4831"/>
    <cellStyle name="12 2 15" xfId="2566"/>
    <cellStyle name="12 2 15 2" xfId="2567"/>
    <cellStyle name="12 2 15 3" xfId="4832"/>
    <cellStyle name="12 2 16" xfId="2568"/>
    <cellStyle name="12 2 2" xfId="2569"/>
    <cellStyle name="12 2 2 2" xfId="2570"/>
    <cellStyle name="12 2 2 3" xfId="2571"/>
    <cellStyle name="12 2 2 4" xfId="2572"/>
    <cellStyle name="12 2 2 5" xfId="2573"/>
    <cellStyle name="12 2 2 6" xfId="2574"/>
    <cellStyle name="12 2 2 7" xfId="2575"/>
    <cellStyle name="12 2 2 8" xfId="2576"/>
    <cellStyle name="12 2 2 9" xfId="4833"/>
    <cellStyle name="12 2 3" xfId="2577"/>
    <cellStyle name="12 2 3 2" xfId="2578"/>
    <cellStyle name="12 2 3 3" xfId="2579"/>
    <cellStyle name="12 2 3 4" xfId="2580"/>
    <cellStyle name="12 2 3 5" xfId="2581"/>
    <cellStyle name="12 2 3 6" xfId="2582"/>
    <cellStyle name="12 2 3 7" xfId="2583"/>
    <cellStyle name="12 2 3 8" xfId="2584"/>
    <cellStyle name="12 2 3 9" xfId="4834"/>
    <cellStyle name="12 2 4" xfId="2585"/>
    <cellStyle name="12 2 4 2" xfId="2586"/>
    <cellStyle name="12 2 4 3" xfId="2587"/>
    <cellStyle name="12 2 4 4" xfId="2588"/>
    <cellStyle name="12 2 4 5" xfId="2589"/>
    <cellStyle name="12 2 4 6" xfId="2590"/>
    <cellStyle name="12 2 4 7" xfId="2591"/>
    <cellStyle name="12 2 4 8" xfId="2592"/>
    <cellStyle name="12 2 4 9" xfId="4835"/>
    <cellStyle name="12 2 5" xfId="2593"/>
    <cellStyle name="12 2 5 2" xfId="2594"/>
    <cellStyle name="12 2 5 3" xfId="2595"/>
    <cellStyle name="12 2 5 4" xfId="2596"/>
    <cellStyle name="12 2 5 5" xfId="2597"/>
    <cellStyle name="12 2 5 6" xfId="2598"/>
    <cellStyle name="12 2 5 7" xfId="2599"/>
    <cellStyle name="12 2 5 8" xfId="2600"/>
    <cellStyle name="12 2 5 9" xfId="4836"/>
    <cellStyle name="12 2 6" xfId="2601"/>
    <cellStyle name="12 2 6 2" xfId="2602"/>
    <cellStyle name="12 2 6 3" xfId="2603"/>
    <cellStyle name="12 2 6 4" xfId="2604"/>
    <cellStyle name="12 2 6 5" xfId="2605"/>
    <cellStyle name="12 2 6 6" xfId="2606"/>
    <cellStyle name="12 2 6 7" xfId="2607"/>
    <cellStyle name="12 2 6 8" xfId="2608"/>
    <cellStyle name="12 2 6 9" xfId="4837"/>
    <cellStyle name="12 2 7" xfId="2609"/>
    <cellStyle name="12 2 7 2" xfId="2610"/>
    <cellStyle name="12 2 7 3" xfId="2611"/>
    <cellStyle name="12 2 7 4" xfId="2612"/>
    <cellStyle name="12 2 7 5" xfId="2613"/>
    <cellStyle name="12 2 7 6" xfId="2614"/>
    <cellStyle name="12 2 7 7" xfId="2615"/>
    <cellStyle name="12 2 7 8" xfId="2616"/>
    <cellStyle name="12 2 7 9" xfId="4838"/>
    <cellStyle name="12 2 8" xfId="2617"/>
    <cellStyle name="12 2 8 2" xfId="2618"/>
    <cellStyle name="12 2 8 3" xfId="4839"/>
    <cellStyle name="12 2 9" xfId="2619"/>
    <cellStyle name="12 2 9 2" xfId="2620"/>
    <cellStyle name="12 2 9 3" xfId="4840"/>
    <cellStyle name="12 2_SF&amp;QC Sec-2 (3)" xfId="2621"/>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 10" xfId="4841"/>
    <cellStyle name="12 3 11" xfId="2622"/>
    <cellStyle name="12 3 2" xfId="2623"/>
    <cellStyle name="12 3 2 2" xfId="3667"/>
    <cellStyle name="12 3 2 3" xfId="35086"/>
    <cellStyle name="12 3 3" xfId="2624"/>
    <cellStyle name="12 3 3 2" xfId="3668"/>
    <cellStyle name="12 3 4" xfId="2625"/>
    <cellStyle name="12 3 4 2" xfId="3669"/>
    <cellStyle name="12 3 5" xfId="2626"/>
    <cellStyle name="12 3 6" xfId="2627"/>
    <cellStyle name="12 3 7" xfId="2628"/>
    <cellStyle name="12 3 8" xfId="2629"/>
    <cellStyle name="12 3 9" xfId="3670"/>
    <cellStyle name="12 3 9 2" xfId="4948"/>
    <cellStyle name="12 3 9 2 2" xfId="9089"/>
    <cellStyle name="12 30" xfId="261"/>
    <cellStyle name="12 31" xfId="262"/>
    <cellStyle name="12 32" xfId="263"/>
    <cellStyle name="12 33" xfId="264"/>
    <cellStyle name="12 34" xfId="265"/>
    <cellStyle name="12 34 2" xfId="3672"/>
    <cellStyle name="12 34 2 2" xfId="18436"/>
    <cellStyle name="12 34 2 3" xfId="18345"/>
    <cellStyle name="12 34 3" xfId="3671"/>
    <cellStyle name="12 34 4" xfId="4842"/>
    <cellStyle name="12 34 5" xfId="2630"/>
    <cellStyle name="12 35" xfId="266"/>
    <cellStyle name="12 36" xfId="267"/>
    <cellStyle name="12 37" xfId="268"/>
    <cellStyle name="12 38" xfId="269"/>
    <cellStyle name="12 38 2" xfId="3673"/>
    <cellStyle name="12 38 3" xfId="2533"/>
    <cellStyle name="12 39" xfId="3674"/>
    <cellStyle name="12 4" xfId="23"/>
    <cellStyle name="12 4 10" xfId="4843"/>
    <cellStyle name="12 4 11" xfId="2631"/>
    <cellStyle name="12 4 2" xfId="2632"/>
    <cellStyle name="12 4 2 2" xfId="35085"/>
    <cellStyle name="12 4 3" xfId="2633"/>
    <cellStyle name="12 4 3 2" xfId="3675"/>
    <cellStyle name="12 4 3 3" xfId="3676"/>
    <cellStyle name="12 4 3 4" xfId="3677"/>
    <cellStyle name="12 4 3 5" xfId="3678"/>
    <cellStyle name="12 4 3 6" xfId="3679"/>
    <cellStyle name="12 4 3 7" xfId="3680"/>
    <cellStyle name="12 4 3 8" xfId="3681"/>
    <cellStyle name="12 4 3 9" xfId="3682"/>
    <cellStyle name="12 4 3 9 2" xfId="4621"/>
    <cellStyle name="12 4 3 9 3" xfId="4949"/>
    <cellStyle name="12 4 4" xfId="2634"/>
    <cellStyle name="12 4 5" xfId="2635"/>
    <cellStyle name="12 4 6" xfId="2636"/>
    <cellStyle name="12 4 7" xfId="2637"/>
    <cellStyle name="12 4 8" xfId="2638"/>
    <cellStyle name="12 4 9" xfId="3683"/>
    <cellStyle name="12 4 9 2" xfId="4950"/>
    <cellStyle name="12 4 9 2 2" xfId="9090"/>
    <cellStyle name="12 40" xfId="3684"/>
    <cellStyle name="12 41" xfId="3685"/>
    <cellStyle name="12 42" xfId="3686"/>
    <cellStyle name="12 43" xfId="3687"/>
    <cellStyle name="12 44" xfId="3688"/>
    <cellStyle name="12 44 2" xfId="4951"/>
    <cellStyle name="12 44 2 2" xfId="9091"/>
    <cellStyle name="12 5" xfId="24"/>
    <cellStyle name="12 5 10" xfId="4844"/>
    <cellStyle name="12 5 11" xfId="2639"/>
    <cellStyle name="12 5 2" xfId="2640"/>
    <cellStyle name="12 5 2 2" xfId="35060"/>
    <cellStyle name="12 5 3" xfId="2641"/>
    <cellStyle name="12 5 4" xfId="2642"/>
    <cellStyle name="12 5 5" xfId="2643"/>
    <cellStyle name="12 5 6" xfId="2644"/>
    <cellStyle name="12 5 7" xfId="2645"/>
    <cellStyle name="12 5 8" xfId="2646"/>
    <cellStyle name="12 5 9" xfId="3689"/>
    <cellStyle name="12 5 9 2" xfId="4952"/>
    <cellStyle name="12 5 9 2 2" xfId="9092"/>
    <cellStyle name="12 6" xfId="25"/>
    <cellStyle name="12 6 10" xfId="4845"/>
    <cellStyle name="12 6 11" xfId="2647"/>
    <cellStyle name="12 6 2" xfId="2648"/>
    <cellStyle name="12 6 2 2" xfId="35059"/>
    <cellStyle name="12 6 3" xfId="2649"/>
    <cellStyle name="12 6 4" xfId="2650"/>
    <cellStyle name="12 6 5" xfId="2651"/>
    <cellStyle name="12 6 6" xfId="2652"/>
    <cellStyle name="12 6 7" xfId="2653"/>
    <cellStyle name="12 6 8" xfId="2654"/>
    <cellStyle name="12 6 9" xfId="3690"/>
    <cellStyle name="12 6 9 2" xfId="4953"/>
    <cellStyle name="12 6 9 2 2" xfId="9093"/>
    <cellStyle name="12 7" xfId="26"/>
    <cellStyle name="12 7 10" xfId="4846"/>
    <cellStyle name="12 7 11" xfId="2655"/>
    <cellStyle name="12 7 2" xfId="2656"/>
    <cellStyle name="12 7 3" xfId="2657"/>
    <cellStyle name="12 7 4" xfId="2658"/>
    <cellStyle name="12 7 5" xfId="2659"/>
    <cellStyle name="12 7 6" xfId="2660"/>
    <cellStyle name="12 7 7" xfId="2661"/>
    <cellStyle name="12 7 8" xfId="2662"/>
    <cellStyle name="12 7 9" xfId="3691"/>
    <cellStyle name="12 7 9 2" xfId="4954"/>
    <cellStyle name="12 7 9 2 2" xfId="9094"/>
    <cellStyle name="12 8" xfId="27"/>
    <cellStyle name="12 8 10" xfId="4847"/>
    <cellStyle name="12 8 11" xfId="2663"/>
    <cellStyle name="12 8 2" xfId="2664"/>
    <cellStyle name="12 8 3" xfId="2665"/>
    <cellStyle name="12 8 4" xfId="2666"/>
    <cellStyle name="12 8 5" xfId="2667"/>
    <cellStyle name="12 8 6" xfId="2668"/>
    <cellStyle name="12 8 7" xfId="2669"/>
    <cellStyle name="12 8 8" xfId="2670"/>
    <cellStyle name="12 8 9" xfId="3692"/>
    <cellStyle name="12 8 9 2" xfId="4955"/>
    <cellStyle name="12 8 9 2 2" xfId="9095"/>
    <cellStyle name="12 9" xfId="30"/>
    <cellStyle name="12 9 2" xfId="271"/>
    <cellStyle name="12 9 2 2" xfId="2671"/>
    <cellStyle name="12 9 2 3" xfId="2534"/>
    <cellStyle name="12 9 3" xfId="270"/>
    <cellStyle name="12 9 3 2" xfId="3694"/>
    <cellStyle name="12 9 3 3" xfId="3693"/>
    <cellStyle name="12 9 3 4" xfId="4848"/>
    <cellStyle name="12 9 3 5" xfId="2672"/>
    <cellStyle name="12_SF&amp;QC Sec-2 (3)" xfId="2673"/>
    <cellStyle name="2" xfId="28"/>
    <cellStyle name="20% - Accent1 10" xfId="2674"/>
    <cellStyle name="20% - Accent1 10 2" xfId="272"/>
    <cellStyle name="20% - Accent1 10 3" xfId="273"/>
    <cellStyle name="20% - Accent1 10 4" xfId="274"/>
    <cellStyle name="20% - Accent1 10 5" xfId="275"/>
    <cellStyle name="20% - Accent1 10 6" xfId="276"/>
    <cellStyle name="20% - Accent1 11" xfId="2675"/>
    <cellStyle name="20% - Accent1 11 2" xfId="277"/>
    <cellStyle name="20% - Accent1 11 3" xfId="278"/>
    <cellStyle name="20% - Accent1 11 4" xfId="279"/>
    <cellStyle name="20% - Accent1 11 5" xfId="280"/>
    <cellStyle name="20% - Accent1 11 6" xfId="281"/>
    <cellStyle name="20% - Accent1 12" xfId="2676"/>
    <cellStyle name="20% - Accent1 13" xfId="2677"/>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xfId="2678"/>
    <cellStyle name="20% - Accent1 4 2" xfId="294"/>
    <cellStyle name="20% - Accent1 4 3" xfId="295"/>
    <cellStyle name="20% - Accent1 4 4" xfId="296"/>
    <cellStyle name="20% - Accent1 4 5" xfId="297"/>
    <cellStyle name="20% - Accent1 4 6" xfId="298"/>
    <cellStyle name="20% - Accent1 5" xfId="2679"/>
    <cellStyle name="20% - Accent1 5 2" xfId="299"/>
    <cellStyle name="20% - Accent1 5 3" xfId="300"/>
    <cellStyle name="20% - Accent1 5 4" xfId="301"/>
    <cellStyle name="20% - Accent1 5 5" xfId="302"/>
    <cellStyle name="20% - Accent1 5 6" xfId="303"/>
    <cellStyle name="20% - Accent1 6" xfId="2680"/>
    <cellStyle name="20% - Accent1 6 2" xfId="304"/>
    <cellStyle name="20% - Accent1 6 3" xfId="305"/>
    <cellStyle name="20% - Accent1 6 4" xfId="306"/>
    <cellStyle name="20% - Accent1 6 5" xfId="307"/>
    <cellStyle name="20% - Accent1 6 6" xfId="308"/>
    <cellStyle name="20% - Accent1 7" xfId="2681"/>
    <cellStyle name="20% - Accent1 7 2" xfId="309"/>
    <cellStyle name="20% - Accent1 7 3" xfId="310"/>
    <cellStyle name="20% - Accent1 7 4" xfId="311"/>
    <cellStyle name="20% - Accent1 7 5" xfId="312"/>
    <cellStyle name="20% - Accent1 7 6" xfId="313"/>
    <cellStyle name="20% - Accent1 8" xfId="2682"/>
    <cellStyle name="20% - Accent1 8 2" xfId="314"/>
    <cellStyle name="20% - Accent1 8 3" xfId="315"/>
    <cellStyle name="20% - Accent1 8 4" xfId="316"/>
    <cellStyle name="20% - Accent1 8 5" xfId="317"/>
    <cellStyle name="20% - Accent1 8 6" xfId="318"/>
    <cellStyle name="20% - Accent1 9" xfId="2683"/>
    <cellStyle name="20% - Accent1 9 2" xfId="319"/>
    <cellStyle name="20% - Accent1 9 3" xfId="320"/>
    <cellStyle name="20% - Accent1 9 4" xfId="321"/>
    <cellStyle name="20% - Accent1 9 5" xfId="322"/>
    <cellStyle name="20% - Accent1 9 6" xfId="323"/>
    <cellStyle name="20% - Accent2 10" xfId="2684"/>
    <cellStyle name="20% - Accent2 10 2" xfId="324"/>
    <cellStyle name="20% - Accent2 10 3" xfId="325"/>
    <cellStyle name="20% - Accent2 10 4" xfId="326"/>
    <cellStyle name="20% - Accent2 10 5" xfId="327"/>
    <cellStyle name="20% - Accent2 10 6" xfId="328"/>
    <cellStyle name="20% - Accent2 11" xfId="2685"/>
    <cellStyle name="20% - Accent2 11 2" xfId="329"/>
    <cellStyle name="20% - Accent2 11 3" xfId="330"/>
    <cellStyle name="20% - Accent2 11 4" xfId="331"/>
    <cellStyle name="20% - Accent2 11 5" xfId="332"/>
    <cellStyle name="20% - Accent2 11 6" xfId="333"/>
    <cellStyle name="20% - Accent2 12" xfId="2686"/>
    <cellStyle name="20% - Accent2 13" xfId="2687"/>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xfId="2688"/>
    <cellStyle name="20% - Accent2 4 2" xfId="346"/>
    <cellStyle name="20% - Accent2 4 3" xfId="347"/>
    <cellStyle name="20% - Accent2 4 4" xfId="348"/>
    <cellStyle name="20% - Accent2 4 5" xfId="349"/>
    <cellStyle name="20% - Accent2 4 6" xfId="350"/>
    <cellStyle name="20% - Accent2 5" xfId="2689"/>
    <cellStyle name="20% - Accent2 5 2" xfId="351"/>
    <cellStyle name="20% - Accent2 5 3" xfId="352"/>
    <cellStyle name="20% - Accent2 5 4" xfId="353"/>
    <cellStyle name="20% - Accent2 5 5" xfId="354"/>
    <cellStyle name="20% - Accent2 5 6" xfId="355"/>
    <cellStyle name="20% - Accent2 6" xfId="2690"/>
    <cellStyle name="20% - Accent2 6 2" xfId="356"/>
    <cellStyle name="20% - Accent2 6 3" xfId="357"/>
    <cellStyle name="20% - Accent2 6 4" xfId="358"/>
    <cellStyle name="20% - Accent2 6 5" xfId="359"/>
    <cellStyle name="20% - Accent2 6 6" xfId="360"/>
    <cellStyle name="20% - Accent2 7" xfId="2691"/>
    <cellStyle name="20% - Accent2 7 2" xfId="361"/>
    <cellStyle name="20% - Accent2 7 3" xfId="362"/>
    <cellStyle name="20% - Accent2 7 4" xfId="363"/>
    <cellStyle name="20% - Accent2 7 5" xfId="364"/>
    <cellStyle name="20% - Accent2 7 6" xfId="365"/>
    <cellStyle name="20% - Accent2 8" xfId="2692"/>
    <cellStyle name="20% - Accent2 8 2" xfId="366"/>
    <cellStyle name="20% - Accent2 8 3" xfId="367"/>
    <cellStyle name="20% - Accent2 8 4" xfId="368"/>
    <cellStyle name="20% - Accent2 8 5" xfId="369"/>
    <cellStyle name="20% - Accent2 8 6" xfId="370"/>
    <cellStyle name="20% - Accent2 9" xfId="2693"/>
    <cellStyle name="20% - Accent2 9 2" xfId="371"/>
    <cellStyle name="20% - Accent2 9 3" xfId="372"/>
    <cellStyle name="20% - Accent2 9 4" xfId="373"/>
    <cellStyle name="20% - Accent2 9 5" xfId="374"/>
    <cellStyle name="20% - Accent2 9 6" xfId="375"/>
    <cellStyle name="20% - Accent3 10" xfId="2694"/>
    <cellStyle name="20% - Accent3 10 2" xfId="376"/>
    <cellStyle name="20% - Accent3 10 3" xfId="377"/>
    <cellStyle name="20% - Accent3 10 4" xfId="378"/>
    <cellStyle name="20% - Accent3 10 5" xfId="379"/>
    <cellStyle name="20% - Accent3 10 6" xfId="380"/>
    <cellStyle name="20% - Accent3 11" xfId="2695"/>
    <cellStyle name="20% - Accent3 11 2" xfId="381"/>
    <cellStyle name="20% - Accent3 11 3" xfId="382"/>
    <cellStyle name="20% - Accent3 11 4" xfId="383"/>
    <cellStyle name="20% - Accent3 11 5" xfId="384"/>
    <cellStyle name="20% - Accent3 11 6" xfId="385"/>
    <cellStyle name="20% - Accent3 12" xfId="2696"/>
    <cellStyle name="20% - Accent3 13" xfId="2697"/>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xfId="2698"/>
    <cellStyle name="20% - Accent3 4 2" xfId="398"/>
    <cellStyle name="20% - Accent3 4 3" xfId="399"/>
    <cellStyle name="20% - Accent3 4 4" xfId="400"/>
    <cellStyle name="20% - Accent3 4 5" xfId="401"/>
    <cellStyle name="20% - Accent3 4 6" xfId="402"/>
    <cellStyle name="20% - Accent3 5" xfId="2699"/>
    <cellStyle name="20% - Accent3 5 2" xfId="403"/>
    <cellStyle name="20% - Accent3 5 3" xfId="404"/>
    <cellStyle name="20% - Accent3 5 4" xfId="405"/>
    <cellStyle name="20% - Accent3 5 5" xfId="406"/>
    <cellStyle name="20% - Accent3 5 6" xfId="407"/>
    <cellStyle name="20% - Accent3 6" xfId="2700"/>
    <cellStyle name="20% - Accent3 6 2" xfId="408"/>
    <cellStyle name="20% - Accent3 6 3" xfId="409"/>
    <cellStyle name="20% - Accent3 6 4" xfId="410"/>
    <cellStyle name="20% - Accent3 6 5" xfId="411"/>
    <cellStyle name="20% - Accent3 6 6" xfId="412"/>
    <cellStyle name="20% - Accent3 7" xfId="2701"/>
    <cellStyle name="20% - Accent3 7 2" xfId="413"/>
    <cellStyle name="20% - Accent3 7 3" xfId="414"/>
    <cellStyle name="20% - Accent3 7 4" xfId="415"/>
    <cellStyle name="20% - Accent3 7 5" xfId="416"/>
    <cellStyle name="20% - Accent3 7 6" xfId="417"/>
    <cellStyle name="20% - Accent3 8" xfId="2702"/>
    <cellStyle name="20% - Accent3 8 2" xfId="418"/>
    <cellStyle name="20% - Accent3 8 3" xfId="419"/>
    <cellStyle name="20% - Accent3 8 4" xfId="420"/>
    <cellStyle name="20% - Accent3 8 5" xfId="421"/>
    <cellStyle name="20% - Accent3 8 6" xfId="422"/>
    <cellStyle name="20% - Accent3 9" xfId="2703"/>
    <cellStyle name="20% - Accent3 9 2" xfId="423"/>
    <cellStyle name="20% - Accent3 9 3" xfId="424"/>
    <cellStyle name="20% - Accent3 9 4" xfId="425"/>
    <cellStyle name="20% - Accent3 9 5" xfId="426"/>
    <cellStyle name="20% - Accent3 9 6" xfId="427"/>
    <cellStyle name="20% - Accent4 10" xfId="2704"/>
    <cellStyle name="20% - Accent4 10 2" xfId="428"/>
    <cellStyle name="20% - Accent4 10 3" xfId="429"/>
    <cellStyle name="20% - Accent4 10 4" xfId="430"/>
    <cellStyle name="20% - Accent4 10 5" xfId="431"/>
    <cellStyle name="20% - Accent4 10 6" xfId="432"/>
    <cellStyle name="20% - Accent4 11" xfId="2705"/>
    <cellStyle name="20% - Accent4 11 2" xfId="433"/>
    <cellStyle name="20% - Accent4 11 3" xfId="434"/>
    <cellStyle name="20% - Accent4 11 4" xfId="435"/>
    <cellStyle name="20% - Accent4 11 5" xfId="436"/>
    <cellStyle name="20% - Accent4 11 6" xfId="437"/>
    <cellStyle name="20% - Accent4 12" xfId="2706"/>
    <cellStyle name="20% - Accent4 13" xfId="270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xfId="2708"/>
    <cellStyle name="20% - Accent4 4 2" xfId="450"/>
    <cellStyle name="20% - Accent4 4 3" xfId="451"/>
    <cellStyle name="20% - Accent4 4 4" xfId="452"/>
    <cellStyle name="20% - Accent4 4 5" xfId="453"/>
    <cellStyle name="20% - Accent4 4 6" xfId="454"/>
    <cellStyle name="20% - Accent4 5" xfId="2709"/>
    <cellStyle name="20% - Accent4 5 2" xfId="455"/>
    <cellStyle name="20% - Accent4 5 3" xfId="456"/>
    <cellStyle name="20% - Accent4 5 4" xfId="457"/>
    <cellStyle name="20% - Accent4 5 5" xfId="458"/>
    <cellStyle name="20% - Accent4 5 6" xfId="459"/>
    <cellStyle name="20% - Accent4 6" xfId="2710"/>
    <cellStyle name="20% - Accent4 6 2" xfId="460"/>
    <cellStyle name="20% - Accent4 6 3" xfId="461"/>
    <cellStyle name="20% - Accent4 6 4" xfId="462"/>
    <cellStyle name="20% - Accent4 6 5" xfId="463"/>
    <cellStyle name="20% - Accent4 6 6" xfId="464"/>
    <cellStyle name="20% - Accent4 7" xfId="2711"/>
    <cellStyle name="20% - Accent4 7 2" xfId="465"/>
    <cellStyle name="20% - Accent4 7 3" xfId="466"/>
    <cellStyle name="20% - Accent4 7 4" xfId="467"/>
    <cellStyle name="20% - Accent4 7 5" xfId="468"/>
    <cellStyle name="20% - Accent4 7 6" xfId="469"/>
    <cellStyle name="20% - Accent4 8" xfId="2712"/>
    <cellStyle name="20% - Accent4 8 2" xfId="470"/>
    <cellStyle name="20% - Accent4 8 3" xfId="471"/>
    <cellStyle name="20% - Accent4 8 4" xfId="472"/>
    <cellStyle name="20% - Accent4 8 5" xfId="473"/>
    <cellStyle name="20% - Accent4 8 6" xfId="474"/>
    <cellStyle name="20% - Accent4 9" xfId="2713"/>
    <cellStyle name="20% - Accent4 9 2" xfId="475"/>
    <cellStyle name="20% - Accent4 9 3" xfId="476"/>
    <cellStyle name="20% - Accent4 9 4" xfId="477"/>
    <cellStyle name="20% - Accent4 9 5" xfId="478"/>
    <cellStyle name="20% - Accent4 9 6" xfId="479"/>
    <cellStyle name="20% - Accent5 10" xfId="2714"/>
    <cellStyle name="20% - Accent5 10 2" xfId="480"/>
    <cellStyle name="20% - Accent5 10 3" xfId="481"/>
    <cellStyle name="20% - Accent5 10 4" xfId="482"/>
    <cellStyle name="20% - Accent5 10 5" xfId="483"/>
    <cellStyle name="20% - Accent5 10 6" xfId="484"/>
    <cellStyle name="20% - Accent5 11" xfId="2715"/>
    <cellStyle name="20% - Accent5 11 2" xfId="485"/>
    <cellStyle name="20% - Accent5 11 3" xfId="486"/>
    <cellStyle name="20% - Accent5 11 4" xfId="487"/>
    <cellStyle name="20% - Accent5 11 5" xfId="488"/>
    <cellStyle name="20% - Accent5 11 6" xfId="489"/>
    <cellStyle name="20% - Accent5 12" xfId="2716"/>
    <cellStyle name="20% - Accent5 13" xfId="2717"/>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xfId="2718"/>
    <cellStyle name="20% - Accent5 4 2" xfId="502"/>
    <cellStyle name="20% - Accent5 4 3" xfId="503"/>
    <cellStyle name="20% - Accent5 4 4" xfId="504"/>
    <cellStyle name="20% - Accent5 4 5" xfId="505"/>
    <cellStyle name="20% - Accent5 4 6" xfId="506"/>
    <cellStyle name="20% - Accent5 5" xfId="2719"/>
    <cellStyle name="20% - Accent5 5 2" xfId="507"/>
    <cellStyle name="20% - Accent5 5 3" xfId="508"/>
    <cellStyle name="20% - Accent5 5 4" xfId="509"/>
    <cellStyle name="20% - Accent5 5 5" xfId="510"/>
    <cellStyle name="20% - Accent5 5 6" xfId="511"/>
    <cellStyle name="20% - Accent5 6" xfId="2720"/>
    <cellStyle name="20% - Accent5 6 2" xfId="512"/>
    <cellStyle name="20% - Accent5 6 3" xfId="513"/>
    <cellStyle name="20% - Accent5 6 4" xfId="514"/>
    <cellStyle name="20% - Accent5 6 5" xfId="515"/>
    <cellStyle name="20% - Accent5 6 6" xfId="516"/>
    <cellStyle name="20% - Accent5 7" xfId="2721"/>
    <cellStyle name="20% - Accent5 7 2" xfId="517"/>
    <cellStyle name="20% - Accent5 7 3" xfId="518"/>
    <cellStyle name="20% - Accent5 7 4" xfId="519"/>
    <cellStyle name="20% - Accent5 7 5" xfId="520"/>
    <cellStyle name="20% - Accent5 7 6" xfId="521"/>
    <cellStyle name="20% - Accent5 8" xfId="2722"/>
    <cellStyle name="20% - Accent5 8 2" xfId="522"/>
    <cellStyle name="20% - Accent5 8 3" xfId="523"/>
    <cellStyle name="20% - Accent5 8 4" xfId="524"/>
    <cellStyle name="20% - Accent5 8 5" xfId="525"/>
    <cellStyle name="20% - Accent5 8 6" xfId="526"/>
    <cellStyle name="20% - Accent5 9" xfId="2723"/>
    <cellStyle name="20% - Accent5 9 2" xfId="527"/>
    <cellStyle name="20% - Accent5 9 3" xfId="528"/>
    <cellStyle name="20% - Accent5 9 4" xfId="529"/>
    <cellStyle name="20% - Accent5 9 5" xfId="530"/>
    <cellStyle name="20% - Accent5 9 6" xfId="531"/>
    <cellStyle name="20% - Accent6 10" xfId="2724"/>
    <cellStyle name="20% - Accent6 10 2" xfId="532"/>
    <cellStyle name="20% - Accent6 10 3" xfId="533"/>
    <cellStyle name="20% - Accent6 10 4" xfId="534"/>
    <cellStyle name="20% - Accent6 10 5" xfId="535"/>
    <cellStyle name="20% - Accent6 10 6" xfId="536"/>
    <cellStyle name="20% - Accent6 11" xfId="2725"/>
    <cellStyle name="20% - Accent6 11 2" xfId="537"/>
    <cellStyle name="20% - Accent6 11 3" xfId="538"/>
    <cellStyle name="20% - Accent6 11 4" xfId="539"/>
    <cellStyle name="20% - Accent6 11 5" xfId="540"/>
    <cellStyle name="20% - Accent6 11 6" xfId="541"/>
    <cellStyle name="20% - Accent6 12" xfId="2726"/>
    <cellStyle name="20% - Accent6 13" xfId="2727"/>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xfId="2728"/>
    <cellStyle name="20% - Accent6 4 2" xfId="554"/>
    <cellStyle name="20% - Accent6 4 3" xfId="555"/>
    <cellStyle name="20% - Accent6 4 4" xfId="556"/>
    <cellStyle name="20% - Accent6 4 5" xfId="557"/>
    <cellStyle name="20% - Accent6 4 6" xfId="558"/>
    <cellStyle name="20% - Accent6 5" xfId="2729"/>
    <cellStyle name="20% - Accent6 5 2" xfId="559"/>
    <cellStyle name="20% - Accent6 5 3" xfId="560"/>
    <cellStyle name="20% - Accent6 5 4" xfId="561"/>
    <cellStyle name="20% - Accent6 5 5" xfId="562"/>
    <cellStyle name="20% - Accent6 5 6" xfId="563"/>
    <cellStyle name="20% - Accent6 6" xfId="2730"/>
    <cellStyle name="20% - Accent6 6 2" xfId="564"/>
    <cellStyle name="20% - Accent6 6 3" xfId="565"/>
    <cellStyle name="20% - Accent6 6 4" xfId="566"/>
    <cellStyle name="20% - Accent6 6 5" xfId="567"/>
    <cellStyle name="20% - Accent6 6 6" xfId="568"/>
    <cellStyle name="20% - Accent6 7" xfId="2731"/>
    <cellStyle name="20% - Accent6 7 2" xfId="569"/>
    <cellStyle name="20% - Accent6 7 3" xfId="570"/>
    <cellStyle name="20% - Accent6 7 4" xfId="571"/>
    <cellStyle name="20% - Accent6 7 5" xfId="572"/>
    <cellStyle name="20% - Accent6 7 6" xfId="573"/>
    <cellStyle name="20% - Accent6 8" xfId="2732"/>
    <cellStyle name="20% - Accent6 8 2" xfId="574"/>
    <cellStyle name="20% - Accent6 8 3" xfId="575"/>
    <cellStyle name="20% - Accent6 8 4" xfId="576"/>
    <cellStyle name="20% - Accent6 8 5" xfId="577"/>
    <cellStyle name="20% - Accent6 8 6" xfId="578"/>
    <cellStyle name="20% - Accent6 9" xfId="2733"/>
    <cellStyle name="20% - Accent6 9 2" xfId="579"/>
    <cellStyle name="20% - Accent6 9 3" xfId="580"/>
    <cellStyle name="20% - Accent6 9 4" xfId="581"/>
    <cellStyle name="20% - Accent6 9 5" xfId="582"/>
    <cellStyle name="20% - Accent6 9 6" xfId="583"/>
    <cellStyle name="3" xfId="29"/>
    <cellStyle name="4" xfId="31"/>
    <cellStyle name="40% - Accent1 10" xfId="2734"/>
    <cellStyle name="40% - Accent1 10 2" xfId="584"/>
    <cellStyle name="40% - Accent1 10 3" xfId="585"/>
    <cellStyle name="40% - Accent1 10 4" xfId="586"/>
    <cellStyle name="40% - Accent1 10 5" xfId="587"/>
    <cellStyle name="40% - Accent1 10 6" xfId="588"/>
    <cellStyle name="40% - Accent1 11" xfId="2735"/>
    <cellStyle name="40% - Accent1 11 2" xfId="589"/>
    <cellStyle name="40% - Accent1 11 3" xfId="590"/>
    <cellStyle name="40% - Accent1 11 4" xfId="591"/>
    <cellStyle name="40% - Accent1 11 5" xfId="592"/>
    <cellStyle name="40% - Accent1 11 6" xfId="593"/>
    <cellStyle name="40% - Accent1 12" xfId="2736"/>
    <cellStyle name="40% - Accent1 13" xfId="2737"/>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xfId="2738"/>
    <cellStyle name="40% - Accent1 4 2" xfId="606"/>
    <cellStyle name="40% - Accent1 4 3" xfId="607"/>
    <cellStyle name="40% - Accent1 4 4" xfId="608"/>
    <cellStyle name="40% - Accent1 4 5" xfId="609"/>
    <cellStyle name="40% - Accent1 4 6" xfId="610"/>
    <cellStyle name="40% - Accent1 5" xfId="2739"/>
    <cellStyle name="40% - Accent1 5 2" xfId="611"/>
    <cellStyle name="40% - Accent1 5 3" xfId="612"/>
    <cellStyle name="40% - Accent1 5 4" xfId="613"/>
    <cellStyle name="40% - Accent1 5 5" xfId="614"/>
    <cellStyle name="40% - Accent1 5 6" xfId="615"/>
    <cellStyle name="40% - Accent1 6" xfId="2740"/>
    <cellStyle name="40% - Accent1 6 2" xfId="616"/>
    <cellStyle name="40% - Accent1 6 3" xfId="617"/>
    <cellStyle name="40% - Accent1 6 4" xfId="618"/>
    <cellStyle name="40% - Accent1 6 5" xfId="619"/>
    <cellStyle name="40% - Accent1 6 6" xfId="620"/>
    <cellStyle name="40% - Accent1 7" xfId="2741"/>
    <cellStyle name="40% - Accent1 7 2" xfId="621"/>
    <cellStyle name="40% - Accent1 7 3" xfId="622"/>
    <cellStyle name="40% - Accent1 7 4" xfId="623"/>
    <cellStyle name="40% - Accent1 7 5" xfId="624"/>
    <cellStyle name="40% - Accent1 7 6" xfId="625"/>
    <cellStyle name="40% - Accent1 8" xfId="2742"/>
    <cellStyle name="40% - Accent1 8 2" xfId="626"/>
    <cellStyle name="40% - Accent1 8 3" xfId="627"/>
    <cellStyle name="40% - Accent1 8 4" xfId="628"/>
    <cellStyle name="40% - Accent1 8 5" xfId="629"/>
    <cellStyle name="40% - Accent1 8 6" xfId="630"/>
    <cellStyle name="40% - Accent1 9" xfId="2743"/>
    <cellStyle name="40% - Accent1 9 2" xfId="631"/>
    <cellStyle name="40% - Accent1 9 3" xfId="632"/>
    <cellStyle name="40% - Accent1 9 4" xfId="633"/>
    <cellStyle name="40% - Accent1 9 5" xfId="634"/>
    <cellStyle name="40% - Accent1 9 6" xfId="635"/>
    <cellStyle name="40% - Accent2 10" xfId="2744"/>
    <cellStyle name="40% - Accent2 10 2" xfId="636"/>
    <cellStyle name="40% - Accent2 10 3" xfId="637"/>
    <cellStyle name="40% - Accent2 10 4" xfId="638"/>
    <cellStyle name="40% - Accent2 10 5" xfId="639"/>
    <cellStyle name="40% - Accent2 10 6" xfId="640"/>
    <cellStyle name="40% - Accent2 11" xfId="2745"/>
    <cellStyle name="40% - Accent2 11 2" xfId="641"/>
    <cellStyle name="40% - Accent2 11 3" xfId="642"/>
    <cellStyle name="40% - Accent2 11 4" xfId="643"/>
    <cellStyle name="40% - Accent2 11 5" xfId="644"/>
    <cellStyle name="40% - Accent2 11 6" xfId="645"/>
    <cellStyle name="40% - Accent2 12" xfId="2746"/>
    <cellStyle name="40% - Accent2 13" xfId="2747"/>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xfId="2748"/>
    <cellStyle name="40% - Accent2 4 2" xfId="658"/>
    <cellStyle name="40% - Accent2 4 3" xfId="659"/>
    <cellStyle name="40% - Accent2 4 4" xfId="660"/>
    <cellStyle name="40% - Accent2 4 5" xfId="661"/>
    <cellStyle name="40% - Accent2 4 6" xfId="662"/>
    <cellStyle name="40% - Accent2 5" xfId="2749"/>
    <cellStyle name="40% - Accent2 5 2" xfId="663"/>
    <cellStyle name="40% - Accent2 5 3" xfId="664"/>
    <cellStyle name="40% - Accent2 5 4" xfId="665"/>
    <cellStyle name="40% - Accent2 5 5" xfId="666"/>
    <cellStyle name="40% - Accent2 5 6" xfId="667"/>
    <cellStyle name="40% - Accent2 6" xfId="2750"/>
    <cellStyle name="40% - Accent2 6 2" xfId="668"/>
    <cellStyle name="40% - Accent2 6 3" xfId="669"/>
    <cellStyle name="40% - Accent2 6 4" xfId="670"/>
    <cellStyle name="40% - Accent2 6 5" xfId="671"/>
    <cellStyle name="40% - Accent2 6 6" xfId="672"/>
    <cellStyle name="40% - Accent2 7" xfId="2751"/>
    <cellStyle name="40% - Accent2 7 2" xfId="673"/>
    <cellStyle name="40% - Accent2 7 3" xfId="674"/>
    <cellStyle name="40% - Accent2 7 4" xfId="675"/>
    <cellStyle name="40% - Accent2 7 5" xfId="676"/>
    <cellStyle name="40% - Accent2 7 6" xfId="677"/>
    <cellStyle name="40% - Accent2 8" xfId="2752"/>
    <cellStyle name="40% - Accent2 8 2" xfId="678"/>
    <cellStyle name="40% - Accent2 8 3" xfId="679"/>
    <cellStyle name="40% - Accent2 8 4" xfId="680"/>
    <cellStyle name="40% - Accent2 8 5" xfId="681"/>
    <cellStyle name="40% - Accent2 8 6" xfId="682"/>
    <cellStyle name="40% - Accent2 9" xfId="2753"/>
    <cellStyle name="40% - Accent2 9 2" xfId="683"/>
    <cellStyle name="40% - Accent2 9 3" xfId="684"/>
    <cellStyle name="40% - Accent2 9 4" xfId="685"/>
    <cellStyle name="40% - Accent2 9 5" xfId="686"/>
    <cellStyle name="40% - Accent2 9 6" xfId="687"/>
    <cellStyle name="40% - Accent3 10" xfId="2754"/>
    <cellStyle name="40% - Accent3 10 2" xfId="688"/>
    <cellStyle name="40% - Accent3 10 3" xfId="689"/>
    <cellStyle name="40% - Accent3 10 4" xfId="690"/>
    <cellStyle name="40% - Accent3 10 5" xfId="691"/>
    <cellStyle name="40% - Accent3 10 6" xfId="692"/>
    <cellStyle name="40% - Accent3 11" xfId="2755"/>
    <cellStyle name="40% - Accent3 11 2" xfId="693"/>
    <cellStyle name="40% - Accent3 11 3" xfId="694"/>
    <cellStyle name="40% - Accent3 11 4" xfId="695"/>
    <cellStyle name="40% - Accent3 11 5" xfId="696"/>
    <cellStyle name="40% - Accent3 11 6" xfId="697"/>
    <cellStyle name="40% - Accent3 12" xfId="2756"/>
    <cellStyle name="40% - Accent3 13" xfId="275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xfId="2758"/>
    <cellStyle name="40% - Accent3 4 2" xfId="710"/>
    <cellStyle name="40% - Accent3 4 3" xfId="711"/>
    <cellStyle name="40% - Accent3 4 4" xfId="712"/>
    <cellStyle name="40% - Accent3 4 5" xfId="713"/>
    <cellStyle name="40% - Accent3 4 6" xfId="714"/>
    <cellStyle name="40% - Accent3 5" xfId="2759"/>
    <cellStyle name="40% - Accent3 5 2" xfId="715"/>
    <cellStyle name="40% - Accent3 5 3" xfId="716"/>
    <cellStyle name="40% - Accent3 5 4" xfId="717"/>
    <cellStyle name="40% - Accent3 5 5" xfId="718"/>
    <cellStyle name="40% - Accent3 5 6" xfId="719"/>
    <cellStyle name="40% - Accent3 6" xfId="2760"/>
    <cellStyle name="40% - Accent3 6 2" xfId="720"/>
    <cellStyle name="40% - Accent3 6 3" xfId="721"/>
    <cellStyle name="40% - Accent3 6 4" xfId="722"/>
    <cellStyle name="40% - Accent3 6 5" xfId="723"/>
    <cellStyle name="40% - Accent3 6 6" xfId="724"/>
    <cellStyle name="40% - Accent3 7" xfId="2761"/>
    <cellStyle name="40% - Accent3 7 2" xfId="725"/>
    <cellStyle name="40% - Accent3 7 3" xfId="726"/>
    <cellStyle name="40% - Accent3 7 4" xfId="727"/>
    <cellStyle name="40% - Accent3 7 5" xfId="728"/>
    <cellStyle name="40% - Accent3 7 6" xfId="729"/>
    <cellStyle name="40% - Accent3 8" xfId="2762"/>
    <cellStyle name="40% - Accent3 8 2" xfId="730"/>
    <cellStyle name="40% - Accent3 8 3" xfId="731"/>
    <cellStyle name="40% - Accent3 8 4" xfId="732"/>
    <cellStyle name="40% - Accent3 8 5" xfId="733"/>
    <cellStyle name="40% - Accent3 8 6" xfId="734"/>
    <cellStyle name="40% - Accent3 9" xfId="2763"/>
    <cellStyle name="40% - Accent3 9 2" xfId="735"/>
    <cellStyle name="40% - Accent3 9 3" xfId="736"/>
    <cellStyle name="40% - Accent3 9 4" xfId="737"/>
    <cellStyle name="40% - Accent3 9 5" xfId="738"/>
    <cellStyle name="40% - Accent3 9 6" xfId="739"/>
    <cellStyle name="40% - Accent4 10" xfId="2764"/>
    <cellStyle name="40% - Accent4 10 2" xfId="740"/>
    <cellStyle name="40% - Accent4 10 3" xfId="741"/>
    <cellStyle name="40% - Accent4 10 4" xfId="742"/>
    <cellStyle name="40% - Accent4 10 5" xfId="743"/>
    <cellStyle name="40% - Accent4 10 6" xfId="744"/>
    <cellStyle name="40% - Accent4 11" xfId="2765"/>
    <cellStyle name="40% - Accent4 11 2" xfId="745"/>
    <cellStyle name="40% - Accent4 11 3" xfId="746"/>
    <cellStyle name="40% - Accent4 11 4" xfId="747"/>
    <cellStyle name="40% - Accent4 11 5" xfId="748"/>
    <cellStyle name="40% - Accent4 11 6" xfId="749"/>
    <cellStyle name="40% - Accent4 12" xfId="2766"/>
    <cellStyle name="40% - Accent4 13" xfId="2767"/>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xfId="2768"/>
    <cellStyle name="40% - Accent4 4 2" xfId="762"/>
    <cellStyle name="40% - Accent4 4 3" xfId="763"/>
    <cellStyle name="40% - Accent4 4 4" xfId="764"/>
    <cellStyle name="40% - Accent4 4 5" xfId="765"/>
    <cellStyle name="40% - Accent4 4 6" xfId="766"/>
    <cellStyle name="40% - Accent4 5" xfId="2769"/>
    <cellStyle name="40% - Accent4 5 2" xfId="767"/>
    <cellStyle name="40% - Accent4 5 3" xfId="768"/>
    <cellStyle name="40% - Accent4 5 4" xfId="769"/>
    <cellStyle name="40% - Accent4 5 5" xfId="770"/>
    <cellStyle name="40% - Accent4 5 6" xfId="771"/>
    <cellStyle name="40% - Accent4 6" xfId="2770"/>
    <cellStyle name="40% - Accent4 6 2" xfId="772"/>
    <cellStyle name="40% - Accent4 6 3" xfId="773"/>
    <cellStyle name="40% - Accent4 6 4" xfId="774"/>
    <cellStyle name="40% - Accent4 6 5" xfId="775"/>
    <cellStyle name="40% - Accent4 6 6" xfId="776"/>
    <cellStyle name="40% - Accent4 7" xfId="2771"/>
    <cellStyle name="40% - Accent4 7 2" xfId="777"/>
    <cellStyle name="40% - Accent4 7 3" xfId="778"/>
    <cellStyle name="40% - Accent4 7 4" xfId="779"/>
    <cellStyle name="40% - Accent4 7 5" xfId="780"/>
    <cellStyle name="40% - Accent4 7 6" xfId="781"/>
    <cellStyle name="40% - Accent4 8" xfId="2772"/>
    <cellStyle name="40% - Accent4 8 2" xfId="782"/>
    <cellStyle name="40% - Accent4 8 3" xfId="783"/>
    <cellStyle name="40% - Accent4 8 4" xfId="784"/>
    <cellStyle name="40% - Accent4 8 5" xfId="785"/>
    <cellStyle name="40% - Accent4 8 6" xfId="786"/>
    <cellStyle name="40% - Accent4 9" xfId="2773"/>
    <cellStyle name="40% - Accent4 9 2" xfId="787"/>
    <cellStyle name="40% - Accent4 9 3" xfId="788"/>
    <cellStyle name="40% - Accent4 9 4" xfId="789"/>
    <cellStyle name="40% - Accent4 9 5" xfId="790"/>
    <cellStyle name="40% - Accent4 9 6" xfId="791"/>
    <cellStyle name="40% - Accent5 10" xfId="2774"/>
    <cellStyle name="40% - Accent5 10 2" xfId="792"/>
    <cellStyle name="40% - Accent5 10 3" xfId="793"/>
    <cellStyle name="40% - Accent5 10 4" xfId="794"/>
    <cellStyle name="40% - Accent5 10 5" xfId="795"/>
    <cellStyle name="40% - Accent5 10 6" xfId="796"/>
    <cellStyle name="40% - Accent5 11" xfId="2775"/>
    <cellStyle name="40% - Accent5 11 2" xfId="797"/>
    <cellStyle name="40% - Accent5 11 3" xfId="798"/>
    <cellStyle name="40% - Accent5 11 4" xfId="799"/>
    <cellStyle name="40% - Accent5 11 5" xfId="800"/>
    <cellStyle name="40% - Accent5 11 6" xfId="801"/>
    <cellStyle name="40% - Accent5 12" xfId="2776"/>
    <cellStyle name="40% - Accent5 13" xfId="2777"/>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xfId="2778"/>
    <cellStyle name="40% - Accent5 4 2" xfId="814"/>
    <cellStyle name="40% - Accent5 4 3" xfId="815"/>
    <cellStyle name="40% - Accent5 4 4" xfId="816"/>
    <cellStyle name="40% - Accent5 4 5" xfId="817"/>
    <cellStyle name="40% - Accent5 4 6" xfId="818"/>
    <cellStyle name="40% - Accent5 5" xfId="2779"/>
    <cellStyle name="40% - Accent5 5 2" xfId="819"/>
    <cellStyle name="40% - Accent5 5 3" xfId="820"/>
    <cellStyle name="40% - Accent5 5 4" xfId="821"/>
    <cellStyle name="40% - Accent5 5 5" xfId="822"/>
    <cellStyle name="40% - Accent5 5 6" xfId="823"/>
    <cellStyle name="40% - Accent5 6" xfId="2780"/>
    <cellStyle name="40% - Accent5 6 2" xfId="824"/>
    <cellStyle name="40% - Accent5 6 3" xfId="825"/>
    <cellStyle name="40% - Accent5 6 4" xfId="826"/>
    <cellStyle name="40% - Accent5 6 5" xfId="827"/>
    <cellStyle name="40% - Accent5 6 6" xfId="828"/>
    <cellStyle name="40% - Accent5 7" xfId="2781"/>
    <cellStyle name="40% - Accent5 7 2" xfId="829"/>
    <cellStyle name="40% - Accent5 7 3" xfId="830"/>
    <cellStyle name="40% - Accent5 7 4" xfId="831"/>
    <cellStyle name="40% - Accent5 7 5" xfId="832"/>
    <cellStyle name="40% - Accent5 7 6" xfId="833"/>
    <cellStyle name="40% - Accent5 8" xfId="2782"/>
    <cellStyle name="40% - Accent5 8 2" xfId="834"/>
    <cellStyle name="40% - Accent5 8 3" xfId="835"/>
    <cellStyle name="40% - Accent5 8 4" xfId="836"/>
    <cellStyle name="40% - Accent5 8 5" xfId="837"/>
    <cellStyle name="40% - Accent5 8 6" xfId="838"/>
    <cellStyle name="40% - Accent5 9" xfId="2783"/>
    <cellStyle name="40% - Accent5 9 2" xfId="839"/>
    <cellStyle name="40% - Accent5 9 3" xfId="840"/>
    <cellStyle name="40% - Accent5 9 4" xfId="841"/>
    <cellStyle name="40% - Accent5 9 5" xfId="842"/>
    <cellStyle name="40% - Accent5 9 6" xfId="843"/>
    <cellStyle name="40% - Accent6 10" xfId="2784"/>
    <cellStyle name="40% - Accent6 10 2" xfId="844"/>
    <cellStyle name="40% - Accent6 10 3" xfId="845"/>
    <cellStyle name="40% - Accent6 10 4" xfId="846"/>
    <cellStyle name="40% - Accent6 10 5" xfId="847"/>
    <cellStyle name="40% - Accent6 10 6" xfId="848"/>
    <cellStyle name="40% - Accent6 11" xfId="2785"/>
    <cellStyle name="40% - Accent6 11 2" xfId="849"/>
    <cellStyle name="40% - Accent6 11 3" xfId="850"/>
    <cellStyle name="40% - Accent6 11 4" xfId="851"/>
    <cellStyle name="40% - Accent6 11 5" xfId="852"/>
    <cellStyle name="40% - Accent6 11 6" xfId="853"/>
    <cellStyle name="40% - Accent6 12" xfId="2786"/>
    <cellStyle name="40% - Accent6 13" xfId="2787"/>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xfId="2788"/>
    <cellStyle name="40% - Accent6 4 2" xfId="866"/>
    <cellStyle name="40% - Accent6 4 3" xfId="867"/>
    <cellStyle name="40% - Accent6 4 4" xfId="868"/>
    <cellStyle name="40% - Accent6 4 5" xfId="869"/>
    <cellStyle name="40% - Accent6 4 6" xfId="870"/>
    <cellStyle name="40% - Accent6 5" xfId="2789"/>
    <cellStyle name="40% - Accent6 5 2" xfId="871"/>
    <cellStyle name="40% - Accent6 5 3" xfId="872"/>
    <cellStyle name="40% - Accent6 5 4" xfId="873"/>
    <cellStyle name="40% - Accent6 5 5" xfId="874"/>
    <cellStyle name="40% - Accent6 5 6" xfId="875"/>
    <cellStyle name="40% - Accent6 6" xfId="2790"/>
    <cellStyle name="40% - Accent6 6 2" xfId="876"/>
    <cellStyle name="40% - Accent6 6 3" xfId="877"/>
    <cellStyle name="40% - Accent6 6 4" xfId="878"/>
    <cellStyle name="40% - Accent6 6 5" xfId="879"/>
    <cellStyle name="40% - Accent6 6 6" xfId="880"/>
    <cellStyle name="40% - Accent6 7" xfId="2791"/>
    <cellStyle name="40% - Accent6 7 2" xfId="881"/>
    <cellStyle name="40% - Accent6 7 3" xfId="882"/>
    <cellStyle name="40% - Accent6 7 4" xfId="883"/>
    <cellStyle name="40% - Accent6 7 5" xfId="884"/>
    <cellStyle name="40% - Accent6 7 6" xfId="885"/>
    <cellStyle name="40% - Accent6 8" xfId="2792"/>
    <cellStyle name="40% - Accent6 8 2" xfId="886"/>
    <cellStyle name="40% - Accent6 8 3" xfId="887"/>
    <cellStyle name="40% - Accent6 8 4" xfId="888"/>
    <cellStyle name="40% - Accent6 8 5" xfId="889"/>
    <cellStyle name="40% - Accent6 8 6" xfId="890"/>
    <cellStyle name="40% - Accent6 9" xfId="2793"/>
    <cellStyle name="40% - Accent6 9 2" xfId="891"/>
    <cellStyle name="40% - Accent6 9 3" xfId="892"/>
    <cellStyle name="40% - Accent6 9 4" xfId="893"/>
    <cellStyle name="40% - Accent6 9 5" xfId="894"/>
    <cellStyle name="40% - Accent6 9 6" xfId="895"/>
    <cellStyle name="5" xfId="32"/>
    <cellStyle name="6" xfId="33"/>
    <cellStyle name="60% - Accent1 10" xfId="2794"/>
    <cellStyle name="60% - Accent1 10 2" xfId="896"/>
    <cellStyle name="60% - Accent1 10 3" xfId="897"/>
    <cellStyle name="60% - Accent1 10 4" xfId="898"/>
    <cellStyle name="60% - Accent1 10 5" xfId="899"/>
    <cellStyle name="60% - Accent1 10 6" xfId="900"/>
    <cellStyle name="60% - Accent1 11" xfId="2795"/>
    <cellStyle name="60% - Accent1 11 2" xfId="901"/>
    <cellStyle name="60% - Accent1 11 3" xfId="902"/>
    <cellStyle name="60% - Accent1 11 4" xfId="903"/>
    <cellStyle name="60% - Accent1 11 5" xfId="904"/>
    <cellStyle name="60% - Accent1 11 6" xfId="905"/>
    <cellStyle name="60% - Accent1 12" xfId="2796"/>
    <cellStyle name="60% - Accent1 13" xfId="2797"/>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xfId="2798"/>
    <cellStyle name="60% - Accent1 4 2" xfId="918"/>
    <cellStyle name="60% - Accent1 4 3" xfId="919"/>
    <cellStyle name="60% - Accent1 4 4" xfId="920"/>
    <cellStyle name="60% - Accent1 4 5" xfId="921"/>
    <cellStyle name="60% - Accent1 4 6" xfId="922"/>
    <cellStyle name="60% - Accent1 5" xfId="2799"/>
    <cellStyle name="60% - Accent1 5 2" xfId="923"/>
    <cellStyle name="60% - Accent1 5 3" xfId="924"/>
    <cellStyle name="60% - Accent1 5 4" xfId="925"/>
    <cellStyle name="60% - Accent1 5 5" xfId="926"/>
    <cellStyle name="60% - Accent1 5 6" xfId="927"/>
    <cellStyle name="60% - Accent1 6" xfId="2800"/>
    <cellStyle name="60% - Accent1 6 2" xfId="928"/>
    <cellStyle name="60% - Accent1 6 3" xfId="929"/>
    <cellStyle name="60% - Accent1 6 4" xfId="930"/>
    <cellStyle name="60% - Accent1 6 5" xfId="931"/>
    <cellStyle name="60% - Accent1 6 6" xfId="932"/>
    <cellStyle name="60% - Accent1 7" xfId="2801"/>
    <cellStyle name="60% - Accent1 7 2" xfId="933"/>
    <cellStyle name="60% - Accent1 7 3" xfId="934"/>
    <cellStyle name="60% - Accent1 7 4" xfId="935"/>
    <cellStyle name="60% - Accent1 7 5" xfId="936"/>
    <cellStyle name="60% - Accent1 7 6" xfId="937"/>
    <cellStyle name="60% - Accent1 8" xfId="2802"/>
    <cellStyle name="60% - Accent1 8 2" xfId="938"/>
    <cellStyle name="60% - Accent1 8 3" xfId="939"/>
    <cellStyle name="60% - Accent1 8 4" xfId="940"/>
    <cellStyle name="60% - Accent1 8 5" xfId="941"/>
    <cellStyle name="60% - Accent1 8 6" xfId="942"/>
    <cellStyle name="60% - Accent1 9" xfId="2803"/>
    <cellStyle name="60% - Accent1 9 2" xfId="943"/>
    <cellStyle name="60% - Accent1 9 3" xfId="944"/>
    <cellStyle name="60% - Accent1 9 4" xfId="945"/>
    <cellStyle name="60% - Accent1 9 5" xfId="946"/>
    <cellStyle name="60% - Accent1 9 6" xfId="947"/>
    <cellStyle name="60% - Accent2 10" xfId="2804"/>
    <cellStyle name="60% - Accent2 10 2" xfId="948"/>
    <cellStyle name="60% - Accent2 10 3" xfId="949"/>
    <cellStyle name="60% - Accent2 10 4" xfId="950"/>
    <cellStyle name="60% - Accent2 10 5" xfId="951"/>
    <cellStyle name="60% - Accent2 10 6" xfId="952"/>
    <cellStyle name="60% - Accent2 11" xfId="2805"/>
    <cellStyle name="60% - Accent2 11 2" xfId="953"/>
    <cellStyle name="60% - Accent2 11 3" xfId="954"/>
    <cellStyle name="60% - Accent2 11 4" xfId="955"/>
    <cellStyle name="60% - Accent2 11 5" xfId="956"/>
    <cellStyle name="60% - Accent2 11 6" xfId="957"/>
    <cellStyle name="60% - Accent2 12" xfId="2806"/>
    <cellStyle name="60% - Accent2 13" xfId="280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xfId="2808"/>
    <cellStyle name="60% - Accent2 4 2" xfId="970"/>
    <cellStyle name="60% - Accent2 4 3" xfId="971"/>
    <cellStyle name="60% - Accent2 4 4" xfId="972"/>
    <cellStyle name="60% - Accent2 4 5" xfId="973"/>
    <cellStyle name="60% - Accent2 4 6" xfId="974"/>
    <cellStyle name="60% - Accent2 5" xfId="2809"/>
    <cellStyle name="60% - Accent2 5 2" xfId="975"/>
    <cellStyle name="60% - Accent2 5 3" xfId="976"/>
    <cellStyle name="60% - Accent2 5 4" xfId="977"/>
    <cellStyle name="60% - Accent2 5 5" xfId="978"/>
    <cellStyle name="60% - Accent2 5 6" xfId="979"/>
    <cellStyle name="60% - Accent2 6" xfId="2810"/>
    <cellStyle name="60% - Accent2 6 2" xfId="980"/>
    <cellStyle name="60% - Accent2 6 3" xfId="981"/>
    <cellStyle name="60% - Accent2 6 4" xfId="982"/>
    <cellStyle name="60% - Accent2 6 5" xfId="983"/>
    <cellStyle name="60% - Accent2 6 6" xfId="984"/>
    <cellStyle name="60% - Accent2 7" xfId="2811"/>
    <cellStyle name="60% - Accent2 7 2" xfId="985"/>
    <cellStyle name="60% - Accent2 7 3" xfId="986"/>
    <cellStyle name="60% - Accent2 7 4" xfId="987"/>
    <cellStyle name="60% - Accent2 7 5" xfId="988"/>
    <cellStyle name="60% - Accent2 7 6" xfId="989"/>
    <cellStyle name="60% - Accent2 8" xfId="2812"/>
    <cellStyle name="60% - Accent2 8 2" xfId="990"/>
    <cellStyle name="60% - Accent2 8 3" xfId="991"/>
    <cellStyle name="60% - Accent2 8 4" xfId="992"/>
    <cellStyle name="60% - Accent2 8 5" xfId="993"/>
    <cellStyle name="60% - Accent2 8 6" xfId="994"/>
    <cellStyle name="60% - Accent2 9" xfId="2813"/>
    <cellStyle name="60% - Accent2 9 2" xfId="995"/>
    <cellStyle name="60% - Accent2 9 3" xfId="996"/>
    <cellStyle name="60% - Accent2 9 4" xfId="997"/>
    <cellStyle name="60% - Accent2 9 5" xfId="998"/>
    <cellStyle name="60% - Accent2 9 6" xfId="999"/>
    <cellStyle name="60% - Accent3 10" xfId="2814"/>
    <cellStyle name="60% - Accent3 10 2" xfId="1000"/>
    <cellStyle name="60% - Accent3 10 3" xfId="1001"/>
    <cellStyle name="60% - Accent3 10 4" xfId="1002"/>
    <cellStyle name="60% - Accent3 10 5" xfId="1003"/>
    <cellStyle name="60% - Accent3 10 6" xfId="1004"/>
    <cellStyle name="60% - Accent3 11" xfId="2815"/>
    <cellStyle name="60% - Accent3 11 2" xfId="1005"/>
    <cellStyle name="60% - Accent3 11 3" xfId="1006"/>
    <cellStyle name="60% - Accent3 11 4" xfId="1007"/>
    <cellStyle name="60% - Accent3 11 5" xfId="1008"/>
    <cellStyle name="60% - Accent3 11 6" xfId="1009"/>
    <cellStyle name="60% - Accent3 12" xfId="2816"/>
    <cellStyle name="60% - Accent3 13" xfId="2817"/>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xfId="2818"/>
    <cellStyle name="60% - Accent3 4 2" xfId="1022"/>
    <cellStyle name="60% - Accent3 4 3" xfId="1023"/>
    <cellStyle name="60% - Accent3 4 4" xfId="1024"/>
    <cellStyle name="60% - Accent3 4 5" xfId="1025"/>
    <cellStyle name="60% - Accent3 4 6" xfId="1026"/>
    <cellStyle name="60% - Accent3 5" xfId="2819"/>
    <cellStyle name="60% - Accent3 5 2" xfId="1027"/>
    <cellStyle name="60% - Accent3 5 3" xfId="1028"/>
    <cellStyle name="60% - Accent3 5 4" xfId="1029"/>
    <cellStyle name="60% - Accent3 5 5" xfId="1030"/>
    <cellStyle name="60% - Accent3 5 6" xfId="1031"/>
    <cellStyle name="60% - Accent3 6" xfId="2820"/>
    <cellStyle name="60% - Accent3 6 2" xfId="1032"/>
    <cellStyle name="60% - Accent3 6 3" xfId="1033"/>
    <cellStyle name="60% - Accent3 6 4" xfId="1034"/>
    <cellStyle name="60% - Accent3 6 5" xfId="1035"/>
    <cellStyle name="60% - Accent3 6 6" xfId="1036"/>
    <cellStyle name="60% - Accent3 7" xfId="2821"/>
    <cellStyle name="60% - Accent3 7 2" xfId="1037"/>
    <cellStyle name="60% - Accent3 7 3" xfId="1038"/>
    <cellStyle name="60% - Accent3 7 4" xfId="1039"/>
    <cellStyle name="60% - Accent3 7 5" xfId="1040"/>
    <cellStyle name="60% - Accent3 7 6" xfId="1041"/>
    <cellStyle name="60% - Accent3 8" xfId="2822"/>
    <cellStyle name="60% - Accent3 8 2" xfId="1042"/>
    <cellStyle name="60% - Accent3 8 3" xfId="1043"/>
    <cellStyle name="60% - Accent3 8 4" xfId="1044"/>
    <cellStyle name="60% - Accent3 8 5" xfId="1045"/>
    <cellStyle name="60% - Accent3 8 6" xfId="1046"/>
    <cellStyle name="60% - Accent3 9" xfId="2823"/>
    <cellStyle name="60% - Accent3 9 2" xfId="1047"/>
    <cellStyle name="60% - Accent3 9 3" xfId="1048"/>
    <cellStyle name="60% - Accent3 9 4" xfId="1049"/>
    <cellStyle name="60% - Accent3 9 5" xfId="1050"/>
    <cellStyle name="60% - Accent3 9 6" xfId="1051"/>
    <cellStyle name="60% - Accent4 10" xfId="2824"/>
    <cellStyle name="60% - Accent4 10 2" xfId="1052"/>
    <cellStyle name="60% - Accent4 10 3" xfId="1053"/>
    <cellStyle name="60% - Accent4 10 4" xfId="1054"/>
    <cellStyle name="60% - Accent4 10 5" xfId="1055"/>
    <cellStyle name="60% - Accent4 10 6" xfId="1056"/>
    <cellStyle name="60% - Accent4 11" xfId="2825"/>
    <cellStyle name="60% - Accent4 11 2" xfId="1057"/>
    <cellStyle name="60% - Accent4 11 3" xfId="1058"/>
    <cellStyle name="60% - Accent4 11 4" xfId="1059"/>
    <cellStyle name="60% - Accent4 11 5" xfId="1060"/>
    <cellStyle name="60% - Accent4 11 6" xfId="1061"/>
    <cellStyle name="60% - Accent4 12" xfId="2826"/>
    <cellStyle name="60% - Accent4 13" xfId="2827"/>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xfId="2828"/>
    <cellStyle name="60% - Accent4 4 2" xfId="1074"/>
    <cellStyle name="60% - Accent4 4 3" xfId="1075"/>
    <cellStyle name="60% - Accent4 4 4" xfId="1076"/>
    <cellStyle name="60% - Accent4 4 5" xfId="1077"/>
    <cellStyle name="60% - Accent4 4 6" xfId="1078"/>
    <cellStyle name="60% - Accent4 5" xfId="2829"/>
    <cellStyle name="60% - Accent4 5 2" xfId="1079"/>
    <cellStyle name="60% - Accent4 5 3" xfId="1080"/>
    <cellStyle name="60% - Accent4 5 4" xfId="1081"/>
    <cellStyle name="60% - Accent4 5 5" xfId="1082"/>
    <cellStyle name="60% - Accent4 5 6" xfId="1083"/>
    <cellStyle name="60% - Accent4 6" xfId="2830"/>
    <cellStyle name="60% - Accent4 6 2" xfId="1084"/>
    <cellStyle name="60% - Accent4 6 3" xfId="1085"/>
    <cellStyle name="60% - Accent4 6 4" xfId="1086"/>
    <cellStyle name="60% - Accent4 6 5" xfId="1087"/>
    <cellStyle name="60% - Accent4 6 6" xfId="1088"/>
    <cellStyle name="60% - Accent4 7" xfId="2831"/>
    <cellStyle name="60% - Accent4 7 2" xfId="1089"/>
    <cellStyle name="60% - Accent4 7 3" xfId="1090"/>
    <cellStyle name="60% - Accent4 7 4" xfId="1091"/>
    <cellStyle name="60% - Accent4 7 5" xfId="1092"/>
    <cellStyle name="60% - Accent4 7 6" xfId="1093"/>
    <cellStyle name="60% - Accent4 8" xfId="2832"/>
    <cellStyle name="60% - Accent4 8 2" xfId="1094"/>
    <cellStyle name="60% - Accent4 8 3" xfId="1095"/>
    <cellStyle name="60% - Accent4 8 4" xfId="1096"/>
    <cellStyle name="60% - Accent4 8 5" xfId="1097"/>
    <cellStyle name="60% - Accent4 8 6" xfId="1098"/>
    <cellStyle name="60% - Accent4 9" xfId="2833"/>
    <cellStyle name="60% - Accent4 9 2" xfId="1099"/>
    <cellStyle name="60% - Accent4 9 3" xfId="1100"/>
    <cellStyle name="60% - Accent4 9 4" xfId="1101"/>
    <cellStyle name="60% - Accent4 9 5" xfId="1102"/>
    <cellStyle name="60% - Accent4 9 6" xfId="1103"/>
    <cellStyle name="60% - Accent5 10" xfId="2834"/>
    <cellStyle name="60% - Accent5 10 2" xfId="1104"/>
    <cellStyle name="60% - Accent5 10 3" xfId="1105"/>
    <cellStyle name="60% - Accent5 10 4" xfId="1106"/>
    <cellStyle name="60% - Accent5 10 5" xfId="1107"/>
    <cellStyle name="60% - Accent5 10 6" xfId="1108"/>
    <cellStyle name="60% - Accent5 11" xfId="2835"/>
    <cellStyle name="60% - Accent5 11 2" xfId="1109"/>
    <cellStyle name="60% - Accent5 11 3" xfId="1110"/>
    <cellStyle name="60% - Accent5 11 4" xfId="1111"/>
    <cellStyle name="60% - Accent5 11 5" xfId="1112"/>
    <cellStyle name="60% - Accent5 11 6" xfId="1113"/>
    <cellStyle name="60% - Accent5 12" xfId="2836"/>
    <cellStyle name="60% - Accent5 13" xfId="2837"/>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xfId="2838"/>
    <cellStyle name="60% - Accent5 4 2" xfId="1126"/>
    <cellStyle name="60% - Accent5 4 3" xfId="1127"/>
    <cellStyle name="60% - Accent5 4 4" xfId="1128"/>
    <cellStyle name="60% - Accent5 4 5" xfId="1129"/>
    <cellStyle name="60% - Accent5 4 6" xfId="1130"/>
    <cellStyle name="60% - Accent5 5" xfId="2839"/>
    <cellStyle name="60% - Accent5 5 2" xfId="1131"/>
    <cellStyle name="60% - Accent5 5 3" xfId="1132"/>
    <cellStyle name="60% - Accent5 5 4" xfId="1133"/>
    <cellStyle name="60% - Accent5 5 5" xfId="1134"/>
    <cellStyle name="60% - Accent5 5 6" xfId="1135"/>
    <cellStyle name="60% - Accent5 6" xfId="2840"/>
    <cellStyle name="60% - Accent5 6 2" xfId="1136"/>
    <cellStyle name="60% - Accent5 6 3" xfId="1137"/>
    <cellStyle name="60% - Accent5 6 4" xfId="1138"/>
    <cellStyle name="60% - Accent5 6 5" xfId="1139"/>
    <cellStyle name="60% - Accent5 6 6" xfId="1140"/>
    <cellStyle name="60% - Accent5 7" xfId="2841"/>
    <cellStyle name="60% - Accent5 7 2" xfId="1141"/>
    <cellStyle name="60% - Accent5 7 3" xfId="1142"/>
    <cellStyle name="60% - Accent5 7 4" xfId="1143"/>
    <cellStyle name="60% - Accent5 7 5" xfId="1144"/>
    <cellStyle name="60% - Accent5 7 6" xfId="1145"/>
    <cellStyle name="60% - Accent5 8" xfId="2842"/>
    <cellStyle name="60% - Accent5 8 2" xfId="1146"/>
    <cellStyle name="60% - Accent5 8 3" xfId="1147"/>
    <cellStyle name="60% - Accent5 8 4" xfId="1148"/>
    <cellStyle name="60% - Accent5 8 5" xfId="1149"/>
    <cellStyle name="60% - Accent5 8 6" xfId="1150"/>
    <cellStyle name="60% - Accent5 9" xfId="2843"/>
    <cellStyle name="60% - Accent5 9 2" xfId="1151"/>
    <cellStyle name="60% - Accent5 9 3" xfId="1152"/>
    <cellStyle name="60% - Accent5 9 4" xfId="1153"/>
    <cellStyle name="60% - Accent5 9 5" xfId="1154"/>
    <cellStyle name="60% - Accent5 9 6" xfId="1155"/>
    <cellStyle name="60% - Accent6 10" xfId="2844"/>
    <cellStyle name="60% - Accent6 10 2" xfId="1156"/>
    <cellStyle name="60% - Accent6 10 3" xfId="1157"/>
    <cellStyle name="60% - Accent6 10 4" xfId="1158"/>
    <cellStyle name="60% - Accent6 10 5" xfId="1159"/>
    <cellStyle name="60% - Accent6 10 6" xfId="1160"/>
    <cellStyle name="60% - Accent6 11" xfId="2845"/>
    <cellStyle name="60% - Accent6 11 2" xfId="1161"/>
    <cellStyle name="60% - Accent6 11 3" xfId="1162"/>
    <cellStyle name="60% - Accent6 11 4" xfId="1163"/>
    <cellStyle name="60% - Accent6 11 5" xfId="1164"/>
    <cellStyle name="60% - Accent6 11 6" xfId="1165"/>
    <cellStyle name="60% - Accent6 12" xfId="2846"/>
    <cellStyle name="60% - Accent6 13" xfId="2847"/>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xfId="2848"/>
    <cellStyle name="60% - Accent6 4 2" xfId="1178"/>
    <cellStyle name="60% - Accent6 4 3" xfId="1179"/>
    <cellStyle name="60% - Accent6 4 4" xfId="1180"/>
    <cellStyle name="60% - Accent6 4 5" xfId="1181"/>
    <cellStyle name="60% - Accent6 4 6" xfId="1182"/>
    <cellStyle name="60% - Accent6 5" xfId="2849"/>
    <cellStyle name="60% - Accent6 5 2" xfId="1183"/>
    <cellStyle name="60% - Accent6 5 3" xfId="1184"/>
    <cellStyle name="60% - Accent6 5 4" xfId="1185"/>
    <cellStyle name="60% - Accent6 5 5" xfId="1186"/>
    <cellStyle name="60% - Accent6 5 6" xfId="1187"/>
    <cellStyle name="60% - Accent6 6" xfId="2850"/>
    <cellStyle name="60% - Accent6 6 2" xfId="1188"/>
    <cellStyle name="60% - Accent6 6 3" xfId="1189"/>
    <cellStyle name="60% - Accent6 6 4" xfId="1190"/>
    <cellStyle name="60% - Accent6 6 5" xfId="1191"/>
    <cellStyle name="60% - Accent6 6 6" xfId="1192"/>
    <cellStyle name="60% - Accent6 7" xfId="2851"/>
    <cellStyle name="60% - Accent6 7 2" xfId="1193"/>
    <cellStyle name="60% - Accent6 7 3" xfId="1194"/>
    <cellStyle name="60% - Accent6 7 4" xfId="1195"/>
    <cellStyle name="60% - Accent6 7 5" xfId="1196"/>
    <cellStyle name="60% - Accent6 7 6" xfId="1197"/>
    <cellStyle name="60% - Accent6 8" xfId="2852"/>
    <cellStyle name="60% - Accent6 8 2" xfId="1198"/>
    <cellStyle name="60% - Accent6 8 3" xfId="1199"/>
    <cellStyle name="60% - Accent6 8 4" xfId="1200"/>
    <cellStyle name="60% - Accent6 8 5" xfId="1201"/>
    <cellStyle name="60% - Accent6 8 6" xfId="1202"/>
    <cellStyle name="60% - Accent6 9" xfId="2853"/>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xfId="2854"/>
    <cellStyle name="Accent1 10 2" xfId="1208"/>
    <cellStyle name="Accent1 10 3" xfId="1209"/>
    <cellStyle name="Accent1 10 4" xfId="1210"/>
    <cellStyle name="Accent1 10 5" xfId="1211"/>
    <cellStyle name="Accent1 10 6" xfId="1212"/>
    <cellStyle name="Accent1 11" xfId="2855"/>
    <cellStyle name="Accent1 11 2" xfId="1213"/>
    <cellStyle name="Accent1 11 3" xfId="1214"/>
    <cellStyle name="Accent1 11 4" xfId="1215"/>
    <cellStyle name="Accent1 11 5" xfId="1216"/>
    <cellStyle name="Accent1 11 6" xfId="1217"/>
    <cellStyle name="Accent1 12" xfId="2856"/>
    <cellStyle name="Accent1 13" xfId="2857"/>
    <cellStyle name="Accent1 14" xfId="18166"/>
    <cellStyle name="Accent1 2" xfId="40"/>
    <cellStyle name="Accent1 2 2" xfId="1218"/>
    <cellStyle name="Accent1 2 2 2" xfId="3695"/>
    <cellStyle name="Accent1 2 2 3" xfId="3696"/>
    <cellStyle name="Accent1 2 3" xfId="1219"/>
    <cellStyle name="Accent1 2 3 2" xfId="18168"/>
    <cellStyle name="Accent1 2 3 3" xfId="18169"/>
    <cellStyle name="Accent1 2 3 4" xfId="18167"/>
    <cellStyle name="Accent1 2 4" xfId="1220"/>
    <cellStyle name="Accent1 2 4 2" xfId="35225"/>
    <cellStyle name="Accent1 2 5" xfId="1221"/>
    <cellStyle name="Accent1 2 6" xfId="1222"/>
    <cellStyle name="Accent1 2 7" xfId="3697"/>
    <cellStyle name="Accent1 2 8" xfId="3698"/>
    <cellStyle name="Accent1 3" xfId="41"/>
    <cellStyle name="Accent1 3 2" xfId="1224"/>
    <cellStyle name="Accent1 3 2 2" xfId="35058"/>
    <cellStyle name="Accent1 3 3" xfId="1225"/>
    <cellStyle name="Accent1 3 3 2" xfId="35227"/>
    <cellStyle name="Accent1 3 3 3" xfId="35226"/>
    <cellStyle name="Accent1 3 4" xfId="1226"/>
    <cellStyle name="Accent1 3 5" xfId="1227"/>
    <cellStyle name="Accent1 3 5 2" xfId="35110"/>
    <cellStyle name="Accent1 3 6" xfId="1228"/>
    <cellStyle name="Accent1 3 6 2" xfId="35401"/>
    <cellStyle name="Accent1 3 7" xfId="1229"/>
    <cellStyle name="Accent1 3 7 2" xfId="18437"/>
    <cellStyle name="Accent1 3 7 3" xfId="18170"/>
    <cellStyle name="Accent1 3 7 4" xfId="3699"/>
    <cellStyle name="Accent1 3 8" xfId="1223"/>
    <cellStyle name="Accent1 3 8 2" xfId="18171"/>
    <cellStyle name="Accent1 3 8 3" xfId="3558"/>
    <cellStyle name="Accent1 3 9" xfId="18172"/>
    <cellStyle name="Accent1 4" xfId="42"/>
    <cellStyle name="Accent1 4 2" xfId="1231"/>
    <cellStyle name="Accent1 4 2 2" xfId="35057"/>
    <cellStyle name="Accent1 4 3" xfId="1232"/>
    <cellStyle name="Accent1 4 4" xfId="1233"/>
    <cellStyle name="Accent1 4 5" xfId="1234"/>
    <cellStyle name="Accent1 4 6" xfId="1235"/>
    <cellStyle name="Accent1 4 7" xfId="1236"/>
    <cellStyle name="Accent1 4 7 2" xfId="18438"/>
    <cellStyle name="Accent1 4 7 3" xfId="18173"/>
    <cellStyle name="Accent1 4 7 4" xfId="3700"/>
    <cellStyle name="Accent1 4 8" xfId="1230"/>
    <cellStyle name="Accent1 4 8 2" xfId="18174"/>
    <cellStyle name="Accent1 4 8 3" xfId="3559"/>
    <cellStyle name="Accent1 4 9" xfId="18175"/>
    <cellStyle name="Accent1 5" xfId="43"/>
    <cellStyle name="Accent1 5 2" xfId="1237"/>
    <cellStyle name="Accent1 5 2 2" xfId="18176"/>
    <cellStyle name="Accent1 5 2 2 2" xfId="18177"/>
    <cellStyle name="Accent1 5 3" xfId="1238"/>
    <cellStyle name="Accent1 5 4" xfId="1239"/>
    <cellStyle name="Accent1 5 5" xfId="1240"/>
    <cellStyle name="Accent1 5 6" xfId="1241"/>
    <cellStyle name="Accent1 5 7" xfId="3701"/>
    <cellStyle name="Accent1 5 8" xfId="3560"/>
    <cellStyle name="Accent1 6" xfId="44"/>
    <cellStyle name="Accent1 6 2" xfId="1242"/>
    <cellStyle name="Accent1 6 2 2" xfId="18178"/>
    <cellStyle name="Accent1 6 2 2 2" xfId="18179"/>
    <cellStyle name="Accent1 6 3" xfId="1243"/>
    <cellStyle name="Accent1 6 4" xfId="1244"/>
    <cellStyle name="Accent1 6 5" xfId="1245"/>
    <cellStyle name="Accent1 6 6" xfId="1246"/>
    <cellStyle name="Accent1 6 7" xfId="3702"/>
    <cellStyle name="Accent1 6 8" xfId="3561"/>
    <cellStyle name="Accent1 7" xfId="45"/>
    <cellStyle name="Accent1 7 2" xfId="1247"/>
    <cellStyle name="Accent1 7 3" xfId="1248"/>
    <cellStyle name="Accent1 7 4" xfId="1249"/>
    <cellStyle name="Accent1 7 5" xfId="1250"/>
    <cellStyle name="Accent1 7 6" xfId="1251"/>
    <cellStyle name="Accent1 7 7" xfId="3703"/>
    <cellStyle name="Accent1 7 7 2" xfId="18439"/>
    <cellStyle name="Accent1 7 7 3" xfId="18346"/>
    <cellStyle name="Accent1 7 8" xfId="3562"/>
    <cellStyle name="Accent1 8" xfId="2858"/>
    <cellStyle name="Accent1 8 2" xfId="1252"/>
    <cellStyle name="Accent1 8 3" xfId="1253"/>
    <cellStyle name="Accent1 8 4" xfId="1254"/>
    <cellStyle name="Accent1 8 5" xfId="1255"/>
    <cellStyle name="Accent1 8 6" xfId="1256"/>
    <cellStyle name="Accent1 9" xfId="2859"/>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xfId="2860"/>
    <cellStyle name="Accent2 10 2" xfId="1262"/>
    <cellStyle name="Accent2 10 3" xfId="1263"/>
    <cellStyle name="Accent2 10 4" xfId="1264"/>
    <cellStyle name="Accent2 10 5" xfId="1265"/>
    <cellStyle name="Accent2 10 6" xfId="1266"/>
    <cellStyle name="Accent2 11" xfId="2861"/>
    <cellStyle name="Accent2 11 2" xfId="1267"/>
    <cellStyle name="Accent2 11 3" xfId="1268"/>
    <cellStyle name="Accent2 11 4" xfId="1269"/>
    <cellStyle name="Accent2 11 5" xfId="1270"/>
    <cellStyle name="Accent2 11 6" xfId="1271"/>
    <cellStyle name="Accent2 12" xfId="2862"/>
    <cellStyle name="Accent2 13" xfId="2863"/>
    <cellStyle name="Accent2 14" xfId="18180"/>
    <cellStyle name="Accent2 2" xfId="49"/>
    <cellStyle name="Accent2 2 2" xfId="1272"/>
    <cellStyle name="Accent2 2 2 2" xfId="3704"/>
    <cellStyle name="Accent2 2 2 3" xfId="3705"/>
    <cellStyle name="Accent2 2 3" xfId="1273"/>
    <cellStyle name="Accent2 2 3 2" xfId="18182"/>
    <cellStyle name="Accent2 2 3 3" xfId="18183"/>
    <cellStyle name="Accent2 2 3 4" xfId="18181"/>
    <cellStyle name="Accent2 2 4" xfId="1274"/>
    <cellStyle name="Accent2 2 4 2" xfId="35228"/>
    <cellStyle name="Accent2 2 5" xfId="1275"/>
    <cellStyle name="Accent2 2 6" xfId="1276"/>
    <cellStyle name="Accent2 2 7" xfId="3706"/>
    <cellStyle name="Accent2 2 8" xfId="3707"/>
    <cellStyle name="Accent2 3" xfId="50"/>
    <cellStyle name="Accent2 3 2" xfId="1278"/>
    <cellStyle name="Accent2 3 2 2" xfId="35054"/>
    <cellStyle name="Accent2 3 3" xfId="1279"/>
    <cellStyle name="Accent2 3 3 2" xfId="35230"/>
    <cellStyle name="Accent2 3 3 3" xfId="35229"/>
    <cellStyle name="Accent2 3 4" xfId="1280"/>
    <cellStyle name="Accent2 3 5" xfId="1281"/>
    <cellStyle name="Accent2 3 5 2" xfId="35111"/>
    <cellStyle name="Accent2 3 6" xfId="1282"/>
    <cellStyle name="Accent2 3 6 2" xfId="35402"/>
    <cellStyle name="Accent2 3 7" xfId="1283"/>
    <cellStyle name="Accent2 3 7 2" xfId="18440"/>
    <cellStyle name="Accent2 3 7 3" xfId="18184"/>
    <cellStyle name="Accent2 3 7 4" xfId="3708"/>
    <cellStyle name="Accent2 3 8" xfId="1277"/>
    <cellStyle name="Accent2 3 8 2" xfId="18185"/>
    <cellStyle name="Accent2 3 8 3" xfId="3563"/>
    <cellStyle name="Accent2 3 9" xfId="18186"/>
    <cellStyle name="Accent2 4" xfId="51"/>
    <cellStyle name="Accent2 4 2" xfId="1285"/>
    <cellStyle name="Accent2 4 2 2" xfId="35053"/>
    <cellStyle name="Accent2 4 3" xfId="1286"/>
    <cellStyle name="Accent2 4 4" xfId="1287"/>
    <cellStyle name="Accent2 4 5" xfId="1288"/>
    <cellStyle name="Accent2 4 6" xfId="1289"/>
    <cellStyle name="Accent2 4 7" xfId="1290"/>
    <cellStyle name="Accent2 4 7 2" xfId="18441"/>
    <cellStyle name="Accent2 4 7 3" xfId="18187"/>
    <cellStyle name="Accent2 4 7 4" xfId="3709"/>
    <cellStyle name="Accent2 4 8" xfId="1284"/>
    <cellStyle name="Accent2 4 8 2" xfId="18188"/>
    <cellStyle name="Accent2 4 8 3" xfId="3564"/>
    <cellStyle name="Accent2 4 9" xfId="18189"/>
    <cellStyle name="Accent2 5" xfId="52"/>
    <cellStyle name="Accent2 5 2" xfId="1291"/>
    <cellStyle name="Accent2 5 2 2" xfId="18190"/>
    <cellStyle name="Accent2 5 2 2 2" xfId="18191"/>
    <cellStyle name="Accent2 5 3" xfId="1292"/>
    <cellStyle name="Accent2 5 4" xfId="1293"/>
    <cellStyle name="Accent2 5 5" xfId="1294"/>
    <cellStyle name="Accent2 5 6" xfId="1295"/>
    <cellStyle name="Accent2 5 7" xfId="3710"/>
    <cellStyle name="Accent2 5 8" xfId="3565"/>
    <cellStyle name="Accent2 6" xfId="53"/>
    <cellStyle name="Accent2 6 2" xfId="1296"/>
    <cellStyle name="Accent2 6 2 2" xfId="18192"/>
    <cellStyle name="Accent2 6 2 2 2" xfId="18193"/>
    <cellStyle name="Accent2 6 3" xfId="1297"/>
    <cellStyle name="Accent2 6 4" xfId="1298"/>
    <cellStyle name="Accent2 6 5" xfId="1299"/>
    <cellStyle name="Accent2 6 6" xfId="1300"/>
    <cellStyle name="Accent2 6 7" xfId="3711"/>
    <cellStyle name="Accent2 6 8" xfId="3566"/>
    <cellStyle name="Accent2 7" xfId="54"/>
    <cellStyle name="Accent2 7 2" xfId="1301"/>
    <cellStyle name="Accent2 7 3" xfId="1302"/>
    <cellStyle name="Accent2 7 4" xfId="1303"/>
    <cellStyle name="Accent2 7 5" xfId="1304"/>
    <cellStyle name="Accent2 7 6" xfId="1305"/>
    <cellStyle name="Accent2 7 7" xfId="3712"/>
    <cellStyle name="Accent2 7 7 2" xfId="18442"/>
    <cellStyle name="Accent2 7 7 3" xfId="18347"/>
    <cellStyle name="Accent2 7 8" xfId="3567"/>
    <cellStyle name="Accent2 8" xfId="2864"/>
    <cellStyle name="Accent2 8 2" xfId="1306"/>
    <cellStyle name="Accent2 8 3" xfId="1307"/>
    <cellStyle name="Accent2 8 4" xfId="1308"/>
    <cellStyle name="Accent2 8 5" xfId="1309"/>
    <cellStyle name="Accent2 8 6" xfId="1310"/>
    <cellStyle name="Accent2 9" xfId="2865"/>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xfId="2866"/>
    <cellStyle name="Accent3 10 2" xfId="1316"/>
    <cellStyle name="Accent3 10 3" xfId="1317"/>
    <cellStyle name="Accent3 10 4" xfId="1318"/>
    <cellStyle name="Accent3 10 5" xfId="1319"/>
    <cellStyle name="Accent3 10 6" xfId="1320"/>
    <cellStyle name="Accent3 11" xfId="2867"/>
    <cellStyle name="Accent3 11 2" xfId="1321"/>
    <cellStyle name="Accent3 11 3" xfId="1322"/>
    <cellStyle name="Accent3 11 4" xfId="1323"/>
    <cellStyle name="Accent3 11 5" xfId="1324"/>
    <cellStyle name="Accent3 11 6" xfId="1325"/>
    <cellStyle name="Accent3 12" xfId="2868"/>
    <cellStyle name="Accent3 13" xfId="2869"/>
    <cellStyle name="Accent3 14" xfId="18194"/>
    <cellStyle name="Accent3 2" xfId="58"/>
    <cellStyle name="Accent3 2 2" xfId="1326"/>
    <cellStyle name="Accent3 2 2 2" xfId="3713"/>
    <cellStyle name="Accent3 2 2 3" xfId="3714"/>
    <cellStyle name="Accent3 2 3" xfId="1327"/>
    <cellStyle name="Accent3 2 3 2" xfId="18196"/>
    <cellStyle name="Accent3 2 3 3" xfId="18197"/>
    <cellStyle name="Accent3 2 3 4" xfId="18195"/>
    <cellStyle name="Accent3 2 4" xfId="1328"/>
    <cellStyle name="Accent3 2 4 2" xfId="35231"/>
    <cellStyle name="Accent3 2 5" xfId="1329"/>
    <cellStyle name="Accent3 2 6" xfId="1330"/>
    <cellStyle name="Accent3 2 7" xfId="3715"/>
    <cellStyle name="Accent3 2 8" xfId="3716"/>
    <cellStyle name="Accent3 3" xfId="59"/>
    <cellStyle name="Accent3 3 2" xfId="1332"/>
    <cellStyle name="Accent3 3 2 2" xfId="35051"/>
    <cellStyle name="Accent3 3 3" xfId="1333"/>
    <cellStyle name="Accent3 3 3 2" xfId="35233"/>
    <cellStyle name="Accent3 3 3 3" xfId="35232"/>
    <cellStyle name="Accent3 3 4" xfId="1334"/>
    <cellStyle name="Accent3 3 5" xfId="1335"/>
    <cellStyle name="Accent3 3 5 2" xfId="35112"/>
    <cellStyle name="Accent3 3 6" xfId="1336"/>
    <cellStyle name="Accent3 3 6 2" xfId="35403"/>
    <cellStyle name="Accent3 3 7" xfId="1337"/>
    <cellStyle name="Accent3 3 7 2" xfId="18443"/>
    <cellStyle name="Accent3 3 7 3" xfId="18198"/>
    <cellStyle name="Accent3 3 7 4" xfId="3717"/>
    <cellStyle name="Accent3 3 8" xfId="1331"/>
    <cellStyle name="Accent3 3 8 2" xfId="18199"/>
    <cellStyle name="Accent3 3 8 3" xfId="3568"/>
    <cellStyle name="Accent3 3 9" xfId="18200"/>
    <cellStyle name="Accent3 4" xfId="60"/>
    <cellStyle name="Accent3 4 2" xfId="1339"/>
    <cellStyle name="Accent3 4 2 2" xfId="35049"/>
    <cellStyle name="Accent3 4 3" xfId="1340"/>
    <cellStyle name="Accent3 4 4" xfId="1341"/>
    <cellStyle name="Accent3 4 5" xfId="1342"/>
    <cellStyle name="Accent3 4 6" xfId="1343"/>
    <cellStyle name="Accent3 4 7" xfId="1344"/>
    <cellStyle name="Accent3 4 7 2" xfId="18444"/>
    <cellStyle name="Accent3 4 7 3" xfId="18201"/>
    <cellStyle name="Accent3 4 7 4" xfId="3718"/>
    <cellStyle name="Accent3 4 8" xfId="1338"/>
    <cellStyle name="Accent3 4 8 2" xfId="18202"/>
    <cellStyle name="Accent3 4 8 3" xfId="3569"/>
    <cellStyle name="Accent3 4 9" xfId="18203"/>
    <cellStyle name="Accent3 5" xfId="61"/>
    <cellStyle name="Accent3 5 2" xfId="1345"/>
    <cellStyle name="Accent3 5 2 2" xfId="18204"/>
    <cellStyle name="Accent3 5 2 2 2" xfId="18205"/>
    <cellStyle name="Accent3 5 3" xfId="1346"/>
    <cellStyle name="Accent3 5 4" xfId="1347"/>
    <cellStyle name="Accent3 5 5" xfId="1348"/>
    <cellStyle name="Accent3 5 6" xfId="1349"/>
    <cellStyle name="Accent3 5 7" xfId="3719"/>
    <cellStyle name="Accent3 5 8" xfId="3570"/>
    <cellStyle name="Accent3 6" xfId="62"/>
    <cellStyle name="Accent3 6 2" xfId="1350"/>
    <cellStyle name="Accent3 6 2 2" xfId="18206"/>
    <cellStyle name="Accent3 6 2 2 2" xfId="18207"/>
    <cellStyle name="Accent3 6 3" xfId="1351"/>
    <cellStyle name="Accent3 6 4" xfId="1352"/>
    <cellStyle name="Accent3 6 5" xfId="1353"/>
    <cellStyle name="Accent3 6 6" xfId="1354"/>
    <cellStyle name="Accent3 6 7" xfId="3720"/>
    <cellStyle name="Accent3 6 8" xfId="3571"/>
    <cellStyle name="Accent3 7" xfId="63"/>
    <cellStyle name="Accent3 7 2" xfId="1355"/>
    <cellStyle name="Accent3 7 3" xfId="1356"/>
    <cellStyle name="Accent3 7 4" xfId="1357"/>
    <cellStyle name="Accent3 7 5" xfId="1358"/>
    <cellStyle name="Accent3 7 6" xfId="1359"/>
    <cellStyle name="Accent3 7 7" xfId="3721"/>
    <cellStyle name="Accent3 7 7 2" xfId="18445"/>
    <cellStyle name="Accent3 7 7 3" xfId="18348"/>
    <cellStyle name="Accent3 7 8" xfId="3572"/>
    <cellStyle name="Accent3 8" xfId="2870"/>
    <cellStyle name="Accent3 8 2" xfId="1360"/>
    <cellStyle name="Accent3 8 3" xfId="1361"/>
    <cellStyle name="Accent3 8 4" xfId="1362"/>
    <cellStyle name="Accent3 8 5" xfId="1363"/>
    <cellStyle name="Accent3 8 6" xfId="1364"/>
    <cellStyle name="Accent3 9" xfId="2871"/>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xfId="2872"/>
    <cellStyle name="Accent4 10 2" xfId="1370"/>
    <cellStyle name="Accent4 10 3" xfId="1371"/>
    <cellStyle name="Accent4 10 4" xfId="1372"/>
    <cellStyle name="Accent4 10 5" xfId="1373"/>
    <cellStyle name="Accent4 10 6" xfId="1374"/>
    <cellStyle name="Accent4 11" xfId="2873"/>
    <cellStyle name="Accent4 11 2" xfId="1375"/>
    <cellStyle name="Accent4 11 3" xfId="1376"/>
    <cellStyle name="Accent4 11 4" xfId="1377"/>
    <cellStyle name="Accent4 11 5" xfId="1378"/>
    <cellStyle name="Accent4 11 6" xfId="1379"/>
    <cellStyle name="Accent4 12" xfId="2874"/>
    <cellStyle name="Accent4 13" xfId="2875"/>
    <cellStyle name="Accent4 14" xfId="18208"/>
    <cellStyle name="Accent4 2" xfId="67"/>
    <cellStyle name="Accent4 2 2" xfId="1380"/>
    <cellStyle name="Accent4 2 2 2" xfId="3722"/>
    <cellStyle name="Accent4 2 2 3" xfId="3723"/>
    <cellStyle name="Accent4 2 3" xfId="1381"/>
    <cellStyle name="Accent4 2 3 2" xfId="18210"/>
    <cellStyle name="Accent4 2 3 3" xfId="18211"/>
    <cellStyle name="Accent4 2 3 4" xfId="18209"/>
    <cellStyle name="Accent4 2 4" xfId="1382"/>
    <cellStyle name="Accent4 2 4 2" xfId="35234"/>
    <cellStyle name="Accent4 2 5" xfId="1383"/>
    <cellStyle name="Accent4 2 6" xfId="1384"/>
    <cellStyle name="Accent4 2 7" xfId="3724"/>
    <cellStyle name="Accent4 2 8" xfId="3725"/>
    <cellStyle name="Accent4 3" xfId="68"/>
    <cellStyle name="Accent4 3 2" xfId="1386"/>
    <cellStyle name="Accent4 3 2 2" xfId="35048"/>
    <cellStyle name="Accent4 3 3" xfId="1387"/>
    <cellStyle name="Accent4 3 3 2" xfId="35236"/>
    <cellStyle name="Accent4 3 3 3" xfId="35235"/>
    <cellStyle name="Accent4 3 4" xfId="1388"/>
    <cellStyle name="Accent4 3 5" xfId="1389"/>
    <cellStyle name="Accent4 3 5 2" xfId="35113"/>
    <cellStyle name="Accent4 3 6" xfId="1390"/>
    <cellStyle name="Accent4 3 6 2" xfId="35404"/>
    <cellStyle name="Accent4 3 7" xfId="1391"/>
    <cellStyle name="Accent4 3 7 2" xfId="18446"/>
    <cellStyle name="Accent4 3 7 3" xfId="18212"/>
    <cellStyle name="Accent4 3 7 4" xfId="3726"/>
    <cellStyle name="Accent4 3 8" xfId="1385"/>
    <cellStyle name="Accent4 3 8 2" xfId="18213"/>
    <cellStyle name="Accent4 3 8 3" xfId="3573"/>
    <cellStyle name="Accent4 3 9" xfId="18214"/>
    <cellStyle name="Accent4 4" xfId="69"/>
    <cellStyle name="Accent4 4 2" xfId="1393"/>
    <cellStyle name="Accent4 4 2 2" xfId="35047"/>
    <cellStyle name="Accent4 4 3" xfId="1394"/>
    <cellStyle name="Accent4 4 4" xfId="1395"/>
    <cellStyle name="Accent4 4 5" xfId="1396"/>
    <cellStyle name="Accent4 4 6" xfId="1397"/>
    <cellStyle name="Accent4 4 7" xfId="1398"/>
    <cellStyle name="Accent4 4 7 2" xfId="18447"/>
    <cellStyle name="Accent4 4 7 3" xfId="18215"/>
    <cellStyle name="Accent4 4 7 4" xfId="3727"/>
    <cellStyle name="Accent4 4 8" xfId="1392"/>
    <cellStyle name="Accent4 4 8 2" xfId="18216"/>
    <cellStyle name="Accent4 4 8 3" xfId="3574"/>
    <cellStyle name="Accent4 4 9" xfId="18217"/>
    <cellStyle name="Accent4 5" xfId="70"/>
    <cellStyle name="Accent4 5 2" xfId="1399"/>
    <cellStyle name="Accent4 5 2 2" xfId="18218"/>
    <cellStyle name="Accent4 5 2 2 2" xfId="18219"/>
    <cellStyle name="Accent4 5 3" xfId="1400"/>
    <cellStyle name="Accent4 5 4" xfId="1401"/>
    <cellStyle name="Accent4 5 5" xfId="1402"/>
    <cellStyle name="Accent4 5 6" xfId="1403"/>
    <cellStyle name="Accent4 5 7" xfId="3728"/>
    <cellStyle name="Accent4 5 8" xfId="3575"/>
    <cellStyle name="Accent4 6" xfId="71"/>
    <cellStyle name="Accent4 6 2" xfId="1404"/>
    <cellStyle name="Accent4 6 2 2" xfId="18220"/>
    <cellStyle name="Accent4 6 2 2 2" xfId="18221"/>
    <cellStyle name="Accent4 6 3" xfId="1405"/>
    <cellStyle name="Accent4 6 4" xfId="1406"/>
    <cellStyle name="Accent4 6 5" xfId="1407"/>
    <cellStyle name="Accent4 6 6" xfId="1408"/>
    <cellStyle name="Accent4 6 7" xfId="3729"/>
    <cellStyle name="Accent4 6 8" xfId="3576"/>
    <cellStyle name="Accent4 7" xfId="72"/>
    <cellStyle name="Accent4 7 2" xfId="1409"/>
    <cellStyle name="Accent4 7 3" xfId="1410"/>
    <cellStyle name="Accent4 7 4" xfId="1411"/>
    <cellStyle name="Accent4 7 5" xfId="1412"/>
    <cellStyle name="Accent4 7 6" xfId="1413"/>
    <cellStyle name="Accent4 7 7" xfId="3730"/>
    <cellStyle name="Accent4 7 7 2" xfId="18448"/>
    <cellStyle name="Accent4 7 7 3" xfId="18349"/>
    <cellStyle name="Accent4 7 8" xfId="3577"/>
    <cellStyle name="Accent4 8" xfId="2876"/>
    <cellStyle name="Accent4 8 2" xfId="1414"/>
    <cellStyle name="Accent4 8 3" xfId="1415"/>
    <cellStyle name="Accent4 8 4" xfId="1416"/>
    <cellStyle name="Accent4 8 5" xfId="1417"/>
    <cellStyle name="Accent4 8 6" xfId="1418"/>
    <cellStyle name="Accent4 9" xfId="2877"/>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xfId="2878"/>
    <cellStyle name="Accent5 10 2" xfId="1424"/>
    <cellStyle name="Accent5 10 3" xfId="1425"/>
    <cellStyle name="Accent5 10 4" xfId="1426"/>
    <cellStyle name="Accent5 10 5" xfId="1427"/>
    <cellStyle name="Accent5 10 6" xfId="1428"/>
    <cellStyle name="Accent5 11" xfId="2879"/>
    <cellStyle name="Accent5 11 2" xfId="1429"/>
    <cellStyle name="Accent5 11 3" xfId="1430"/>
    <cellStyle name="Accent5 11 4" xfId="1431"/>
    <cellStyle name="Accent5 11 5" xfId="1432"/>
    <cellStyle name="Accent5 11 6" xfId="1433"/>
    <cellStyle name="Accent5 12" xfId="2880"/>
    <cellStyle name="Accent5 13" xfId="2881"/>
    <cellStyle name="Accent5 14" xfId="18222"/>
    <cellStyle name="Accent5 2" xfId="76"/>
    <cellStyle name="Accent5 2 2" xfId="1434"/>
    <cellStyle name="Accent5 2 2 2" xfId="3731"/>
    <cellStyle name="Accent5 2 2 3" xfId="3732"/>
    <cellStyle name="Accent5 2 3" xfId="1435"/>
    <cellStyle name="Accent5 2 3 2" xfId="18224"/>
    <cellStyle name="Accent5 2 3 3" xfId="18225"/>
    <cellStyle name="Accent5 2 3 4" xfId="18223"/>
    <cellStyle name="Accent5 2 4" xfId="1436"/>
    <cellStyle name="Accent5 2 4 2" xfId="35237"/>
    <cellStyle name="Accent5 2 5" xfId="1437"/>
    <cellStyle name="Accent5 2 6" xfId="1438"/>
    <cellStyle name="Accent5 2 7" xfId="3733"/>
    <cellStyle name="Accent5 2 8" xfId="3734"/>
    <cellStyle name="Accent5 3" xfId="77"/>
    <cellStyle name="Accent5 3 2" xfId="1440"/>
    <cellStyle name="Accent5 3 2 2" xfId="35046"/>
    <cellStyle name="Accent5 3 3" xfId="1441"/>
    <cellStyle name="Accent5 3 3 2" xfId="35239"/>
    <cellStyle name="Accent5 3 3 3" xfId="35238"/>
    <cellStyle name="Accent5 3 4" xfId="1442"/>
    <cellStyle name="Accent5 3 5" xfId="1443"/>
    <cellStyle name="Accent5 3 5 2" xfId="35114"/>
    <cellStyle name="Accent5 3 6" xfId="1444"/>
    <cellStyle name="Accent5 3 6 2" xfId="35405"/>
    <cellStyle name="Accent5 3 7" xfId="1445"/>
    <cellStyle name="Accent5 3 7 2" xfId="18449"/>
    <cellStyle name="Accent5 3 7 3" xfId="18226"/>
    <cellStyle name="Accent5 3 7 4" xfId="3735"/>
    <cellStyle name="Accent5 3 8" xfId="1439"/>
    <cellStyle name="Accent5 3 8 2" xfId="18227"/>
    <cellStyle name="Accent5 3 8 3" xfId="3578"/>
    <cellStyle name="Accent5 3 9" xfId="18228"/>
    <cellStyle name="Accent5 4" xfId="78"/>
    <cellStyle name="Accent5 4 2" xfId="1447"/>
    <cellStyle name="Accent5 4 2 2" xfId="35045"/>
    <cellStyle name="Accent5 4 3" xfId="1448"/>
    <cellStyle name="Accent5 4 4" xfId="1449"/>
    <cellStyle name="Accent5 4 5" xfId="1450"/>
    <cellStyle name="Accent5 4 6" xfId="1451"/>
    <cellStyle name="Accent5 4 7" xfId="1452"/>
    <cellStyle name="Accent5 4 7 2" xfId="18450"/>
    <cellStyle name="Accent5 4 7 3" xfId="18229"/>
    <cellStyle name="Accent5 4 7 4" xfId="3736"/>
    <cellStyle name="Accent5 4 8" xfId="1446"/>
    <cellStyle name="Accent5 4 8 2" xfId="18230"/>
    <cellStyle name="Accent5 4 8 3" xfId="3579"/>
    <cellStyle name="Accent5 4 9" xfId="18231"/>
    <cellStyle name="Accent5 5" xfId="79"/>
    <cellStyle name="Accent5 5 2" xfId="1453"/>
    <cellStyle name="Accent5 5 2 2" xfId="18232"/>
    <cellStyle name="Accent5 5 2 2 2" xfId="18233"/>
    <cellStyle name="Accent5 5 3" xfId="1454"/>
    <cellStyle name="Accent5 5 4" xfId="1455"/>
    <cellStyle name="Accent5 5 5" xfId="1456"/>
    <cellStyle name="Accent5 5 6" xfId="1457"/>
    <cellStyle name="Accent5 5 7" xfId="3737"/>
    <cellStyle name="Accent5 5 8" xfId="3580"/>
    <cellStyle name="Accent5 6" xfId="80"/>
    <cellStyle name="Accent5 6 2" xfId="1458"/>
    <cellStyle name="Accent5 6 2 2" xfId="18234"/>
    <cellStyle name="Accent5 6 2 2 2" xfId="18235"/>
    <cellStyle name="Accent5 6 3" xfId="1459"/>
    <cellStyle name="Accent5 6 4" xfId="1460"/>
    <cellStyle name="Accent5 6 5" xfId="1461"/>
    <cellStyle name="Accent5 6 6" xfId="1462"/>
    <cellStyle name="Accent5 6 7" xfId="3738"/>
    <cellStyle name="Accent5 6 8" xfId="3581"/>
    <cellStyle name="Accent5 7" xfId="81"/>
    <cellStyle name="Accent5 7 2" xfId="1463"/>
    <cellStyle name="Accent5 7 3" xfId="1464"/>
    <cellStyle name="Accent5 7 4" xfId="1465"/>
    <cellStyle name="Accent5 7 5" xfId="1466"/>
    <cellStyle name="Accent5 7 6" xfId="1467"/>
    <cellStyle name="Accent5 7 7" xfId="3739"/>
    <cellStyle name="Accent5 7 7 2" xfId="18451"/>
    <cellStyle name="Accent5 7 7 3" xfId="18350"/>
    <cellStyle name="Accent5 7 8" xfId="3582"/>
    <cellStyle name="Accent5 8" xfId="2882"/>
    <cellStyle name="Accent5 8 2" xfId="1468"/>
    <cellStyle name="Accent5 8 3" xfId="1469"/>
    <cellStyle name="Accent5 8 4" xfId="1470"/>
    <cellStyle name="Accent5 8 5" xfId="1471"/>
    <cellStyle name="Accent5 8 6" xfId="1472"/>
    <cellStyle name="Accent5 9" xfId="2883"/>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xfId="2884"/>
    <cellStyle name="Accent6 10 2" xfId="1478"/>
    <cellStyle name="Accent6 10 3" xfId="1479"/>
    <cellStyle name="Accent6 10 4" xfId="1480"/>
    <cellStyle name="Accent6 10 5" xfId="1481"/>
    <cellStyle name="Accent6 10 6" xfId="1482"/>
    <cellStyle name="Accent6 11" xfId="2885"/>
    <cellStyle name="Accent6 11 2" xfId="1483"/>
    <cellStyle name="Accent6 11 3" xfId="1484"/>
    <cellStyle name="Accent6 11 4" xfId="1485"/>
    <cellStyle name="Accent6 11 5" xfId="1486"/>
    <cellStyle name="Accent6 11 6" xfId="1487"/>
    <cellStyle name="Accent6 12" xfId="2886"/>
    <cellStyle name="Accent6 13" xfId="2887"/>
    <cellStyle name="Accent6 14" xfId="18236"/>
    <cellStyle name="Accent6 2" xfId="85"/>
    <cellStyle name="Accent6 2 2" xfId="1488"/>
    <cellStyle name="Accent6 2 2 2" xfId="3740"/>
    <cellStyle name="Accent6 2 2 3" xfId="3741"/>
    <cellStyle name="Accent6 2 3" xfId="1489"/>
    <cellStyle name="Accent6 2 3 2" xfId="18238"/>
    <cellStyle name="Accent6 2 3 3" xfId="18239"/>
    <cellStyle name="Accent6 2 3 4" xfId="18237"/>
    <cellStyle name="Accent6 2 4" xfId="1490"/>
    <cellStyle name="Accent6 2 4 2" xfId="35240"/>
    <cellStyle name="Accent6 2 5" xfId="1491"/>
    <cellStyle name="Accent6 2 6" xfId="1492"/>
    <cellStyle name="Accent6 2 7" xfId="3742"/>
    <cellStyle name="Accent6 2 8" xfId="3743"/>
    <cellStyle name="Accent6 3" xfId="86"/>
    <cellStyle name="Accent6 3 2" xfId="1494"/>
    <cellStyle name="Accent6 3 2 2" xfId="35044"/>
    <cellStyle name="Accent6 3 3" xfId="1495"/>
    <cellStyle name="Accent6 3 3 2" xfId="35242"/>
    <cellStyle name="Accent6 3 3 3" xfId="35241"/>
    <cellStyle name="Accent6 3 4" xfId="1496"/>
    <cellStyle name="Accent6 3 5" xfId="1497"/>
    <cellStyle name="Accent6 3 5 2" xfId="35115"/>
    <cellStyle name="Accent6 3 6" xfId="1498"/>
    <cellStyle name="Accent6 3 6 2" xfId="35406"/>
    <cellStyle name="Accent6 3 7" xfId="1499"/>
    <cellStyle name="Accent6 3 7 2" xfId="18452"/>
    <cellStyle name="Accent6 3 7 3" xfId="18240"/>
    <cellStyle name="Accent6 3 7 4" xfId="3744"/>
    <cellStyle name="Accent6 3 8" xfId="1493"/>
    <cellStyle name="Accent6 3 8 2" xfId="18241"/>
    <cellStyle name="Accent6 3 8 3" xfId="3583"/>
    <cellStyle name="Accent6 3 9" xfId="18242"/>
    <cellStyle name="Accent6 4" xfId="87"/>
    <cellStyle name="Accent6 4 2" xfId="1501"/>
    <cellStyle name="Accent6 4 2 2" xfId="35043"/>
    <cellStyle name="Accent6 4 3" xfId="1502"/>
    <cellStyle name="Accent6 4 4" xfId="1503"/>
    <cellStyle name="Accent6 4 5" xfId="1504"/>
    <cellStyle name="Accent6 4 6" xfId="1505"/>
    <cellStyle name="Accent6 4 7" xfId="1506"/>
    <cellStyle name="Accent6 4 7 2" xfId="18453"/>
    <cellStyle name="Accent6 4 7 3" xfId="18243"/>
    <cellStyle name="Accent6 4 7 4" xfId="3745"/>
    <cellStyle name="Accent6 4 8" xfId="1500"/>
    <cellStyle name="Accent6 4 8 2" xfId="18244"/>
    <cellStyle name="Accent6 4 8 3" xfId="3584"/>
    <cellStyle name="Accent6 4 9" xfId="18245"/>
    <cellStyle name="Accent6 5" xfId="88"/>
    <cellStyle name="Accent6 5 2" xfId="1507"/>
    <cellStyle name="Accent6 5 2 2" xfId="18246"/>
    <cellStyle name="Accent6 5 2 2 2" xfId="18247"/>
    <cellStyle name="Accent6 5 3" xfId="1508"/>
    <cellStyle name="Accent6 5 4" xfId="1509"/>
    <cellStyle name="Accent6 5 5" xfId="1510"/>
    <cellStyle name="Accent6 5 6" xfId="1511"/>
    <cellStyle name="Accent6 5 7" xfId="3746"/>
    <cellStyle name="Accent6 5 8" xfId="3585"/>
    <cellStyle name="Accent6 6" xfId="89"/>
    <cellStyle name="Accent6 6 2" xfId="1512"/>
    <cellStyle name="Accent6 6 2 2" xfId="18248"/>
    <cellStyle name="Accent6 6 2 2 2" xfId="18249"/>
    <cellStyle name="Accent6 6 3" xfId="1513"/>
    <cellStyle name="Accent6 6 4" xfId="1514"/>
    <cellStyle name="Accent6 6 5" xfId="1515"/>
    <cellStyle name="Accent6 6 6" xfId="1516"/>
    <cellStyle name="Accent6 6 7" xfId="3747"/>
    <cellStyle name="Accent6 6 8" xfId="3586"/>
    <cellStyle name="Accent6 7" xfId="90"/>
    <cellStyle name="Accent6 7 2" xfId="1517"/>
    <cellStyle name="Accent6 7 3" xfId="1518"/>
    <cellStyle name="Accent6 7 4" xfId="1519"/>
    <cellStyle name="Accent6 7 5" xfId="1520"/>
    <cellStyle name="Accent6 7 6" xfId="1521"/>
    <cellStyle name="Accent6 7 7" xfId="3748"/>
    <cellStyle name="Accent6 7 7 2" xfId="18454"/>
    <cellStyle name="Accent6 7 7 3" xfId="18351"/>
    <cellStyle name="Accent6 7 8" xfId="3587"/>
    <cellStyle name="Accent6 8" xfId="2888"/>
    <cellStyle name="Accent6 8 2" xfId="1522"/>
    <cellStyle name="Accent6 8 3" xfId="1523"/>
    <cellStyle name="Accent6 8 4" xfId="1524"/>
    <cellStyle name="Accent6 8 5" xfId="1525"/>
    <cellStyle name="Accent6 8 6" xfId="1526"/>
    <cellStyle name="Accent6 9" xfId="2889"/>
    <cellStyle name="Accent6 9 2" xfId="1527"/>
    <cellStyle name="Accent6 9 3" xfId="1528"/>
    <cellStyle name="Accent6 9 4" xfId="1529"/>
    <cellStyle name="Accent6 9 5" xfId="1530"/>
    <cellStyle name="Accent6 9 6" xfId="1531"/>
    <cellStyle name="Bad 10" xfId="2890"/>
    <cellStyle name="Bad 10 2" xfId="1532"/>
    <cellStyle name="Bad 10 3" xfId="1533"/>
    <cellStyle name="Bad 10 4" xfId="1534"/>
    <cellStyle name="Bad 10 5" xfId="1535"/>
    <cellStyle name="Bad 10 6" xfId="1536"/>
    <cellStyle name="Bad 11" xfId="2891"/>
    <cellStyle name="Bad 11 2" xfId="1537"/>
    <cellStyle name="Bad 11 3" xfId="1538"/>
    <cellStyle name="Bad 11 4" xfId="1539"/>
    <cellStyle name="Bad 11 5" xfId="1540"/>
    <cellStyle name="Bad 11 6" xfId="1541"/>
    <cellStyle name="Bad 12" xfId="2892"/>
    <cellStyle name="Bad 13" xfId="2893"/>
    <cellStyle name="Bad 2" xfId="91"/>
    <cellStyle name="Bad 2 2" xfId="1542"/>
    <cellStyle name="Bad 2 2 2" xfId="3749"/>
    <cellStyle name="Bad 2 2 3" xfId="3750"/>
    <cellStyle name="Bad 2 3" xfId="1543"/>
    <cellStyle name="Bad 2 3 2" xfId="18251"/>
    <cellStyle name="Bad 2 3 3" xfId="18252"/>
    <cellStyle name="Bad 2 3 4" xfId="18250"/>
    <cellStyle name="Bad 2 4" xfId="1544"/>
    <cellStyle name="Bad 2 4 2" xfId="35243"/>
    <cellStyle name="Bad 2 5" xfId="1545"/>
    <cellStyle name="Bad 2 6" xfId="1546"/>
    <cellStyle name="Bad 2 7" xfId="3751"/>
    <cellStyle name="Bad 2 8" xfId="3752"/>
    <cellStyle name="Bad 3" xfId="92"/>
    <cellStyle name="Bad 3 2" xfId="1548"/>
    <cellStyle name="Bad 3 2 2" xfId="35042"/>
    <cellStyle name="Bad 3 3" xfId="1549"/>
    <cellStyle name="Bad 3 3 2" xfId="35245"/>
    <cellStyle name="Bad 3 3 3" xfId="35244"/>
    <cellStyle name="Bad 3 4" xfId="1550"/>
    <cellStyle name="Bad 3 5" xfId="1551"/>
    <cellStyle name="Bad 3 5 2" xfId="35116"/>
    <cellStyle name="Bad 3 6" xfId="1552"/>
    <cellStyle name="Bad 3 6 2" xfId="35407"/>
    <cellStyle name="Bad 3 7" xfId="1553"/>
    <cellStyle name="Bad 3 7 2" xfId="18455"/>
    <cellStyle name="Bad 3 7 3" xfId="18352"/>
    <cellStyle name="Bad 3 7 4" xfId="3753"/>
    <cellStyle name="Bad 3 8" xfId="1547"/>
    <cellStyle name="Bad 3 8 2" xfId="3588"/>
    <cellStyle name="Bad 4" xfId="93"/>
    <cellStyle name="Bad 4 2" xfId="1555"/>
    <cellStyle name="Bad 4 2 2" xfId="35041"/>
    <cellStyle name="Bad 4 3" xfId="1556"/>
    <cellStyle name="Bad 4 4" xfId="1557"/>
    <cellStyle name="Bad 4 5" xfId="1558"/>
    <cellStyle name="Bad 4 6" xfId="1559"/>
    <cellStyle name="Bad 4 7" xfId="1560"/>
    <cellStyle name="Bad 4 7 2" xfId="18456"/>
    <cellStyle name="Bad 4 7 3" xfId="18353"/>
    <cellStyle name="Bad 4 7 4" xfId="3754"/>
    <cellStyle name="Bad 4 8" xfId="1554"/>
    <cellStyle name="Bad 4 8 2" xfId="3589"/>
    <cellStyle name="Bad 5" xfId="94"/>
    <cellStyle name="Bad 5 2" xfId="1561"/>
    <cellStyle name="Bad 5 3" xfId="1562"/>
    <cellStyle name="Bad 5 4" xfId="1563"/>
    <cellStyle name="Bad 5 5" xfId="1564"/>
    <cellStyle name="Bad 5 6" xfId="1565"/>
    <cellStyle name="Bad 5 7" xfId="3755"/>
    <cellStyle name="Bad 5 7 2" xfId="18457"/>
    <cellStyle name="Bad 5 7 3" xfId="18354"/>
    <cellStyle name="Bad 5 8" xfId="3590"/>
    <cellStyle name="Bad 6" xfId="95"/>
    <cellStyle name="Bad 6 2" xfId="1566"/>
    <cellStyle name="Bad 6 3" xfId="1567"/>
    <cellStyle name="Bad 6 4" xfId="1568"/>
    <cellStyle name="Bad 6 5" xfId="1569"/>
    <cellStyle name="Bad 6 6" xfId="1570"/>
    <cellStyle name="Bad 6 7" xfId="3756"/>
    <cellStyle name="Bad 6 7 2" xfId="18458"/>
    <cellStyle name="Bad 6 7 3" xfId="18355"/>
    <cellStyle name="Bad 6 8" xfId="3591"/>
    <cellStyle name="Bad 7" xfId="96"/>
    <cellStyle name="Bad 7 2" xfId="1571"/>
    <cellStyle name="Bad 7 3" xfId="1572"/>
    <cellStyle name="Bad 7 4" xfId="1573"/>
    <cellStyle name="Bad 7 5" xfId="1574"/>
    <cellStyle name="Bad 7 6" xfId="1575"/>
    <cellStyle name="Bad 7 7" xfId="3757"/>
    <cellStyle name="Bad 7 7 2" xfId="18459"/>
    <cellStyle name="Bad 7 7 3" xfId="18356"/>
    <cellStyle name="Bad 7 8" xfId="3592"/>
    <cellStyle name="Bad 8" xfId="2894"/>
    <cellStyle name="Bad 8 2" xfId="1576"/>
    <cellStyle name="Bad 8 3" xfId="1577"/>
    <cellStyle name="Bad 8 4" xfId="1578"/>
    <cellStyle name="Bad 8 5" xfId="1579"/>
    <cellStyle name="Bad 8 6" xfId="1580"/>
    <cellStyle name="Bad 9" xfId="2895"/>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xfId="2896"/>
    <cellStyle name="Calculation 10 2" xfId="1586"/>
    <cellStyle name="Calculation 10 3" xfId="1587"/>
    <cellStyle name="Calculation 10 4" xfId="1588"/>
    <cellStyle name="Calculation 10 5" xfId="1589"/>
    <cellStyle name="Calculation 10 6" xfId="1590"/>
    <cellStyle name="Calculation 11" xfId="2897"/>
    <cellStyle name="Calculation 11 2" xfId="1591"/>
    <cellStyle name="Calculation 11 3" xfId="1592"/>
    <cellStyle name="Calculation 11 4" xfId="1593"/>
    <cellStyle name="Calculation 11 5" xfId="1594"/>
    <cellStyle name="Calculation 11 6" xfId="1595"/>
    <cellStyle name="Calculation 12" xfId="2898"/>
    <cellStyle name="Calculation 13" xfId="2899"/>
    <cellStyle name="Calculation 2" xfId="100"/>
    <cellStyle name="Calculation 2 2" xfId="1596"/>
    <cellStyle name="Calculation 2 2 2" xfId="3758"/>
    <cellStyle name="Calculation 2 2 3" xfId="3759"/>
    <cellStyle name="Calculation 2 3" xfId="1597"/>
    <cellStyle name="Calculation 2 3 2" xfId="18254"/>
    <cellStyle name="Calculation 2 3 3" xfId="18255"/>
    <cellStyle name="Calculation 2 3 4" xfId="18253"/>
    <cellStyle name="Calculation 2 4" xfId="1598"/>
    <cellStyle name="Calculation 2 4 2" xfId="35246"/>
    <cellStyle name="Calculation 2 5" xfId="1599"/>
    <cellStyle name="Calculation 2 6" xfId="1600"/>
    <cellStyle name="Calculation 2 7" xfId="3760"/>
    <cellStyle name="Calculation 2 8" xfId="3761"/>
    <cellStyle name="Calculation 3" xfId="101"/>
    <cellStyle name="Calculation 3 2" xfId="1602"/>
    <cellStyle name="Calculation 3 2 2" xfId="35040"/>
    <cellStyle name="Calculation 3 3" xfId="1603"/>
    <cellStyle name="Calculation 3 3 2" xfId="35248"/>
    <cellStyle name="Calculation 3 3 3" xfId="35247"/>
    <cellStyle name="Calculation 3 4" xfId="1604"/>
    <cellStyle name="Calculation 3 5" xfId="1605"/>
    <cellStyle name="Calculation 3 5 2" xfId="35117"/>
    <cellStyle name="Calculation 3 6" xfId="1606"/>
    <cellStyle name="Calculation 3 6 2" xfId="35408"/>
    <cellStyle name="Calculation 3 7" xfId="1607"/>
    <cellStyle name="Calculation 3 7 2" xfId="18460"/>
    <cellStyle name="Calculation 3 7 3" xfId="18357"/>
    <cellStyle name="Calculation 3 7 4" xfId="3762"/>
    <cellStyle name="Calculation 3 8" xfId="1601"/>
    <cellStyle name="Calculation 3 8 2" xfId="3593"/>
    <cellStyle name="Calculation 4" xfId="102"/>
    <cellStyle name="Calculation 4 2" xfId="1609"/>
    <cellStyle name="Calculation 4 2 2" xfId="35039"/>
    <cellStyle name="Calculation 4 3" xfId="1610"/>
    <cellStyle name="Calculation 4 4" xfId="1611"/>
    <cellStyle name="Calculation 4 5" xfId="1612"/>
    <cellStyle name="Calculation 4 6" xfId="1613"/>
    <cellStyle name="Calculation 4 7" xfId="1614"/>
    <cellStyle name="Calculation 4 7 2" xfId="18461"/>
    <cellStyle name="Calculation 4 7 3" xfId="18358"/>
    <cellStyle name="Calculation 4 7 4" xfId="3763"/>
    <cellStyle name="Calculation 4 8" xfId="1608"/>
    <cellStyle name="Calculation 4 8 2" xfId="3594"/>
    <cellStyle name="Calculation 5" xfId="103"/>
    <cellStyle name="Calculation 5 2" xfId="1615"/>
    <cellStyle name="Calculation 5 3" xfId="1616"/>
    <cellStyle name="Calculation 5 4" xfId="1617"/>
    <cellStyle name="Calculation 5 5" xfId="1618"/>
    <cellStyle name="Calculation 5 6" xfId="1619"/>
    <cellStyle name="Calculation 5 7" xfId="3764"/>
    <cellStyle name="Calculation 5 7 2" xfId="18462"/>
    <cellStyle name="Calculation 5 7 3" xfId="18359"/>
    <cellStyle name="Calculation 5 8" xfId="3595"/>
    <cellStyle name="Calculation 6" xfId="104"/>
    <cellStyle name="Calculation 6 2" xfId="1620"/>
    <cellStyle name="Calculation 6 3" xfId="1621"/>
    <cellStyle name="Calculation 6 4" xfId="1622"/>
    <cellStyle name="Calculation 6 5" xfId="1623"/>
    <cellStyle name="Calculation 6 6" xfId="1624"/>
    <cellStyle name="Calculation 6 7" xfId="3765"/>
    <cellStyle name="Calculation 6 7 2" xfId="18463"/>
    <cellStyle name="Calculation 6 7 3" xfId="18360"/>
    <cellStyle name="Calculation 6 8" xfId="3596"/>
    <cellStyle name="Calculation 7" xfId="105"/>
    <cellStyle name="Calculation 7 2" xfId="1625"/>
    <cellStyle name="Calculation 7 3" xfId="1626"/>
    <cellStyle name="Calculation 7 4" xfId="1627"/>
    <cellStyle name="Calculation 7 5" xfId="1628"/>
    <cellStyle name="Calculation 7 6" xfId="1629"/>
    <cellStyle name="Calculation 7 7" xfId="3766"/>
    <cellStyle name="Calculation 7 7 2" xfId="18464"/>
    <cellStyle name="Calculation 7 7 3" xfId="18361"/>
    <cellStyle name="Calculation 7 8" xfId="3597"/>
    <cellStyle name="Calculation 8" xfId="2900"/>
    <cellStyle name="Calculation 8 2" xfId="1630"/>
    <cellStyle name="Calculation 8 3" xfId="1631"/>
    <cellStyle name="Calculation 8 4" xfId="1632"/>
    <cellStyle name="Calculation 8 5" xfId="1633"/>
    <cellStyle name="Calculation 8 6" xfId="1634"/>
    <cellStyle name="Calculation 9" xfId="2901"/>
    <cellStyle name="Calculation 9 2" xfId="1635"/>
    <cellStyle name="Calculation 9 3" xfId="1636"/>
    <cellStyle name="Calculation 9 4" xfId="1637"/>
    <cellStyle name="Calculation 9 5" xfId="1638"/>
    <cellStyle name="Calculation 9 6" xfId="1639"/>
    <cellStyle name="Check Cell 10" xfId="2902"/>
    <cellStyle name="Check Cell 10 2" xfId="1640"/>
    <cellStyle name="Check Cell 10 3" xfId="1641"/>
    <cellStyle name="Check Cell 10 4" xfId="1642"/>
    <cellStyle name="Check Cell 10 5" xfId="1643"/>
    <cellStyle name="Check Cell 10 6" xfId="1644"/>
    <cellStyle name="Check Cell 11" xfId="2903"/>
    <cellStyle name="Check Cell 11 2" xfId="1645"/>
    <cellStyle name="Check Cell 11 3" xfId="1646"/>
    <cellStyle name="Check Cell 11 4" xfId="1647"/>
    <cellStyle name="Check Cell 11 5" xfId="1648"/>
    <cellStyle name="Check Cell 11 6" xfId="1649"/>
    <cellStyle name="Check Cell 12" xfId="2904"/>
    <cellStyle name="Check Cell 13" xfId="2905"/>
    <cellStyle name="Check Cell 2" xfId="106"/>
    <cellStyle name="Check Cell 2 2" xfId="1650"/>
    <cellStyle name="Check Cell 2 2 2" xfId="3767"/>
    <cellStyle name="Check Cell 2 2 3" xfId="3768"/>
    <cellStyle name="Check Cell 2 3" xfId="1651"/>
    <cellStyle name="Check Cell 2 3 2" xfId="18257"/>
    <cellStyle name="Check Cell 2 3 3" xfId="18258"/>
    <cellStyle name="Check Cell 2 3 4" xfId="18256"/>
    <cellStyle name="Check Cell 2 4" xfId="1652"/>
    <cellStyle name="Check Cell 2 4 2" xfId="35249"/>
    <cellStyle name="Check Cell 2 5" xfId="1653"/>
    <cellStyle name="Check Cell 2 6" xfId="1654"/>
    <cellStyle name="Check Cell 2 7" xfId="3769"/>
    <cellStyle name="Check Cell 2 8" xfId="3770"/>
    <cellStyle name="Check Cell 3" xfId="107"/>
    <cellStyle name="Check Cell 3 2" xfId="1656"/>
    <cellStyle name="Check Cell 3 2 2" xfId="35038"/>
    <cellStyle name="Check Cell 3 3" xfId="1657"/>
    <cellStyle name="Check Cell 3 3 2" xfId="35251"/>
    <cellStyle name="Check Cell 3 3 3" xfId="35250"/>
    <cellStyle name="Check Cell 3 4" xfId="1658"/>
    <cellStyle name="Check Cell 3 5" xfId="1659"/>
    <cellStyle name="Check Cell 3 5 2" xfId="35118"/>
    <cellStyle name="Check Cell 3 6" xfId="1660"/>
    <cellStyle name="Check Cell 3 6 2" xfId="35409"/>
    <cellStyle name="Check Cell 3 7" xfId="1661"/>
    <cellStyle name="Check Cell 3 7 2" xfId="18465"/>
    <cellStyle name="Check Cell 3 7 3" xfId="18362"/>
    <cellStyle name="Check Cell 3 7 4" xfId="3771"/>
    <cellStyle name="Check Cell 3 8" xfId="1655"/>
    <cellStyle name="Check Cell 3 8 2" xfId="3598"/>
    <cellStyle name="Check Cell 4" xfId="108"/>
    <cellStyle name="Check Cell 4 2" xfId="1663"/>
    <cellStyle name="Check Cell 4 2 2" xfId="35037"/>
    <cellStyle name="Check Cell 4 3" xfId="1664"/>
    <cellStyle name="Check Cell 4 4" xfId="1665"/>
    <cellStyle name="Check Cell 4 5" xfId="1666"/>
    <cellStyle name="Check Cell 4 6" xfId="1667"/>
    <cellStyle name="Check Cell 4 7" xfId="1668"/>
    <cellStyle name="Check Cell 4 7 2" xfId="18466"/>
    <cellStyle name="Check Cell 4 7 3" xfId="18363"/>
    <cellStyle name="Check Cell 4 7 4" xfId="3772"/>
    <cellStyle name="Check Cell 4 8" xfId="1662"/>
    <cellStyle name="Check Cell 4 8 2" xfId="3599"/>
    <cellStyle name="Check Cell 5" xfId="109"/>
    <cellStyle name="Check Cell 5 2" xfId="1669"/>
    <cellStyle name="Check Cell 5 3" xfId="1670"/>
    <cellStyle name="Check Cell 5 4" xfId="1671"/>
    <cellStyle name="Check Cell 5 5" xfId="1672"/>
    <cellStyle name="Check Cell 5 6" xfId="1673"/>
    <cellStyle name="Check Cell 5 7" xfId="3773"/>
    <cellStyle name="Check Cell 5 7 2" xfId="18467"/>
    <cellStyle name="Check Cell 5 7 3" xfId="18364"/>
    <cellStyle name="Check Cell 5 8" xfId="3600"/>
    <cellStyle name="Check Cell 6" xfId="110"/>
    <cellStyle name="Check Cell 6 2" xfId="1674"/>
    <cellStyle name="Check Cell 6 3" xfId="1675"/>
    <cellStyle name="Check Cell 6 4" xfId="1676"/>
    <cellStyle name="Check Cell 6 5" xfId="1677"/>
    <cellStyle name="Check Cell 6 6" xfId="1678"/>
    <cellStyle name="Check Cell 6 7" xfId="3774"/>
    <cellStyle name="Check Cell 6 7 2" xfId="18468"/>
    <cellStyle name="Check Cell 6 7 3" xfId="18365"/>
    <cellStyle name="Check Cell 6 8" xfId="3601"/>
    <cellStyle name="Check Cell 7" xfId="111"/>
    <cellStyle name="Check Cell 7 2" xfId="1679"/>
    <cellStyle name="Check Cell 7 3" xfId="1680"/>
    <cellStyle name="Check Cell 7 4" xfId="1681"/>
    <cellStyle name="Check Cell 7 5" xfId="1682"/>
    <cellStyle name="Check Cell 7 6" xfId="1683"/>
    <cellStyle name="Check Cell 7 7" xfId="3775"/>
    <cellStyle name="Check Cell 7 7 2" xfId="18469"/>
    <cellStyle name="Check Cell 7 7 3" xfId="18366"/>
    <cellStyle name="Check Cell 7 8" xfId="3602"/>
    <cellStyle name="Check Cell 8" xfId="2906"/>
    <cellStyle name="Check Cell 8 2" xfId="1684"/>
    <cellStyle name="Check Cell 8 3" xfId="1685"/>
    <cellStyle name="Check Cell 8 4" xfId="1686"/>
    <cellStyle name="Check Cell 8 5" xfId="1687"/>
    <cellStyle name="Check Cell 8 6" xfId="1688"/>
    <cellStyle name="Check Cell 9" xfId="2907"/>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0" xfId="18259"/>
    <cellStyle name="Comma 16" xfId="2909"/>
    <cellStyle name="Comma 16 2" xfId="2910"/>
    <cellStyle name="Comma 16 3" xfId="2911"/>
    <cellStyle name="Comma 16 3 2" xfId="3777"/>
    <cellStyle name="Comma 16 3 3" xfId="3776"/>
    <cellStyle name="Comma 16 3 4" xfId="4849"/>
    <cellStyle name="Comma 18" xfId="1694"/>
    <cellStyle name="Comma 18 2" xfId="2912"/>
    <cellStyle name="Comma 18 3" xfId="18260"/>
    <cellStyle name="Comma 19" xfId="1695"/>
    <cellStyle name="Comma 19 2" xfId="1696"/>
    <cellStyle name="Comma 19 2 2" xfId="2913"/>
    <cellStyle name="Comma 19 2 3" xfId="18261"/>
    <cellStyle name="Comma 19 2 4" xfId="18262"/>
    <cellStyle name="Comma 19 3" xfId="35119"/>
    <cellStyle name="Comma 19 4" xfId="35120"/>
    <cellStyle name="Comma 19 5" xfId="35121"/>
    <cellStyle name="Comma 19 6" xfId="35122"/>
    <cellStyle name="Comma 19 7" xfId="35252"/>
    <cellStyle name="Comma 2" xfId="114"/>
    <cellStyle name="Comma 2 10" xfId="2914"/>
    <cellStyle name="Comma 2 10 2" xfId="2915"/>
    <cellStyle name="Comma 2 10 3" xfId="4850"/>
    <cellStyle name="Comma 2 11" xfId="2916"/>
    <cellStyle name="Comma 2 11 2" xfId="2917"/>
    <cellStyle name="Comma 2 11 3" xfId="4851"/>
    <cellStyle name="Comma 2 12" xfId="2918"/>
    <cellStyle name="Comma 2 12 2" xfId="2919"/>
    <cellStyle name="Comma 2 12 3" xfId="4852"/>
    <cellStyle name="Comma 2 13" xfId="2920"/>
    <cellStyle name="Comma 2 13 2" xfId="2921"/>
    <cellStyle name="Comma 2 13 3" xfId="4853"/>
    <cellStyle name="Comma 2 14" xfId="2922"/>
    <cellStyle name="Comma 2 14 2" xfId="2923"/>
    <cellStyle name="Comma 2 14 3" xfId="4854"/>
    <cellStyle name="Comma 2 15" xfId="2924"/>
    <cellStyle name="Comma 2 15 2" xfId="2925"/>
    <cellStyle name="Comma 2 15 3" xfId="4855"/>
    <cellStyle name="Comma 2 16" xfId="2926"/>
    <cellStyle name="Comma 2 17" xfId="2927"/>
    <cellStyle name="Comma 2 18" xfId="2928"/>
    <cellStyle name="Comma 2 19" xfId="2929"/>
    <cellStyle name="Comma 2 2" xfId="115"/>
    <cellStyle name="Comma 2 2 2" xfId="35123"/>
    <cellStyle name="Comma 2 2 3" xfId="35124"/>
    <cellStyle name="Comma 2 2 3 2" xfId="35348"/>
    <cellStyle name="Comma 2 20" xfId="2930"/>
    <cellStyle name="Comma 2 21" xfId="2931"/>
    <cellStyle name="Comma 2 22" xfId="2932"/>
    <cellStyle name="Comma 2 23" xfId="2933"/>
    <cellStyle name="Comma 2 24" xfId="2934"/>
    <cellStyle name="Comma 2 25" xfId="2935"/>
    <cellStyle name="Comma 2 26" xfId="2936"/>
    <cellStyle name="Comma 2 27" xfId="2937"/>
    <cellStyle name="Comma 2 28" xfId="2938"/>
    <cellStyle name="Comma 2 29" xfId="2939"/>
    <cellStyle name="Comma 2 3" xfId="116"/>
    <cellStyle name="Comma 2 3 10" xfId="3778"/>
    <cellStyle name="Comma 2 3 10 2" xfId="4956"/>
    <cellStyle name="Comma 2 3 10 2 2" xfId="9096"/>
    <cellStyle name="Comma 2 3 2" xfId="1697"/>
    <cellStyle name="Comma 2 3 3" xfId="2940"/>
    <cellStyle name="Comma 2 3 4" xfId="2941"/>
    <cellStyle name="Comma 2 3 5" xfId="2942"/>
    <cellStyle name="Comma 2 3 6" xfId="2943"/>
    <cellStyle name="Comma 2 3 7" xfId="2944"/>
    <cellStyle name="Comma 2 3 8" xfId="2945"/>
    <cellStyle name="Comma 2 3 9" xfId="2946"/>
    <cellStyle name="Comma 2 3 9 2" xfId="3780"/>
    <cellStyle name="Comma 2 3 9 3" xfId="3779"/>
    <cellStyle name="Comma 2 3 9 4" xfId="4856"/>
    <cellStyle name="Comma 2 30" xfId="2947"/>
    <cellStyle name="Comma 2 31" xfId="2948"/>
    <cellStyle name="Comma 2 32" xfId="2949"/>
    <cellStyle name="Comma 2 33" xfId="2950"/>
    <cellStyle name="Comma 2 34" xfId="2951"/>
    <cellStyle name="Comma 2 35" xfId="2952"/>
    <cellStyle name="Comma 2 36" xfId="2953"/>
    <cellStyle name="Comma 2 37" xfId="2954"/>
    <cellStyle name="Comma 2 38" xfId="2955"/>
    <cellStyle name="Comma 2 39" xfId="2956"/>
    <cellStyle name="Comma 2 4" xfId="117"/>
    <cellStyle name="Comma 2 4 2" xfId="2521"/>
    <cellStyle name="Comma 2 4 3" xfId="4944"/>
    <cellStyle name="Comma 2 4 3 2" xfId="35090"/>
    <cellStyle name="Comma 2 4 4" xfId="35091"/>
    <cellStyle name="Comma 2 40" xfId="2957"/>
    <cellStyle name="Comma 2 41" xfId="2958"/>
    <cellStyle name="Comma 2 42" xfId="2959"/>
    <cellStyle name="Comma 2 43" xfId="2960"/>
    <cellStyle name="Comma 2 44" xfId="2961"/>
    <cellStyle name="Comma 2 45" xfId="2962"/>
    <cellStyle name="Comma 2 46" xfId="2963"/>
    <cellStyle name="Comma 2 47" xfId="18263"/>
    <cellStyle name="Comma 2 48" xfId="35391"/>
    <cellStyle name="Comma 2 5" xfId="2964"/>
    <cellStyle name="Comma 2 5 10" xfId="35125"/>
    <cellStyle name="Comma 2 5 2" xfId="18368"/>
    <cellStyle name="Comma 2 5 2 2" xfId="35022"/>
    <cellStyle name="Comma 2 5 2 2 2" xfId="35359"/>
    <cellStyle name="Comma 2 5 3" xfId="18367"/>
    <cellStyle name="Comma 2 5 3 2" xfId="35055"/>
    <cellStyle name="Comma 2 5 3 3" xfId="35349"/>
    <cellStyle name="Comma 2 5 4" xfId="35034"/>
    <cellStyle name="Comma 2 5 5" xfId="35028"/>
    <cellStyle name="Comma 2 5 6" xfId="35036"/>
    <cellStyle name="Comma 2 5 7" xfId="35026"/>
    <cellStyle name="Comma 2 5 8" xfId="35092"/>
    <cellStyle name="Comma 2 5 9" xfId="35019"/>
    <cellStyle name="Comma 2 6" xfId="2965"/>
    <cellStyle name="Comma 2 6 2" xfId="35093"/>
    <cellStyle name="Comma 2 6 3" xfId="35032"/>
    <cellStyle name="Comma 2 7" xfId="2966"/>
    <cellStyle name="Comma 2 8" xfId="2967"/>
    <cellStyle name="Comma 2 8 2" xfId="2968"/>
    <cellStyle name="Comma 2 8 3" xfId="4857"/>
    <cellStyle name="Comma 2 9" xfId="2969"/>
    <cellStyle name="Comma 2 9 2" xfId="2970"/>
    <cellStyle name="Comma 2 9 3" xfId="4858"/>
    <cellStyle name="Comma 20" xfId="1698"/>
    <cellStyle name="Comma 20 2" xfId="1699"/>
    <cellStyle name="Comma 20 2 2" xfId="2971"/>
    <cellStyle name="Comma 20 2 3" xfId="18264"/>
    <cellStyle name="Comma 20 2 4" xfId="18265"/>
    <cellStyle name="Comma 20 3" xfId="35126"/>
    <cellStyle name="Comma 20 4" xfId="35127"/>
    <cellStyle name="Comma 20 5" xfId="35128"/>
    <cellStyle name="Comma 20 6" xfId="35129"/>
    <cellStyle name="Comma 20 7" xfId="35253"/>
    <cellStyle name="Comma 21" xfId="1700"/>
    <cellStyle name="Comma 21 2" xfId="1701"/>
    <cellStyle name="Comma 21 3" xfId="35130"/>
    <cellStyle name="Comma 21 4" xfId="35131"/>
    <cellStyle name="Comma 21 5" xfId="35132"/>
    <cellStyle name="Comma 21 6" xfId="35133"/>
    <cellStyle name="Comma 21 7" xfId="35254"/>
    <cellStyle name="Comma 22" xfId="1702"/>
    <cellStyle name="Comma 22 2" xfId="1703"/>
    <cellStyle name="Comma 22 2 2" xfId="2972"/>
    <cellStyle name="Comma 22 2 3" xfId="18266"/>
    <cellStyle name="Comma 22 2 4" xfId="18267"/>
    <cellStyle name="Comma 22 3" xfId="35134"/>
    <cellStyle name="Comma 22 4" xfId="35135"/>
    <cellStyle name="Comma 22 5" xfId="35136"/>
    <cellStyle name="Comma 22 6" xfId="35137"/>
    <cellStyle name="Comma 22 7" xfId="35255"/>
    <cellStyle name="Comma 23" xfId="1704"/>
    <cellStyle name="Comma 23 2" xfId="1705"/>
    <cellStyle name="Comma 23 2 2" xfId="2973"/>
    <cellStyle name="Comma 23 2 3" xfId="18268"/>
    <cellStyle name="Comma 23 2 4" xfId="18269"/>
    <cellStyle name="Comma 23 3" xfId="35138"/>
    <cellStyle name="Comma 23 4" xfId="35139"/>
    <cellStyle name="Comma 23 5" xfId="35140"/>
    <cellStyle name="Comma 23 6" xfId="35141"/>
    <cellStyle name="Comma 23 7" xfId="35256"/>
    <cellStyle name="Comma 24" xfId="1706"/>
    <cellStyle name="Comma 24 2" xfId="1707"/>
    <cellStyle name="Comma 24 3" xfId="35142"/>
    <cellStyle name="Comma 24 4" xfId="35143"/>
    <cellStyle name="Comma 24 5" xfId="35144"/>
    <cellStyle name="Comma 24 6" xfId="35145"/>
    <cellStyle name="Comma 24 7" xfId="35257"/>
    <cellStyle name="Comma 25" xfId="2974"/>
    <cellStyle name="Comma 27" xfId="1708"/>
    <cellStyle name="Comma 27 2" xfId="1709"/>
    <cellStyle name="Comma 27 2 2" xfId="2975"/>
    <cellStyle name="Comma 27 2 3" xfId="18270"/>
    <cellStyle name="Comma 27 2 4" xfId="18271"/>
    <cellStyle name="Comma 27 3" xfId="35146"/>
    <cellStyle name="Comma 27 4" xfId="35147"/>
    <cellStyle name="Comma 27 5" xfId="35148"/>
    <cellStyle name="Comma 27 6" xfId="35149"/>
    <cellStyle name="Comma 28" xfId="1710"/>
    <cellStyle name="Comma 28 2" xfId="1711"/>
    <cellStyle name="Comma 28 3" xfId="35150"/>
    <cellStyle name="Comma 28 4" xfId="35151"/>
    <cellStyle name="Comma 28 5" xfId="35152"/>
    <cellStyle name="Comma 28 6" xfId="35153"/>
    <cellStyle name="Comma 28 7" xfId="35258"/>
    <cellStyle name="Comma 29" xfId="2976"/>
    <cellStyle name="Comma 3" xfId="118"/>
    <cellStyle name="Comma 3 10" xfId="3781"/>
    <cellStyle name="Comma 3 10 2" xfId="35455"/>
    <cellStyle name="Comma 3 10 3" xfId="35498"/>
    <cellStyle name="Comma 3 11" xfId="4945"/>
    <cellStyle name="Comma 3 11 2" xfId="6614"/>
    <cellStyle name="Comma 3 11 2 2" xfId="23476"/>
    <cellStyle name="Comma 3 11 2 3" xfId="31721"/>
    <cellStyle name="Comma 3 11 3" xfId="10747"/>
    <cellStyle name="Comma 3 11 4" xfId="14869"/>
    <cellStyle name="Comma 3 11 5" xfId="19353"/>
    <cellStyle name="Comma 3 11 6" xfId="27599"/>
    <cellStyle name="Comma 3 11 7" xfId="35462"/>
    <cellStyle name="Comma 3 11 8" xfId="35502"/>
    <cellStyle name="Comma 3 12" xfId="7438"/>
    <cellStyle name="Comma 3 12 2" xfId="11571"/>
    <cellStyle name="Comma 3 12 2 2" xfId="24300"/>
    <cellStyle name="Comma 3 12 2 3" xfId="32545"/>
    <cellStyle name="Comma 3 12 3" xfId="15693"/>
    <cellStyle name="Comma 3 12 4" xfId="20177"/>
    <cellStyle name="Comma 3 12 5" xfId="28423"/>
    <cellStyle name="Comma 3 13" xfId="8262"/>
    <cellStyle name="Comma 3 13 2" xfId="12395"/>
    <cellStyle name="Comma 3 13 2 2" xfId="25124"/>
    <cellStyle name="Comma 3 13 2 3" xfId="33369"/>
    <cellStyle name="Comma 3 13 3" xfId="16517"/>
    <cellStyle name="Comma 3 13 4" xfId="21001"/>
    <cellStyle name="Comma 3 13 5" xfId="29247"/>
    <cellStyle name="Comma 3 14" xfId="9087"/>
    <cellStyle name="Comma 3 14 2" xfId="13220"/>
    <cellStyle name="Comma 3 14 2 2" xfId="25949"/>
    <cellStyle name="Comma 3 14 2 3" xfId="34194"/>
    <cellStyle name="Comma 3 14 3" xfId="17342"/>
    <cellStyle name="Comma 3 14 4" xfId="21826"/>
    <cellStyle name="Comma 3 14 5" xfId="30072"/>
    <cellStyle name="Comma 3 15" xfId="5790"/>
    <cellStyle name="Comma 3 15 2" xfId="22651"/>
    <cellStyle name="Comma 3 15 3" xfId="30897"/>
    <cellStyle name="Comma 3 16" xfId="9923"/>
    <cellStyle name="Comma 3 16 2" xfId="18434"/>
    <cellStyle name="Comma 3 17" xfId="14045"/>
    <cellStyle name="Comma 3 18" xfId="26775"/>
    <cellStyle name="Comma 3 19" xfId="35020"/>
    <cellStyle name="Comma 3 2" xfId="119"/>
    <cellStyle name="Comma 3 2 10" xfId="2977"/>
    <cellStyle name="Comma 3 2 10 2" xfId="2978"/>
    <cellStyle name="Comma 3 2 10 3" xfId="4859"/>
    <cellStyle name="Comma 3 2 11" xfId="2979"/>
    <cellStyle name="Comma 3 2 11 2" xfId="2980"/>
    <cellStyle name="Comma 3 2 11 3" xfId="4860"/>
    <cellStyle name="Comma 3 2 12" xfId="2981"/>
    <cellStyle name="Comma 3 2 12 2" xfId="2982"/>
    <cellStyle name="Comma 3 2 12 3" xfId="4861"/>
    <cellStyle name="Comma 3 2 13" xfId="2983"/>
    <cellStyle name="Comma 3 2 13 2" xfId="2984"/>
    <cellStyle name="Comma 3 2 13 3" xfId="4862"/>
    <cellStyle name="Comma 3 2 14" xfId="2985"/>
    <cellStyle name="Comma 3 2 14 2" xfId="2986"/>
    <cellStyle name="Comma 3 2 14 3" xfId="4863"/>
    <cellStyle name="Comma 3 2 15" xfId="2987"/>
    <cellStyle name="Comma 3 2 15 2" xfId="2988"/>
    <cellStyle name="Comma 3 2 15 3" xfId="4864"/>
    <cellStyle name="Comma 3 2 16" xfId="2989"/>
    <cellStyle name="Comma 3 2 17" xfId="35154"/>
    <cellStyle name="Comma 3 2 2" xfId="2990"/>
    <cellStyle name="Comma 3 2 2 10" xfId="35155"/>
    <cellStyle name="Comma 3 2 2 2" xfId="2991"/>
    <cellStyle name="Comma 3 2 2 3" xfId="2992"/>
    <cellStyle name="Comma 3 2 2 4" xfId="2993"/>
    <cellStyle name="Comma 3 2 2 5" xfId="2994"/>
    <cellStyle name="Comma 3 2 2 6" xfId="2995"/>
    <cellStyle name="Comma 3 2 2 7" xfId="2996"/>
    <cellStyle name="Comma 3 2 2 8" xfId="2997"/>
    <cellStyle name="Comma 3 2 2 9" xfId="2998"/>
    <cellStyle name="Comma 3 2 2 9 2" xfId="3783"/>
    <cellStyle name="Comma 3 2 2 9 3" xfId="3782"/>
    <cellStyle name="Comma 3 2 2 9 4" xfId="4865"/>
    <cellStyle name="Comma 3 2 3" xfId="2999"/>
    <cellStyle name="Comma 3 2 3 10" xfId="35094"/>
    <cellStyle name="Comma 3 2 3 11" xfId="35438"/>
    <cellStyle name="Comma 3 2 3 2" xfId="3000"/>
    <cellStyle name="Comma 3 2 3 3" xfId="3001"/>
    <cellStyle name="Comma 3 2 3 4" xfId="3002"/>
    <cellStyle name="Comma 3 2 3 5" xfId="3003"/>
    <cellStyle name="Comma 3 2 3 6" xfId="3004"/>
    <cellStyle name="Comma 3 2 3 7" xfId="3005"/>
    <cellStyle name="Comma 3 2 3 8" xfId="3006"/>
    <cellStyle name="Comma 3 2 3 9" xfId="4866"/>
    <cellStyle name="Comma 3 2 4" xfId="3007"/>
    <cellStyle name="Comma 3 2 4 2" xfId="3008"/>
    <cellStyle name="Comma 3 2 4 3" xfId="3009"/>
    <cellStyle name="Comma 3 2 4 4" xfId="3010"/>
    <cellStyle name="Comma 3 2 4 5" xfId="3011"/>
    <cellStyle name="Comma 3 2 4 6" xfId="3012"/>
    <cellStyle name="Comma 3 2 4 7" xfId="3013"/>
    <cellStyle name="Comma 3 2 4 8" xfId="3014"/>
    <cellStyle name="Comma 3 2 4 9" xfId="4867"/>
    <cellStyle name="Comma 3 2 5" xfId="3015"/>
    <cellStyle name="Comma 3 2 5 2" xfId="3016"/>
    <cellStyle name="Comma 3 2 5 3" xfId="3017"/>
    <cellStyle name="Comma 3 2 5 4" xfId="3018"/>
    <cellStyle name="Comma 3 2 5 5" xfId="3019"/>
    <cellStyle name="Comma 3 2 5 6" xfId="3020"/>
    <cellStyle name="Comma 3 2 5 7" xfId="3021"/>
    <cellStyle name="Comma 3 2 5 8" xfId="3022"/>
    <cellStyle name="Comma 3 2 5 9" xfId="4868"/>
    <cellStyle name="Comma 3 2 6" xfId="3023"/>
    <cellStyle name="Comma 3 2 6 2" xfId="3024"/>
    <cellStyle name="Comma 3 2 6 3" xfId="3025"/>
    <cellStyle name="Comma 3 2 6 4" xfId="3026"/>
    <cellStyle name="Comma 3 2 6 5" xfId="3027"/>
    <cellStyle name="Comma 3 2 6 6" xfId="3028"/>
    <cellStyle name="Comma 3 2 6 7" xfId="3029"/>
    <cellStyle name="Comma 3 2 6 8" xfId="3030"/>
    <cellStyle name="Comma 3 2 6 9" xfId="4869"/>
    <cellStyle name="Comma 3 2 7" xfId="3031"/>
    <cellStyle name="Comma 3 2 7 2" xfId="3032"/>
    <cellStyle name="Comma 3 2 7 3" xfId="3033"/>
    <cellStyle name="Comma 3 2 7 4" xfId="3034"/>
    <cellStyle name="Comma 3 2 7 5" xfId="3035"/>
    <cellStyle name="Comma 3 2 7 6" xfId="3036"/>
    <cellStyle name="Comma 3 2 7 7" xfId="3037"/>
    <cellStyle name="Comma 3 2 7 8" xfId="3038"/>
    <cellStyle name="Comma 3 2 7 9" xfId="4870"/>
    <cellStyle name="Comma 3 2 8" xfId="3039"/>
    <cellStyle name="Comma 3 2 8 2" xfId="3040"/>
    <cellStyle name="Comma 3 2 8 3" xfId="4871"/>
    <cellStyle name="Comma 3 2 9" xfId="3041"/>
    <cellStyle name="Comma 3 2 9 2" xfId="3042"/>
    <cellStyle name="Comma 3 2 9 3" xfId="4872"/>
    <cellStyle name="Comma 3 20" xfId="35350"/>
    <cellStyle name="Comma 3 21" xfId="3603"/>
    <cellStyle name="Comma 3 22" xfId="2531"/>
    <cellStyle name="Comma 3 3" xfId="120"/>
    <cellStyle name="Comma 3 3 10" xfId="35023"/>
    <cellStyle name="Comma 3 3 11" xfId="35156"/>
    <cellStyle name="Comma 3 3 2" xfId="2520"/>
    <cellStyle name="Comma 3 3 2 2" xfId="35095"/>
    <cellStyle name="Comma 3 3 3" xfId="3784"/>
    <cellStyle name="Comma 3 3 3 2" xfId="35259"/>
    <cellStyle name="Comma 3 3 4" xfId="3785"/>
    <cellStyle name="Comma 3 3 4 2" xfId="35360"/>
    <cellStyle name="Comma 3 3 5" xfId="3786"/>
    <cellStyle name="Comma 3 3 6" xfId="3787"/>
    <cellStyle name="Comma 3 3 7" xfId="3788"/>
    <cellStyle name="Comma 3 3 8" xfId="3789"/>
    <cellStyle name="Comma 3 3 9" xfId="3790"/>
    <cellStyle name="Comma 3 3 9 2" xfId="4622"/>
    <cellStyle name="Comma 3 3 9 3" xfId="4957"/>
    <cellStyle name="Comma 3 4" xfId="1712"/>
    <cellStyle name="Comma 3 4 2" xfId="35096"/>
    <cellStyle name="Comma 3 4 3" xfId="35056"/>
    <cellStyle name="Comma 3 4 4" xfId="3043"/>
    <cellStyle name="Comma 3 4 5" xfId="2535"/>
    <cellStyle name="Comma 3 5" xfId="2517"/>
    <cellStyle name="Comma 3 5 2" xfId="35097"/>
    <cellStyle name="Comma 3 5 3" xfId="35033"/>
    <cellStyle name="Comma 3 5 4" xfId="3044"/>
    <cellStyle name="Comma 3 5 5" xfId="2544"/>
    <cellStyle name="Comma 3 6" xfId="2526"/>
    <cellStyle name="Comma 3 6 2" xfId="35098"/>
    <cellStyle name="Comma 3 6 3" xfId="35029"/>
    <cellStyle name="Comma 3 6 4" xfId="3045"/>
    <cellStyle name="Comma 3 6 5" xfId="2548"/>
    <cellStyle name="Comma 3 7" xfId="3046"/>
    <cellStyle name="Comma 3 7 2" xfId="35099"/>
    <cellStyle name="Comma 3 7 3" xfId="35035"/>
    <cellStyle name="Comma 3 8" xfId="3047"/>
    <cellStyle name="Comma 3 8 2" xfId="35027"/>
    <cellStyle name="Comma 3 9" xfId="3791"/>
    <cellStyle name="Comma 3 9 2" xfId="18470"/>
    <cellStyle name="Comma 3 9 3" xfId="35410"/>
    <cellStyle name="Comma 3 9 4" xfId="35484"/>
    <cellStyle name="Comma 30" xfId="1713"/>
    <cellStyle name="Comma 30 2" xfId="1714"/>
    <cellStyle name="Comma 30 3" xfId="35157"/>
    <cellStyle name="Comma 30 4" xfId="35158"/>
    <cellStyle name="Comma 30 5" xfId="35159"/>
    <cellStyle name="Comma 30 6" xfId="35160"/>
    <cellStyle name="Comma 30 7" xfId="35260"/>
    <cellStyle name="Comma 35" xfId="3048"/>
    <cellStyle name="Comma 35 2" xfId="3792"/>
    <cellStyle name="Comma 36" xfId="1715"/>
    <cellStyle name="Comma 36 2" xfId="1716"/>
    <cellStyle name="Comma 36 3" xfId="3793"/>
    <cellStyle name="Comma 36 4" xfId="3794"/>
    <cellStyle name="Comma 36 5" xfId="3049"/>
    <cellStyle name="Comma 37" xfId="3050"/>
    <cellStyle name="Comma 37 2" xfId="35261"/>
    <cellStyle name="Comma 39" xfId="35161"/>
    <cellStyle name="Comma 39 2" xfId="1717"/>
    <cellStyle name="Comma 4" xfId="121"/>
    <cellStyle name="Comma 4 10" xfId="3795"/>
    <cellStyle name="Comma 4 10 2" xfId="35457"/>
    <cellStyle name="Comma 4 11" xfId="3796"/>
    <cellStyle name="Comma 4 11 2" xfId="4497"/>
    <cellStyle name="Comma 4 11 2 10" xfId="27276"/>
    <cellStyle name="Comma 4 11 2 2" xfId="5466"/>
    <cellStyle name="Comma 4 11 2 2 2" xfId="7115"/>
    <cellStyle name="Comma 4 11 2 2 2 2" xfId="23977"/>
    <cellStyle name="Comma 4 11 2 2 2 3" xfId="32222"/>
    <cellStyle name="Comma 4 11 2 2 3" xfId="11248"/>
    <cellStyle name="Comma 4 11 2 2 4" xfId="15370"/>
    <cellStyle name="Comma 4 11 2 2 5" xfId="19854"/>
    <cellStyle name="Comma 4 11 2 2 6" xfId="28100"/>
    <cellStyle name="Comma 4 11 2 3" xfId="7939"/>
    <cellStyle name="Comma 4 11 2 3 2" xfId="12072"/>
    <cellStyle name="Comma 4 11 2 3 2 2" xfId="24801"/>
    <cellStyle name="Comma 4 11 2 3 2 3" xfId="33046"/>
    <cellStyle name="Comma 4 11 2 3 3" xfId="16194"/>
    <cellStyle name="Comma 4 11 2 3 4" xfId="20678"/>
    <cellStyle name="Comma 4 11 2 3 5" xfId="28924"/>
    <cellStyle name="Comma 4 11 2 4" xfId="8764"/>
    <cellStyle name="Comma 4 11 2 4 2" xfId="12897"/>
    <cellStyle name="Comma 4 11 2 4 2 2" xfId="25626"/>
    <cellStyle name="Comma 4 11 2 4 2 3" xfId="33871"/>
    <cellStyle name="Comma 4 11 2 4 3" xfId="17019"/>
    <cellStyle name="Comma 4 11 2 4 4" xfId="21503"/>
    <cellStyle name="Comma 4 11 2 4 5" xfId="29749"/>
    <cellStyle name="Comma 4 11 2 5" xfId="9599"/>
    <cellStyle name="Comma 4 11 2 5 2" xfId="13721"/>
    <cellStyle name="Comma 4 11 2 5 2 2" xfId="26450"/>
    <cellStyle name="Comma 4 11 2 5 2 3" xfId="34695"/>
    <cellStyle name="Comma 4 11 2 5 3" xfId="17843"/>
    <cellStyle name="Comma 4 11 2 5 4" xfId="22327"/>
    <cellStyle name="Comma 4 11 2 5 5" xfId="30573"/>
    <cellStyle name="Comma 4 11 2 6" xfId="6291"/>
    <cellStyle name="Comma 4 11 2 6 2" xfId="23153"/>
    <cellStyle name="Comma 4 11 2 6 3" xfId="31398"/>
    <cellStyle name="Comma 4 11 2 7" xfId="10424"/>
    <cellStyle name="Comma 4 11 2 8" xfId="14546"/>
    <cellStyle name="Comma 4 11 2 9" xfId="19030"/>
    <cellStyle name="Comma 4 11 3" xfId="4623"/>
    <cellStyle name="Comma 4 11 3 10" xfId="27400"/>
    <cellStyle name="Comma 4 11 3 2" xfId="5590"/>
    <cellStyle name="Comma 4 11 3 2 2" xfId="7239"/>
    <cellStyle name="Comma 4 11 3 2 2 2" xfId="24101"/>
    <cellStyle name="Comma 4 11 3 2 2 3" xfId="32346"/>
    <cellStyle name="Comma 4 11 3 2 3" xfId="11372"/>
    <cellStyle name="Comma 4 11 3 2 4" xfId="15494"/>
    <cellStyle name="Comma 4 11 3 2 5" xfId="19978"/>
    <cellStyle name="Comma 4 11 3 2 6" xfId="28224"/>
    <cellStyle name="Comma 4 11 3 3" xfId="8063"/>
    <cellStyle name="Comma 4 11 3 3 2" xfId="12196"/>
    <cellStyle name="Comma 4 11 3 3 2 2" xfId="24925"/>
    <cellStyle name="Comma 4 11 3 3 2 3" xfId="33170"/>
    <cellStyle name="Comma 4 11 3 3 3" xfId="16318"/>
    <cellStyle name="Comma 4 11 3 3 4" xfId="20802"/>
    <cellStyle name="Comma 4 11 3 3 5" xfId="29048"/>
    <cellStyle name="Comma 4 11 3 4" xfId="8888"/>
    <cellStyle name="Comma 4 11 3 4 2" xfId="13021"/>
    <cellStyle name="Comma 4 11 3 4 2 2" xfId="25750"/>
    <cellStyle name="Comma 4 11 3 4 2 3" xfId="33995"/>
    <cellStyle name="Comma 4 11 3 4 3" xfId="17143"/>
    <cellStyle name="Comma 4 11 3 4 4" xfId="21627"/>
    <cellStyle name="Comma 4 11 3 4 5" xfId="29873"/>
    <cellStyle name="Comma 4 11 3 5" xfId="9723"/>
    <cellStyle name="Comma 4 11 3 5 2" xfId="13845"/>
    <cellStyle name="Comma 4 11 3 5 2 2" xfId="26574"/>
    <cellStyle name="Comma 4 11 3 5 2 3" xfId="34819"/>
    <cellStyle name="Comma 4 11 3 5 3" xfId="17967"/>
    <cellStyle name="Comma 4 11 3 5 4" xfId="22451"/>
    <cellStyle name="Comma 4 11 3 5 5" xfId="30697"/>
    <cellStyle name="Comma 4 11 3 6" xfId="6415"/>
    <cellStyle name="Comma 4 11 3 6 2" xfId="23277"/>
    <cellStyle name="Comma 4 11 3 6 3" xfId="31522"/>
    <cellStyle name="Comma 4 11 3 7" xfId="10548"/>
    <cellStyle name="Comma 4 11 3 8" xfId="14670"/>
    <cellStyle name="Comma 4 11 3 9" xfId="19154"/>
    <cellStyle name="Comma 4 11 4" xfId="4750"/>
    <cellStyle name="Comma 4 11 4 10" xfId="27525"/>
    <cellStyle name="Comma 4 11 4 2" xfId="5715"/>
    <cellStyle name="Comma 4 11 4 2 2" xfId="7364"/>
    <cellStyle name="Comma 4 11 4 2 2 2" xfId="24226"/>
    <cellStyle name="Comma 4 11 4 2 2 3" xfId="32471"/>
    <cellStyle name="Comma 4 11 4 2 3" xfId="11497"/>
    <cellStyle name="Comma 4 11 4 2 4" xfId="15619"/>
    <cellStyle name="Comma 4 11 4 2 5" xfId="20103"/>
    <cellStyle name="Comma 4 11 4 2 6" xfId="28349"/>
    <cellStyle name="Comma 4 11 4 3" xfId="8188"/>
    <cellStyle name="Comma 4 11 4 3 2" xfId="12321"/>
    <cellStyle name="Comma 4 11 4 3 2 2" xfId="25050"/>
    <cellStyle name="Comma 4 11 4 3 2 3" xfId="33295"/>
    <cellStyle name="Comma 4 11 4 3 3" xfId="16443"/>
    <cellStyle name="Comma 4 11 4 3 4" xfId="20927"/>
    <cellStyle name="Comma 4 11 4 3 5" xfId="29173"/>
    <cellStyle name="Comma 4 11 4 4" xfId="9013"/>
    <cellStyle name="Comma 4 11 4 4 2" xfId="13146"/>
    <cellStyle name="Comma 4 11 4 4 2 2" xfId="25875"/>
    <cellStyle name="Comma 4 11 4 4 2 3" xfId="34120"/>
    <cellStyle name="Comma 4 11 4 4 3" xfId="17268"/>
    <cellStyle name="Comma 4 11 4 4 4" xfId="21752"/>
    <cellStyle name="Comma 4 11 4 4 5" xfId="29998"/>
    <cellStyle name="Comma 4 11 4 5" xfId="9848"/>
    <cellStyle name="Comma 4 11 4 5 2" xfId="13970"/>
    <cellStyle name="Comma 4 11 4 5 2 2" xfId="26699"/>
    <cellStyle name="Comma 4 11 4 5 2 3" xfId="34944"/>
    <cellStyle name="Comma 4 11 4 5 3" xfId="18092"/>
    <cellStyle name="Comma 4 11 4 5 4" xfId="22576"/>
    <cellStyle name="Comma 4 11 4 5 5" xfId="30822"/>
    <cellStyle name="Comma 4 11 4 6" xfId="6540"/>
    <cellStyle name="Comma 4 11 4 6 2" xfId="23402"/>
    <cellStyle name="Comma 4 11 4 6 3" xfId="31647"/>
    <cellStyle name="Comma 4 11 4 7" xfId="10673"/>
    <cellStyle name="Comma 4 11 4 8" xfId="14795"/>
    <cellStyle name="Comma 4 11 4 9" xfId="19279"/>
    <cellStyle name="Comma 4 12" xfId="3797"/>
    <cellStyle name="Comma 4 12 2" xfId="4958"/>
    <cellStyle name="Comma 4 12 2 2" xfId="9097"/>
    <cellStyle name="Comma 4 2" xfId="122"/>
    <cellStyle name="Comma 4 2 2" xfId="3798"/>
    <cellStyle name="Comma 4 2 2 2" xfId="18471"/>
    <cellStyle name="Comma 4 2 2 3" xfId="18272"/>
    <cellStyle name="Comma 4 2 2 4" xfId="35392"/>
    <cellStyle name="Comma 4 2 2 5" xfId="35478"/>
    <cellStyle name="Comma 4 2 3" xfId="3799"/>
    <cellStyle name="Comma 4 2 4" xfId="35031"/>
    <cellStyle name="Comma 4 2 5" xfId="3051"/>
    <cellStyle name="Comma 4 3" xfId="1718"/>
    <cellStyle name="Comma 4 3 2" xfId="3800"/>
    <cellStyle name="Comma 4 3 3" xfId="3801"/>
    <cellStyle name="Comma 4 3 3 2" xfId="4505"/>
    <cellStyle name="Comma 4 3 3 2 10" xfId="27284"/>
    <cellStyle name="Comma 4 3 3 2 2" xfId="5474"/>
    <cellStyle name="Comma 4 3 3 2 2 2" xfId="7123"/>
    <cellStyle name="Comma 4 3 3 2 2 2 2" xfId="23985"/>
    <cellStyle name="Comma 4 3 3 2 2 2 3" xfId="32230"/>
    <cellStyle name="Comma 4 3 3 2 2 3" xfId="11256"/>
    <cellStyle name="Comma 4 3 3 2 2 4" xfId="15378"/>
    <cellStyle name="Comma 4 3 3 2 2 5" xfId="19862"/>
    <cellStyle name="Comma 4 3 3 2 2 6" xfId="28108"/>
    <cellStyle name="Comma 4 3 3 2 3" xfId="7947"/>
    <cellStyle name="Comma 4 3 3 2 3 2" xfId="12080"/>
    <cellStyle name="Comma 4 3 3 2 3 2 2" xfId="24809"/>
    <cellStyle name="Comma 4 3 3 2 3 2 3" xfId="33054"/>
    <cellStyle name="Comma 4 3 3 2 3 3" xfId="16202"/>
    <cellStyle name="Comma 4 3 3 2 3 4" xfId="20686"/>
    <cellStyle name="Comma 4 3 3 2 3 5" xfId="28932"/>
    <cellStyle name="Comma 4 3 3 2 4" xfId="8772"/>
    <cellStyle name="Comma 4 3 3 2 4 2" xfId="12905"/>
    <cellStyle name="Comma 4 3 3 2 4 2 2" xfId="25634"/>
    <cellStyle name="Comma 4 3 3 2 4 2 3" xfId="33879"/>
    <cellStyle name="Comma 4 3 3 2 4 3" xfId="17027"/>
    <cellStyle name="Comma 4 3 3 2 4 4" xfId="21511"/>
    <cellStyle name="Comma 4 3 3 2 4 5" xfId="29757"/>
    <cellStyle name="Comma 4 3 3 2 5" xfId="9607"/>
    <cellStyle name="Comma 4 3 3 2 5 2" xfId="13729"/>
    <cellStyle name="Comma 4 3 3 2 5 2 2" xfId="26458"/>
    <cellStyle name="Comma 4 3 3 2 5 2 3" xfId="34703"/>
    <cellStyle name="Comma 4 3 3 2 5 3" xfId="17851"/>
    <cellStyle name="Comma 4 3 3 2 5 4" xfId="22335"/>
    <cellStyle name="Comma 4 3 3 2 5 5" xfId="30581"/>
    <cellStyle name="Comma 4 3 3 2 6" xfId="6299"/>
    <cellStyle name="Comma 4 3 3 2 6 2" xfId="23161"/>
    <cellStyle name="Comma 4 3 3 2 6 3" xfId="31406"/>
    <cellStyle name="Comma 4 3 3 2 7" xfId="10432"/>
    <cellStyle name="Comma 4 3 3 2 8" xfId="14554"/>
    <cellStyle name="Comma 4 3 3 2 9" xfId="19038"/>
    <cellStyle name="Comma 4 3 3 3" xfId="4633"/>
    <cellStyle name="Comma 4 3 3 3 10" xfId="27408"/>
    <cellStyle name="Comma 4 3 3 3 2" xfId="5598"/>
    <cellStyle name="Comma 4 3 3 3 2 2" xfId="7247"/>
    <cellStyle name="Comma 4 3 3 3 2 2 2" xfId="24109"/>
    <cellStyle name="Comma 4 3 3 3 2 2 3" xfId="32354"/>
    <cellStyle name="Comma 4 3 3 3 2 3" xfId="11380"/>
    <cellStyle name="Comma 4 3 3 3 2 4" xfId="15502"/>
    <cellStyle name="Comma 4 3 3 3 2 5" xfId="19986"/>
    <cellStyle name="Comma 4 3 3 3 2 6" xfId="28232"/>
    <cellStyle name="Comma 4 3 3 3 3" xfId="8071"/>
    <cellStyle name="Comma 4 3 3 3 3 2" xfId="12204"/>
    <cellStyle name="Comma 4 3 3 3 3 2 2" xfId="24933"/>
    <cellStyle name="Comma 4 3 3 3 3 2 3" xfId="33178"/>
    <cellStyle name="Comma 4 3 3 3 3 3" xfId="16326"/>
    <cellStyle name="Comma 4 3 3 3 3 4" xfId="20810"/>
    <cellStyle name="Comma 4 3 3 3 3 5" xfId="29056"/>
    <cellStyle name="Comma 4 3 3 3 4" xfId="8896"/>
    <cellStyle name="Comma 4 3 3 3 4 2" xfId="13029"/>
    <cellStyle name="Comma 4 3 3 3 4 2 2" xfId="25758"/>
    <cellStyle name="Comma 4 3 3 3 4 2 3" xfId="34003"/>
    <cellStyle name="Comma 4 3 3 3 4 3" xfId="17151"/>
    <cellStyle name="Comma 4 3 3 3 4 4" xfId="21635"/>
    <cellStyle name="Comma 4 3 3 3 4 5" xfId="29881"/>
    <cellStyle name="Comma 4 3 3 3 5" xfId="9731"/>
    <cellStyle name="Comma 4 3 3 3 5 2" xfId="13853"/>
    <cellStyle name="Comma 4 3 3 3 5 2 2" xfId="26582"/>
    <cellStyle name="Comma 4 3 3 3 5 2 3" xfId="34827"/>
    <cellStyle name="Comma 4 3 3 3 5 3" xfId="17975"/>
    <cellStyle name="Comma 4 3 3 3 5 4" xfId="22459"/>
    <cellStyle name="Comma 4 3 3 3 5 5" xfId="30705"/>
    <cellStyle name="Comma 4 3 3 3 6" xfId="6423"/>
    <cellStyle name="Comma 4 3 3 3 6 2" xfId="23285"/>
    <cellStyle name="Comma 4 3 3 3 6 3" xfId="31530"/>
    <cellStyle name="Comma 4 3 3 3 7" xfId="10556"/>
    <cellStyle name="Comma 4 3 3 3 8" xfId="14678"/>
    <cellStyle name="Comma 4 3 3 3 9" xfId="19162"/>
    <cellStyle name="Comma 4 3 3 4" xfId="4758"/>
    <cellStyle name="Comma 4 3 3 4 10" xfId="27533"/>
    <cellStyle name="Comma 4 3 3 4 2" xfId="5723"/>
    <cellStyle name="Comma 4 3 3 4 2 2" xfId="7372"/>
    <cellStyle name="Comma 4 3 3 4 2 2 2" xfId="24234"/>
    <cellStyle name="Comma 4 3 3 4 2 2 3" xfId="32479"/>
    <cellStyle name="Comma 4 3 3 4 2 3" xfId="11505"/>
    <cellStyle name="Comma 4 3 3 4 2 4" xfId="15627"/>
    <cellStyle name="Comma 4 3 3 4 2 5" xfId="20111"/>
    <cellStyle name="Comma 4 3 3 4 2 6" xfId="28357"/>
    <cellStyle name="Comma 4 3 3 4 3" xfId="8196"/>
    <cellStyle name="Comma 4 3 3 4 3 2" xfId="12329"/>
    <cellStyle name="Comma 4 3 3 4 3 2 2" xfId="25058"/>
    <cellStyle name="Comma 4 3 3 4 3 2 3" xfId="33303"/>
    <cellStyle name="Comma 4 3 3 4 3 3" xfId="16451"/>
    <cellStyle name="Comma 4 3 3 4 3 4" xfId="20935"/>
    <cellStyle name="Comma 4 3 3 4 3 5" xfId="29181"/>
    <cellStyle name="Comma 4 3 3 4 4" xfId="9021"/>
    <cellStyle name="Comma 4 3 3 4 4 2" xfId="13154"/>
    <cellStyle name="Comma 4 3 3 4 4 2 2" xfId="25883"/>
    <cellStyle name="Comma 4 3 3 4 4 2 3" xfId="34128"/>
    <cellStyle name="Comma 4 3 3 4 4 3" xfId="17276"/>
    <cellStyle name="Comma 4 3 3 4 4 4" xfId="21760"/>
    <cellStyle name="Comma 4 3 3 4 4 5" xfId="30006"/>
    <cellStyle name="Comma 4 3 3 4 5" xfId="9856"/>
    <cellStyle name="Comma 4 3 3 4 5 2" xfId="13978"/>
    <cellStyle name="Comma 4 3 3 4 5 2 2" xfId="26707"/>
    <cellStyle name="Comma 4 3 3 4 5 2 3" xfId="34952"/>
    <cellStyle name="Comma 4 3 3 4 5 3" xfId="18100"/>
    <cellStyle name="Comma 4 3 3 4 5 4" xfId="22584"/>
    <cellStyle name="Comma 4 3 3 4 5 5" xfId="30830"/>
    <cellStyle name="Comma 4 3 3 4 6" xfId="6548"/>
    <cellStyle name="Comma 4 3 3 4 6 2" xfId="23410"/>
    <cellStyle name="Comma 4 3 3 4 6 3" xfId="31655"/>
    <cellStyle name="Comma 4 3 3 4 7" xfId="10681"/>
    <cellStyle name="Comma 4 3 3 4 8" xfId="14803"/>
    <cellStyle name="Comma 4 3 3 4 9" xfId="19287"/>
    <cellStyle name="Comma 4 4" xfId="3052"/>
    <cellStyle name="Comma 4 4 2" xfId="3802"/>
    <cellStyle name="Comma 4 4 3" xfId="3803"/>
    <cellStyle name="Comma 4 4 3 2" xfId="4519"/>
    <cellStyle name="Comma 4 4 3 2 10" xfId="27298"/>
    <cellStyle name="Comma 4 4 3 2 2" xfId="5488"/>
    <cellStyle name="Comma 4 4 3 2 2 2" xfId="7137"/>
    <cellStyle name="Comma 4 4 3 2 2 2 2" xfId="23999"/>
    <cellStyle name="Comma 4 4 3 2 2 2 3" xfId="32244"/>
    <cellStyle name="Comma 4 4 3 2 2 3" xfId="11270"/>
    <cellStyle name="Comma 4 4 3 2 2 4" xfId="15392"/>
    <cellStyle name="Comma 4 4 3 2 2 5" xfId="19876"/>
    <cellStyle name="Comma 4 4 3 2 2 6" xfId="28122"/>
    <cellStyle name="Comma 4 4 3 2 3" xfId="7961"/>
    <cellStyle name="Comma 4 4 3 2 3 2" xfId="12094"/>
    <cellStyle name="Comma 4 4 3 2 3 2 2" xfId="24823"/>
    <cellStyle name="Comma 4 4 3 2 3 2 3" xfId="33068"/>
    <cellStyle name="Comma 4 4 3 2 3 3" xfId="16216"/>
    <cellStyle name="Comma 4 4 3 2 3 4" xfId="20700"/>
    <cellStyle name="Comma 4 4 3 2 3 5" xfId="28946"/>
    <cellStyle name="Comma 4 4 3 2 4" xfId="8786"/>
    <cellStyle name="Comma 4 4 3 2 4 2" xfId="12919"/>
    <cellStyle name="Comma 4 4 3 2 4 2 2" xfId="25648"/>
    <cellStyle name="Comma 4 4 3 2 4 2 3" xfId="33893"/>
    <cellStyle name="Comma 4 4 3 2 4 3" xfId="17041"/>
    <cellStyle name="Comma 4 4 3 2 4 4" xfId="21525"/>
    <cellStyle name="Comma 4 4 3 2 4 5" xfId="29771"/>
    <cellStyle name="Comma 4 4 3 2 5" xfId="9621"/>
    <cellStyle name="Comma 4 4 3 2 5 2" xfId="13743"/>
    <cellStyle name="Comma 4 4 3 2 5 2 2" xfId="26472"/>
    <cellStyle name="Comma 4 4 3 2 5 2 3" xfId="34717"/>
    <cellStyle name="Comma 4 4 3 2 5 3" xfId="17865"/>
    <cellStyle name="Comma 4 4 3 2 5 4" xfId="22349"/>
    <cellStyle name="Comma 4 4 3 2 5 5" xfId="30595"/>
    <cellStyle name="Comma 4 4 3 2 6" xfId="6313"/>
    <cellStyle name="Comma 4 4 3 2 6 2" xfId="23175"/>
    <cellStyle name="Comma 4 4 3 2 6 3" xfId="31420"/>
    <cellStyle name="Comma 4 4 3 2 7" xfId="10446"/>
    <cellStyle name="Comma 4 4 3 2 8" xfId="14568"/>
    <cellStyle name="Comma 4 4 3 2 9" xfId="19052"/>
    <cellStyle name="Comma 4 4 3 3" xfId="4647"/>
    <cellStyle name="Comma 4 4 3 3 10" xfId="27422"/>
    <cellStyle name="Comma 4 4 3 3 2" xfId="5612"/>
    <cellStyle name="Comma 4 4 3 3 2 2" xfId="7261"/>
    <cellStyle name="Comma 4 4 3 3 2 2 2" xfId="24123"/>
    <cellStyle name="Comma 4 4 3 3 2 2 3" xfId="32368"/>
    <cellStyle name="Comma 4 4 3 3 2 3" xfId="11394"/>
    <cellStyle name="Comma 4 4 3 3 2 4" xfId="15516"/>
    <cellStyle name="Comma 4 4 3 3 2 5" xfId="20000"/>
    <cellStyle name="Comma 4 4 3 3 2 6" xfId="28246"/>
    <cellStyle name="Comma 4 4 3 3 3" xfId="8085"/>
    <cellStyle name="Comma 4 4 3 3 3 2" xfId="12218"/>
    <cellStyle name="Comma 4 4 3 3 3 2 2" xfId="24947"/>
    <cellStyle name="Comma 4 4 3 3 3 2 3" xfId="33192"/>
    <cellStyle name="Comma 4 4 3 3 3 3" xfId="16340"/>
    <cellStyle name="Comma 4 4 3 3 3 4" xfId="20824"/>
    <cellStyle name="Comma 4 4 3 3 3 5" xfId="29070"/>
    <cellStyle name="Comma 4 4 3 3 4" xfId="8910"/>
    <cellStyle name="Comma 4 4 3 3 4 2" xfId="13043"/>
    <cellStyle name="Comma 4 4 3 3 4 2 2" xfId="25772"/>
    <cellStyle name="Comma 4 4 3 3 4 2 3" xfId="34017"/>
    <cellStyle name="Comma 4 4 3 3 4 3" xfId="17165"/>
    <cellStyle name="Comma 4 4 3 3 4 4" xfId="21649"/>
    <cellStyle name="Comma 4 4 3 3 4 5" xfId="29895"/>
    <cellStyle name="Comma 4 4 3 3 5" xfId="9745"/>
    <cellStyle name="Comma 4 4 3 3 5 2" xfId="13867"/>
    <cellStyle name="Comma 4 4 3 3 5 2 2" xfId="26596"/>
    <cellStyle name="Comma 4 4 3 3 5 2 3" xfId="34841"/>
    <cellStyle name="Comma 4 4 3 3 5 3" xfId="17989"/>
    <cellStyle name="Comma 4 4 3 3 5 4" xfId="22473"/>
    <cellStyle name="Comma 4 4 3 3 5 5" xfId="30719"/>
    <cellStyle name="Comma 4 4 3 3 6" xfId="6437"/>
    <cellStyle name="Comma 4 4 3 3 6 2" xfId="23299"/>
    <cellStyle name="Comma 4 4 3 3 6 3" xfId="31544"/>
    <cellStyle name="Comma 4 4 3 3 7" xfId="10570"/>
    <cellStyle name="Comma 4 4 3 3 8" xfId="14692"/>
    <cellStyle name="Comma 4 4 3 3 9" xfId="19176"/>
    <cellStyle name="Comma 4 4 3 4" xfId="4772"/>
    <cellStyle name="Comma 4 4 3 4 10" xfId="27547"/>
    <cellStyle name="Comma 4 4 3 4 2" xfId="5737"/>
    <cellStyle name="Comma 4 4 3 4 2 2" xfId="7386"/>
    <cellStyle name="Comma 4 4 3 4 2 2 2" xfId="24248"/>
    <cellStyle name="Comma 4 4 3 4 2 2 3" xfId="32493"/>
    <cellStyle name="Comma 4 4 3 4 2 3" xfId="11519"/>
    <cellStyle name="Comma 4 4 3 4 2 4" xfId="15641"/>
    <cellStyle name="Comma 4 4 3 4 2 5" xfId="20125"/>
    <cellStyle name="Comma 4 4 3 4 2 6" xfId="28371"/>
    <cellStyle name="Comma 4 4 3 4 3" xfId="8210"/>
    <cellStyle name="Comma 4 4 3 4 3 2" xfId="12343"/>
    <cellStyle name="Comma 4 4 3 4 3 2 2" xfId="25072"/>
    <cellStyle name="Comma 4 4 3 4 3 2 3" xfId="33317"/>
    <cellStyle name="Comma 4 4 3 4 3 3" xfId="16465"/>
    <cellStyle name="Comma 4 4 3 4 3 4" xfId="20949"/>
    <cellStyle name="Comma 4 4 3 4 3 5" xfId="29195"/>
    <cellStyle name="Comma 4 4 3 4 4" xfId="9035"/>
    <cellStyle name="Comma 4 4 3 4 4 2" xfId="13168"/>
    <cellStyle name="Comma 4 4 3 4 4 2 2" xfId="25897"/>
    <cellStyle name="Comma 4 4 3 4 4 2 3" xfId="34142"/>
    <cellStyle name="Comma 4 4 3 4 4 3" xfId="17290"/>
    <cellStyle name="Comma 4 4 3 4 4 4" xfId="21774"/>
    <cellStyle name="Comma 4 4 3 4 4 5" xfId="30020"/>
    <cellStyle name="Comma 4 4 3 4 5" xfId="9870"/>
    <cellStyle name="Comma 4 4 3 4 5 2" xfId="13992"/>
    <cellStyle name="Comma 4 4 3 4 5 2 2" xfId="26721"/>
    <cellStyle name="Comma 4 4 3 4 5 2 3" xfId="34966"/>
    <cellStyle name="Comma 4 4 3 4 5 3" xfId="18114"/>
    <cellStyle name="Comma 4 4 3 4 5 4" xfId="22598"/>
    <cellStyle name="Comma 4 4 3 4 5 5" xfId="30844"/>
    <cellStyle name="Comma 4 4 3 4 6" xfId="6562"/>
    <cellStyle name="Comma 4 4 3 4 6 2" xfId="23424"/>
    <cellStyle name="Comma 4 4 3 4 6 3" xfId="31669"/>
    <cellStyle name="Comma 4 4 3 4 7" xfId="10695"/>
    <cellStyle name="Comma 4 4 3 4 8" xfId="14817"/>
    <cellStyle name="Comma 4 4 3 4 9" xfId="19301"/>
    <cellStyle name="Comma 4 5" xfId="3053"/>
    <cellStyle name="Comma 4 6" xfId="3054"/>
    <cellStyle name="Comma 4 7" xfId="3055"/>
    <cellStyle name="Comma 4 8" xfId="3056"/>
    <cellStyle name="Comma 4 9" xfId="3057"/>
    <cellStyle name="Comma 4 9 2" xfId="3805"/>
    <cellStyle name="Comma 4 9 3" xfId="3804"/>
    <cellStyle name="Comma 4 9 4" xfId="4873"/>
    <cellStyle name="Comma 4 9 5" xfId="35262"/>
    <cellStyle name="Comma 46" xfId="35369"/>
    <cellStyle name="Comma 46 2" xfId="35263"/>
    <cellStyle name="Comma 49" xfId="35370"/>
    <cellStyle name="Comma 49 2" xfId="35264"/>
    <cellStyle name="Comma 5" xfId="3806"/>
    <cellStyle name="Comma 5 10" xfId="35265"/>
    <cellStyle name="Comma 5 2" xfId="18273"/>
    <cellStyle name="Comma 5 2 2" xfId="35411"/>
    <cellStyle name="Comma 5 3" xfId="35062"/>
    <cellStyle name="Comma 5 3 2" xfId="35266"/>
    <cellStyle name="Comma 5 4" xfId="35267"/>
    <cellStyle name="Comma 5 4 2" xfId="35412"/>
    <cellStyle name="Comma 5 5" xfId="35268"/>
    <cellStyle name="Comma 5 5 2" xfId="35413"/>
    <cellStyle name="Comma 5 6" xfId="35269"/>
    <cellStyle name="Comma 5 6 2" xfId="35414"/>
    <cellStyle name="Comma 5 7" xfId="35270"/>
    <cellStyle name="Comma 5 7 2" xfId="35415"/>
    <cellStyle name="Comma 5 8" xfId="35271"/>
    <cellStyle name="Comma 5 8 2" xfId="35416"/>
    <cellStyle name="Comma 5 9" xfId="35272"/>
    <cellStyle name="Comma 50" xfId="35371"/>
    <cellStyle name="Comma 50 2" xfId="35273"/>
    <cellStyle name="Comma 51" xfId="35372"/>
    <cellStyle name="Comma 51 2" xfId="35274"/>
    <cellStyle name="Comma 52" xfId="35373"/>
    <cellStyle name="Comma 52 2" xfId="35275"/>
    <cellStyle name="Comma 53" xfId="35374"/>
    <cellStyle name="Comma 53 2" xfId="35276"/>
    <cellStyle name="Comma 54" xfId="35375"/>
    <cellStyle name="Comma 54 2" xfId="35162"/>
    <cellStyle name="Comma 55" xfId="35376"/>
    <cellStyle name="Comma 55 2" xfId="35277"/>
    <cellStyle name="Comma 56" xfId="35377"/>
    <cellStyle name="Comma 56 2" xfId="35278"/>
    <cellStyle name="Comma 57" xfId="35378"/>
    <cellStyle name="Comma 57 2" xfId="35279"/>
    <cellStyle name="Comma 58" xfId="18274"/>
    <cellStyle name="Comma 58 2" xfId="1719"/>
    <cellStyle name="Comma 59" xfId="35163"/>
    <cellStyle name="Comma 59 2" xfId="35280"/>
    <cellStyle name="Comma 59 3" xfId="35351"/>
    <cellStyle name="Comma 6" xfId="3058"/>
    <cellStyle name="Comma 6 2" xfId="3059"/>
    <cellStyle name="Comma 6 2 2" xfId="35030"/>
    <cellStyle name="Comma 6 3" xfId="18275"/>
    <cellStyle name="Comma 6 3 2" xfId="35281"/>
    <cellStyle name="Comma 6 4" xfId="35463"/>
    <cellStyle name="Comma 6 4 2" xfId="35503"/>
    <cellStyle name="Comma 6 5" xfId="35393"/>
    <cellStyle name="Comma 6 6" xfId="35479"/>
    <cellStyle name="Comma 60" xfId="35164"/>
    <cellStyle name="Comma 60 2" xfId="35361"/>
    <cellStyle name="Comma 60 3" xfId="35352"/>
    <cellStyle name="Comma 64" xfId="35165"/>
    <cellStyle name="Comma 66" xfId="35282"/>
    <cellStyle name="Comma 66 2" xfId="35417"/>
    <cellStyle name="Comma 7" xfId="3060"/>
    <cellStyle name="Comma 7 2" xfId="18276"/>
    <cellStyle name="Comma 7 3" xfId="35390"/>
    <cellStyle name="Comma 7 4" xfId="35477"/>
    <cellStyle name="Comma 8" xfId="2908"/>
    <cellStyle name="Comma 9" xfId="18277"/>
    <cellStyle name="Comma0" xfId="123"/>
    <cellStyle name="Comma0 2" xfId="2519"/>
    <cellStyle name="Currency 12" xfId="3061"/>
    <cellStyle name="Currency 16" xfId="3062"/>
    <cellStyle name="Currency 18" xfId="1720"/>
    <cellStyle name="Currency 18 2" xfId="1721"/>
    <cellStyle name="Currency 18 2 2" xfId="3063"/>
    <cellStyle name="Currency 18 2 3" xfId="18278"/>
    <cellStyle name="Currency 18 2 4" xfId="18279"/>
    <cellStyle name="Currency 18 3" xfId="35166"/>
    <cellStyle name="Currency 18 4" xfId="35167"/>
    <cellStyle name="Currency 18 5" xfId="35168"/>
    <cellStyle name="Currency 18 6" xfId="35169"/>
    <cellStyle name="Currency 18 7" xfId="35283"/>
    <cellStyle name="Currency 19" xfId="1722"/>
    <cellStyle name="Currency 19 2" xfId="1723"/>
    <cellStyle name="Currency 19 2 2" xfId="3064"/>
    <cellStyle name="Currency 19 2 3" xfId="18280"/>
    <cellStyle name="Currency 19 2 4" xfId="18281"/>
    <cellStyle name="Currency 19 3" xfId="35170"/>
    <cellStyle name="Currency 19 4" xfId="35171"/>
    <cellStyle name="Currency 19 5" xfId="35172"/>
    <cellStyle name="Currency 19 6" xfId="35173"/>
    <cellStyle name="Currency 19 7" xfId="35284"/>
    <cellStyle name="Currency 2" xfId="124"/>
    <cellStyle name="Currency 2 10" xfId="3065"/>
    <cellStyle name="Currency 2 11" xfId="3066"/>
    <cellStyle name="Currency 2 12" xfId="3067"/>
    <cellStyle name="Currency 2 13" xfId="3068"/>
    <cellStyle name="Currency 2 13 2" xfId="3069"/>
    <cellStyle name="Currency 2 13 3" xfId="4874"/>
    <cellStyle name="Currency 2 14" xfId="3070"/>
    <cellStyle name="Currency 2 14 2" xfId="3071"/>
    <cellStyle name="Currency 2 14 3" xfId="4875"/>
    <cellStyle name="Currency 2 15" xfId="3072"/>
    <cellStyle name="Currency 2 15 2" xfId="3073"/>
    <cellStyle name="Currency 2 15 3" xfId="4876"/>
    <cellStyle name="Currency 2 16" xfId="3074"/>
    <cellStyle name="Currency 2 16 2" xfId="3075"/>
    <cellStyle name="Currency 2 16 3" xfId="4877"/>
    <cellStyle name="Currency 2 17" xfId="3076"/>
    <cellStyle name="Currency 2 17 2" xfId="3077"/>
    <cellStyle name="Currency 2 17 3" xfId="4878"/>
    <cellStyle name="Currency 2 18" xfId="3078"/>
    <cellStyle name="Currency 2 18 2" xfId="3079"/>
    <cellStyle name="Currency 2 18 3" xfId="4879"/>
    <cellStyle name="Currency 2 19" xfId="3080"/>
    <cellStyle name="Currency 2 19 2" xfId="3081"/>
    <cellStyle name="Currency 2 19 3" xfId="4880"/>
    <cellStyle name="Currency 2 2" xfId="125"/>
    <cellStyle name="Currency 2 2 2" xfId="35286"/>
    <cellStyle name="Currency 2 2 3" xfId="35285"/>
    <cellStyle name="Currency 2 2 4" xfId="35353"/>
    <cellStyle name="Currency 2 20" xfId="3082"/>
    <cellStyle name="Currency 2 20 2" xfId="3083"/>
    <cellStyle name="Currency 2 20 3" xfId="4881"/>
    <cellStyle name="Currency 2 21" xfId="3084"/>
    <cellStyle name="Currency 2 22" xfId="3085"/>
    <cellStyle name="Currency 2 23" xfId="3086"/>
    <cellStyle name="Currency 2 24" xfId="3087"/>
    <cellStyle name="Currency 2 25" xfId="3088"/>
    <cellStyle name="Currency 2 26" xfId="3089"/>
    <cellStyle name="Currency 2 27" xfId="3090"/>
    <cellStyle name="Currency 2 28" xfId="3091"/>
    <cellStyle name="Currency 2 29" xfId="3092"/>
    <cellStyle name="Currency 2 3" xfId="126"/>
    <cellStyle name="Currency 2 3 2" xfId="1725"/>
    <cellStyle name="Currency 2 3 2 2" xfId="3093"/>
    <cellStyle name="Currency 2 3 2 3" xfId="2536"/>
    <cellStyle name="Currency 2 3 3" xfId="1724"/>
    <cellStyle name="Currency 2 3 4" xfId="3094"/>
    <cellStyle name="Currency 2 3 5" xfId="3095"/>
    <cellStyle name="Currency 2 3 6" xfId="3096"/>
    <cellStyle name="Currency 2 3 7" xfId="3097"/>
    <cellStyle name="Currency 2 3 8" xfId="3098"/>
    <cellStyle name="Currency 2 3 9" xfId="3099"/>
    <cellStyle name="Currency 2 3 9 2" xfId="3808"/>
    <cellStyle name="Currency 2 3 9 3" xfId="3807"/>
    <cellStyle name="Currency 2 3 9 4" xfId="4882"/>
    <cellStyle name="Currency 2 30" xfId="3100"/>
    <cellStyle name="Currency 2 31" xfId="3101"/>
    <cellStyle name="Currency 2 32" xfId="3102"/>
    <cellStyle name="Currency 2 33" xfId="3103"/>
    <cellStyle name="Currency 2 34" xfId="3104"/>
    <cellStyle name="Currency 2 35" xfId="3105"/>
    <cellStyle name="Currency 2 36" xfId="3106"/>
    <cellStyle name="Currency 2 37" xfId="3107"/>
    <cellStyle name="Currency 2 38" xfId="3108"/>
    <cellStyle name="Currency 2 39" xfId="3109"/>
    <cellStyle name="Currency 2 4" xfId="1726"/>
    <cellStyle name="Currency 2 4 10" xfId="3110"/>
    <cellStyle name="Currency 2 4 11" xfId="2537"/>
    <cellStyle name="Currency 2 4 2" xfId="3111"/>
    <cellStyle name="Currency 2 4 3" xfId="3112"/>
    <cellStyle name="Currency 2 4 4" xfId="3113"/>
    <cellStyle name="Currency 2 4 5" xfId="3114"/>
    <cellStyle name="Currency 2 4 6" xfId="3115"/>
    <cellStyle name="Currency 2 4 7" xfId="3116"/>
    <cellStyle name="Currency 2 4 8" xfId="3117"/>
    <cellStyle name="Currency 2 4 9" xfId="3118"/>
    <cellStyle name="Currency 2 4 9 2" xfId="3810"/>
    <cellStyle name="Currency 2 4 9 3" xfId="3809"/>
    <cellStyle name="Currency 2 4 9 4" xfId="4883"/>
    <cellStyle name="Currency 2 40" xfId="3119"/>
    <cellStyle name="Currency 2 41" xfId="3120"/>
    <cellStyle name="Currency 2 42" xfId="3121"/>
    <cellStyle name="Currency 2 42 2" xfId="3812"/>
    <cellStyle name="Currency 2 42 3" xfId="3811"/>
    <cellStyle name="Currency 2 42 4" xfId="4884"/>
    <cellStyle name="Currency 2 43" xfId="3813"/>
    <cellStyle name="Currency 2 43 2" xfId="4959"/>
    <cellStyle name="Currency 2 43 2 2" xfId="9098"/>
    <cellStyle name="Currency 2 44" xfId="35395"/>
    <cellStyle name="Currency 2 5" xfId="3122"/>
    <cellStyle name="Currency 2 5 2" xfId="3123"/>
    <cellStyle name="Currency 2 5 3" xfId="3124"/>
    <cellStyle name="Currency 2 5 4" xfId="3125"/>
    <cellStyle name="Currency 2 5 5" xfId="3126"/>
    <cellStyle name="Currency 2 5 6" xfId="3127"/>
    <cellStyle name="Currency 2 5 7" xfId="3128"/>
    <cellStyle name="Currency 2 5 8" xfId="3129"/>
    <cellStyle name="Currency 2 5 9" xfId="4885"/>
    <cellStyle name="Currency 2 6" xfId="3130"/>
    <cellStyle name="Currency 2 6 2" xfId="3131"/>
    <cellStyle name="Currency 2 6 3" xfId="3132"/>
    <cellStyle name="Currency 2 6 4" xfId="3133"/>
    <cellStyle name="Currency 2 6 5" xfId="3134"/>
    <cellStyle name="Currency 2 6 6" xfId="3135"/>
    <cellStyle name="Currency 2 6 7" xfId="3136"/>
    <cellStyle name="Currency 2 6 8" xfId="3137"/>
    <cellStyle name="Currency 2 6 9" xfId="4886"/>
    <cellStyle name="Currency 2 7" xfId="3138"/>
    <cellStyle name="Currency 2 7 2" xfId="3139"/>
    <cellStyle name="Currency 2 7 3" xfId="3140"/>
    <cellStyle name="Currency 2 7 4" xfId="3141"/>
    <cellStyle name="Currency 2 7 5" xfId="3142"/>
    <cellStyle name="Currency 2 7 6" xfId="3143"/>
    <cellStyle name="Currency 2 7 7" xfId="3144"/>
    <cellStyle name="Currency 2 7 8" xfId="3145"/>
    <cellStyle name="Currency 2 7 9" xfId="4887"/>
    <cellStyle name="Currency 2 8" xfId="3146"/>
    <cellStyle name="Currency 2 8 2" xfId="3147"/>
    <cellStyle name="Currency 2 8 3" xfId="3148"/>
    <cellStyle name="Currency 2 8 4" xfId="3149"/>
    <cellStyle name="Currency 2 8 5" xfId="3150"/>
    <cellStyle name="Currency 2 8 6" xfId="3151"/>
    <cellStyle name="Currency 2 8 7" xfId="3152"/>
    <cellStyle name="Currency 2 8 8" xfId="3153"/>
    <cellStyle name="Currency 2 8 9" xfId="4888"/>
    <cellStyle name="Currency 2 9" xfId="3154"/>
    <cellStyle name="Currency 20" xfId="1727"/>
    <cellStyle name="Currency 20 2" xfId="1728"/>
    <cellStyle name="Currency 20 2 2" xfId="3155"/>
    <cellStyle name="Currency 20 2 3" xfId="18282"/>
    <cellStyle name="Currency 20 2 4" xfId="18283"/>
    <cellStyle name="Currency 20 3" xfId="35174"/>
    <cellStyle name="Currency 20 4" xfId="35175"/>
    <cellStyle name="Currency 20 5" xfId="35176"/>
    <cellStyle name="Currency 20 6" xfId="35177"/>
    <cellStyle name="Currency 20 7" xfId="35287"/>
    <cellStyle name="Currency 21" xfId="1729"/>
    <cellStyle name="Currency 21 2" xfId="1730"/>
    <cellStyle name="Currency 21 3" xfId="35178"/>
    <cellStyle name="Currency 21 4" xfId="35179"/>
    <cellStyle name="Currency 21 5" xfId="35180"/>
    <cellStyle name="Currency 21 6" xfId="35181"/>
    <cellStyle name="Currency 21 7" xfId="35288"/>
    <cellStyle name="Currency 22" xfId="1731"/>
    <cellStyle name="Currency 22 2" xfId="1732"/>
    <cellStyle name="Currency 22 2 2" xfId="3156"/>
    <cellStyle name="Currency 22 2 3" xfId="18284"/>
    <cellStyle name="Currency 22 2 4" xfId="18285"/>
    <cellStyle name="Currency 22 3" xfId="35182"/>
    <cellStyle name="Currency 22 4" xfId="35183"/>
    <cellStyle name="Currency 22 5" xfId="35184"/>
    <cellStyle name="Currency 22 6" xfId="35185"/>
    <cellStyle name="Currency 22 7" xfId="35289"/>
    <cellStyle name="Currency 23" xfId="1733"/>
    <cellStyle name="Currency 23 2" xfId="1734"/>
    <cellStyle name="Currency 23 2 2" xfId="3157"/>
    <cellStyle name="Currency 23 2 3" xfId="18286"/>
    <cellStyle name="Currency 23 2 4" xfId="18287"/>
    <cellStyle name="Currency 23 3" xfId="35186"/>
    <cellStyle name="Currency 23 4" xfId="35187"/>
    <cellStyle name="Currency 23 5" xfId="35188"/>
    <cellStyle name="Currency 23 6" xfId="35189"/>
    <cellStyle name="Currency 23 7" xfId="35290"/>
    <cellStyle name="Currency 24" xfId="1735"/>
    <cellStyle name="Currency 24 2" xfId="1736"/>
    <cellStyle name="Currency 24 3" xfId="35190"/>
    <cellStyle name="Currency 24 4" xfId="35191"/>
    <cellStyle name="Currency 24 5" xfId="35192"/>
    <cellStyle name="Currency 24 6" xfId="35193"/>
    <cellStyle name="Currency 24 7" xfId="35291"/>
    <cellStyle name="Currency 25" xfId="3158"/>
    <cellStyle name="Currency 26" xfId="3159"/>
    <cellStyle name="Currency 27" xfId="1737"/>
    <cellStyle name="Currency 27 2" xfId="1738"/>
    <cellStyle name="Currency 27 3" xfId="35194"/>
    <cellStyle name="Currency 27 4" xfId="35195"/>
    <cellStyle name="Currency 27 5" xfId="35196"/>
    <cellStyle name="Currency 27 6" xfId="35197"/>
    <cellStyle name="Currency 28" xfId="1739"/>
    <cellStyle name="Currency 28 2" xfId="1740"/>
    <cellStyle name="Currency 28 3" xfId="35198"/>
    <cellStyle name="Currency 28 4" xfId="35199"/>
    <cellStyle name="Currency 28 5" xfId="35200"/>
    <cellStyle name="Currency 28 6" xfId="35201"/>
    <cellStyle name="Currency 28 7" xfId="35292"/>
    <cellStyle name="Currency 29" xfId="3160"/>
    <cellStyle name="Currency 3" xfId="127"/>
    <cellStyle name="Currency 3 10" xfId="3161"/>
    <cellStyle name="Currency 3 10 2" xfId="3162"/>
    <cellStyle name="Currency 3 10 3" xfId="4889"/>
    <cellStyle name="Currency 3 10 4" xfId="35464"/>
    <cellStyle name="Currency 3 10 5" xfId="35504"/>
    <cellStyle name="Currency 3 11" xfId="3163"/>
    <cellStyle name="Currency 3 11 2" xfId="3164"/>
    <cellStyle name="Currency 3 11 3" xfId="4890"/>
    <cellStyle name="Currency 3 12" xfId="3165"/>
    <cellStyle name="Currency 3 12 2" xfId="3166"/>
    <cellStyle name="Currency 3 12 3" xfId="4891"/>
    <cellStyle name="Currency 3 13" xfId="3167"/>
    <cellStyle name="Currency 3 13 2" xfId="3168"/>
    <cellStyle name="Currency 3 13 3" xfId="4892"/>
    <cellStyle name="Currency 3 14" xfId="3169"/>
    <cellStyle name="Currency 3 14 2" xfId="3170"/>
    <cellStyle name="Currency 3 14 3" xfId="4893"/>
    <cellStyle name="Currency 3 15" xfId="3171"/>
    <cellStyle name="Currency 3 15 2" xfId="3172"/>
    <cellStyle name="Currency 3 15 3" xfId="4894"/>
    <cellStyle name="Currency 3 2" xfId="1741"/>
    <cellStyle name="Currency 3 2 10" xfId="3173"/>
    <cellStyle name="Currency 3 2 11" xfId="3174"/>
    <cellStyle name="Currency 3 2 12" xfId="3175"/>
    <cellStyle name="Currency 3 2 13" xfId="3176"/>
    <cellStyle name="Currency 3 2 14" xfId="3177"/>
    <cellStyle name="Currency 3 2 15" xfId="3178"/>
    <cellStyle name="Currency 3 2 16" xfId="3179"/>
    <cellStyle name="Currency 3 2 17" xfId="3180"/>
    <cellStyle name="Currency 3 2 18" xfId="3181"/>
    <cellStyle name="Currency 3 2 19" xfId="3182"/>
    <cellStyle name="Currency 3 2 2" xfId="3183"/>
    <cellStyle name="Currency 3 2 20" xfId="3184"/>
    <cellStyle name="Currency 3 2 21" xfId="3185"/>
    <cellStyle name="Currency 3 2 22" xfId="3186"/>
    <cellStyle name="Currency 3 2 23" xfId="3187"/>
    <cellStyle name="Currency 3 2 24" xfId="3188"/>
    <cellStyle name="Currency 3 2 25" xfId="3189"/>
    <cellStyle name="Currency 3 2 26" xfId="3190"/>
    <cellStyle name="Currency 3 2 27" xfId="3191"/>
    <cellStyle name="Currency 3 2 28" xfId="3192"/>
    <cellStyle name="Currency 3 2 29" xfId="3193"/>
    <cellStyle name="Currency 3 2 3" xfId="3194"/>
    <cellStyle name="Currency 3 2 30" xfId="3195"/>
    <cellStyle name="Currency 3 2 31" xfId="3196"/>
    <cellStyle name="Currency 3 2 32" xfId="3197"/>
    <cellStyle name="Currency 3 2 33" xfId="3198"/>
    <cellStyle name="Currency 3 2 34" xfId="3199"/>
    <cellStyle name="Currency 3 2 35" xfId="3200"/>
    <cellStyle name="Currency 3 2 36" xfId="3201"/>
    <cellStyle name="Currency 3 2 37" xfId="3202"/>
    <cellStyle name="Currency 3 2 37 2" xfId="3815"/>
    <cellStyle name="Currency 3 2 37 3" xfId="3814"/>
    <cellStyle name="Currency 3 2 37 4" xfId="4895"/>
    <cellStyle name="Currency 3 2 4" xfId="3203"/>
    <cellStyle name="Currency 3 2 5" xfId="3204"/>
    <cellStyle name="Currency 3 2 6" xfId="3205"/>
    <cellStyle name="Currency 3 2 7" xfId="3206"/>
    <cellStyle name="Currency 3 2 8" xfId="3207"/>
    <cellStyle name="Currency 3 2 9" xfId="3208"/>
    <cellStyle name="Currency 3 3" xfId="3209"/>
    <cellStyle name="Currency 3 3 2" xfId="3210"/>
    <cellStyle name="Currency 3 3 3" xfId="3211"/>
    <cellStyle name="Currency 3 3 4" xfId="3212"/>
    <cellStyle name="Currency 3 3 5" xfId="3213"/>
    <cellStyle name="Currency 3 3 6" xfId="3214"/>
    <cellStyle name="Currency 3 3 7" xfId="3215"/>
    <cellStyle name="Currency 3 3 8" xfId="3216"/>
    <cellStyle name="Currency 3 3 9" xfId="3217"/>
    <cellStyle name="Currency 3 3 9 2" xfId="3817"/>
    <cellStyle name="Currency 3 3 9 3" xfId="3816"/>
    <cellStyle name="Currency 3 3 9 4" xfId="4896"/>
    <cellStyle name="Currency 3 4" xfId="3218"/>
    <cellStyle name="Currency 3 4 2" xfId="3219"/>
    <cellStyle name="Currency 3 4 3" xfId="3220"/>
    <cellStyle name="Currency 3 4 4" xfId="3221"/>
    <cellStyle name="Currency 3 4 5" xfId="3222"/>
    <cellStyle name="Currency 3 4 6" xfId="3223"/>
    <cellStyle name="Currency 3 4 7" xfId="3224"/>
    <cellStyle name="Currency 3 4 8" xfId="3225"/>
    <cellStyle name="Currency 3 4 9" xfId="4897"/>
    <cellStyle name="Currency 3 5" xfId="3226"/>
    <cellStyle name="Currency 3 5 2" xfId="3227"/>
    <cellStyle name="Currency 3 5 3" xfId="3228"/>
    <cellStyle name="Currency 3 5 4" xfId="3229"/>
    <cellStyle name="Currency 3 5 5" xfId="3230"/>
    <cellStyle name="Currency 3 5 6" xfId="3231"/>
    <cellStyle name="Currency 3 5 7" xfId="3232"/>
    <cellStyle name="Currency 3 5 8" xfId="3233"/>
    <cellStyle name="Currency 3 5 9" xfId="4898"/>
    <cellStyle name="Currency 3 6" xfId="3234"/>
    <cellStyle name="Currency 3 6 2" xfId="3235"/>
    <cellStyle name="Currency 3 6 3" xfId="3236"/>
    <cellStyle name="Currency 3 6 4" xfId="3237"/>
    <cellStyle name="Currency 3 6 5" xfId="3238"/>
    <cellStyle name="Currency 3 6 6" xfId="3239"/>
    <cellStyle name="Currency 3 6 7" xfId="3240"/>
    <cellStyle name="Currency 3 6 8" xfId="3241"/>
    <cellStyle name="Currency 3 6 9" xfId="4899"/>
    <cellStyle name="Currency 3 7" xfId="3242"/>
    <cellStyle name="Currency 3 7 2" xfId="3243"/>
    <cellStyle name="Currency 3 7 3" xfId="3244"/>
    <cellStyle name="Currency 3 7 4" xfId="3245"/>
    <cellStyle name="Currency 3 7 5" xfId="3246"/>
    <cellStyle name="Currency 3 7 6" xfId="3247"/>
    <cellStyle name="Currency 3 7 7" xfId="3248"/>
    <cellStyle name="Currency 3 7 8" xfId="3249"/>
    <cellStyle name="Currency 3 7 9" xfId="4900"/>
    <cellStyle name="Currency 3 8" xfId="3250"/>
    <cellStyle name="Currency 3 8 2" xfId="3251"/>
    <cellStyle name="Currency 3 8 3" xfId="4901"/>
    <cellStyle name="Currency 3 9" xfId="3252"/>
    <cellStyle name="Currency 3 9 2" xfId="3253"/>
    <cellStyle name="Currency 3 9 3" xfId="4902"/>
    <cellStyle name="Currency 3 9 4" xfId="35293"/>
    <cellStyle name="Currency 35" xfId="3254"/>
    <cellStyle name="Currency 35 2" xfId="3818"/>
    <cellStyle name="Currency 36" xfId="1742"/>
    <cellStyle name="Currency 36 2" xfId="1743"/>
    <cellStyle name="Currency 37" xfId="3255"/>
    <cellStyle name="Currency 37 2" xfId="35294"/>
    <cellStyle name="Currency 39" xfId="35202"/>
    <cellStyle name="Currency 39 2" xfId="1744"/>
    <cellStyle name="Currency 4" xfId="3819"/>
    <cellStyle name="Currency 4 10" xfId="35394"/>
    <cellStyle name="Currency 4 11" xfId="35480"/>
    <cellStyle name="Currency 4 2" xfId="3256"/>
    <cellStyle name="Currency 4 3" xfId="3257"/>
    <cellStyle name="Currency 4 4" xfId="3820"/>
    <cellStyle name="Currency 4 5" xfId="3821"/>
    <cellStyle name="Currency 4 6" xfId="3822"/>
    <cellStyle name="Currency 4 7" xfId="3823"/>
    <cellStyle name="Currency 4 8" xfId="3824"/>
    <cellStyle name="Currency 4 9" xfId="4960"/>
    <cellStyle name="Currency 42" xfId="35379"/>
    <cellStyle name="Currency 42 2" xfId="35295"/>
    <cellStyle name="Currency 43" xfId="18288"/>
    <cellStyle name="Currency 43 2" xfId="1745"/>
    <cellStyle name="Currency 44" xfId="35203"/>
    <cellStyle name="Currency 44 2" xfId="35204"/>
    <cellStyle name="Currency 44 3" xfId="35354"/>
    <cellStyle name="Currency 45" xfId="35205"/>
    <cellStyle name="Currency 45 2" xfId="35362"/>
    <cellStyle name="Currency 45 3" xfId="35355"/>
    <cellStyle name="Currency 5" xfId="35396"/>
    <cellStyle name="Currency 5 2" xfId="35296"/>
    <cellStyle name="Currency 5 3" xfId="35465"/>
    <cellStyle name="Currency 5 3 2" xfId="35505"/>
    <cellStyle name="Currency 5 4" xfId="35481"/>
    <cellStyle name="Currency 6 2" xfId="35297"/>
    <cellStyle name="Currency 7" xfId="3258"/>
    <cellStyle name="Currency 7 2" xfId="18289"/>
    <cellStyle name="Currency 7 3" xfId="18290"/>
    <cellStyle name="Currency 8" xfId="3825"/>
    <cellStyle name="Currency 8 2" xfId="3259"/>
    <cellStyle name="Currency 8 2 2" xfId="3260"/>
    <cellStyle name="Currency 8 2 2 2" xfId="3828"/>
    <cellStyle name="Currency 8 2 2 2 2" xfId="4543"/>
    <cellStyle name="Currency 8 2 2 2 2 10" xfId="27322"/>
    <cellStyle name="Currency 8 2 2 2 2 2" xfId="5512"/>
    <cellStyle name="Currency 8 2 2 2 2 2 2" xfId="7161"/>
    <cellStyle name="Currency 8 2 2 2 2 2 2 2" xfId="24023"/>
    <cellStyle name="Currency 8 2 2 2 2 2 2 3" xfId="32268"/>
    <cellStyle name="Currency 8 2 2 2 2 2 3" xfId="11294"/>
    <cellStyle name="Currency 8 2 2 2 2 2 4" xfId="15416"/>
    <cellStyle name="Currency 8 2 2 2 2 2 5" xfId="19900"/>
    <cellStyle name="Currency 8 2 2 2 2 2 6" xfId="28146"/>
    <cellStyle name="Currency 8 2 2 2 2 3" xfId="7985"/>
    <cellStyle name="Currency 8 2 2 2 2 3 2" xfId="12118"/>
    <cellStyle name="Currency 8 2 2 2 2 3 2 2" xfId="24847"/>
    <cellStyle name="Currency 8 2 2 2 2 3 2 3" xfId="33092"/>
    <cellStyle name="Currency 8 2 2 2 2 3 3" xfId="16240"/>
    <cellStyle name="Currency 8 2 2 2 2 3 4" xfId="20724"/>
    <cellStyle name="Currency 8 2 2 2 2 3 5" xfId="28970"/>
    <cellStyle name="Currency 8 2 2 2 2 4" xfId="8810"/>
    <cellStyle name="Currency 8 2 2 2 2 4 2" xfId="12943"/>
    <cellStyle name="Currency 8 2 2 2 2 4 2 2" xfId="25672"/>
    <cellStyle name="Currency 8 2 2 2 2 4 2 3" xfId="33917"/>
    <cellStyle name="Currency 8 2 2 2 2 4 3" xfId="17065"/>
    <cellStyle name="Currency 8 2 2 2 2 4 4" xfId="21549"/>
    <cellStyle name="Currency 8 2 2 2 2 4 5" xfId="29795"/>
    <cellStyle name="Currency 8 2 2 2 2 5" xfId="9645"/>
    <cellStyle name="Currency 8 2 2 2 2 5 2" xfId="13767"/>
    <cellStyle name="Currency 8 2 2 2 2 5 2 2" xfId="26496"/>
    <cellStyle name="Currency 8 2 2 2 2 5 2 3" xfId="34741"/>
    <cellStyle name="Currency 8 2 2 2 2 5 3" xfId="17889"/>
    <cellStyle name="Currency 8 2 2 2 2 5 4" xfId="22373"/>
    <cellStyle name="Currency 8 2 2 2 2 5 5" xfId="30619"/>
    <cellStyle name="Currency 8 2 2 2 2 6" xfId="6337"/>
    <cellStyle name="Currency 8 2 2 2 2 6 2" xfId="23199"/>
    <cellStyle name="Currency 8 2 2 2 2 6 3" xfId="31444"/>
    <cellStyle name="Currency 8 2 2 2 2 7" xfId="10470"/>
    <cellStyle name="Currency 8 2 2 2 2 8" xfId="14592"/>
    <cellStyle name="Currency 8 2 2 2 2 9" xfId="19076"/>
    <cellStyle name="Currency 8 2 2 2 3" xfId="4671"/>
    <cellStyle name="Currency 8 2 2 2 3 10" xfId="27446"/>
    <cellStyle name="Currency 8 2 2 2 3 2" xfId="5636"/>
    <cellStyle name="Currency 8 2 2 2 3 2 2" xfId="7285"/>
    <cellStyle name="Currency 8 2 2 2 3 2 2 2" xfId="24147"/>
    <cellStyle name="Currency 8 2 2 2 3 2 2 3" xfId="32392"/>
    <cellStyle name="Currency 8 2 2 2 3 2 3" xfId="11418"/>
    <cellStyle name="Currency 8 2 2 2 3 2 4" xfId="15540"/>
    <cellStyle name="Currency 8 2 2 2 3 2 5" xfId="20024"/>
    <cellStyle name="Currency 8 2 2 2 3 2 6" xfId="28270"/>
    <cellStyle name="Currency 8 2 2 2 3 3" xfId="8109"/>
    <cellStyle name="Currency 8 2 2 2 3 3 2" xfId="12242"/>
    <cellStyle name="Currency 8 2 2 2 3 3 2 2" xfId="24971"/>
    <cellStyle name="Currency 8 2 2 2 3 3 2 3" xfId="33216"/>
    <cellStyle name="Currency 8 2 2 2 3 3 3" xfId="16364"/>
    <cellStyle name="Currency 8 2 2 2 3 3 4" xfId="20848"/>
    <cellStyle name="Currency 8 2 2 2 3 3 5" xfId="29094"/>
    <cellStyle name="Currency 8 2 2 2 3 4" xfId="8934"/>
    <cellStyle name="Currency 8 2 2 2 3 4 2" xfId="13067"/>
    <cellStyle name="Currency 8 2 2 2 3 4 2 2" xfId="25796"/>
    <cellStyle name="Currency 8 2 2 2 3 4 2 3" xfId="34041"/>
    <cellStyle name="Currency 8 2 2 2 3 4 3" xfId="17189"/>
    <cellStyle name="Currency 8 2 2 2 3 4 4" xfId="21673"/>
    <cellStyle name="Currency 8 2 2 2 3 4 5" xfId="29919"/>
    <cellStyle name="Currency 8 2 2 2 3 5" xfId="9769"/>
    <cellStyle name="Currency 8 2 2 2 3 5 2" xfId="13891"/>
    <cellStyle name="Currency 8 2 2 2 3 5 2 2" xfId="26620"/>
    <cellStyle name="Currency 8 2 2 2 3 5 2 3" xfId="34865"/>
    <cellStyle name="Currency 8 2 2 2 3 5 3" xfId="18013"/>
    <cellStyle name="Currency 8 2 2 2 3 5 4" xfId="22497"/>
    <cellStyle name="Currency 8 2 2 2 3 5 5" xfId="30743"/>
    <cellStyle name="Currency 8 2 2 2 3 6" xfId="6461"/>
    <cellStyle name="Currency 8 2 2 2 3 6 2" xfId="23323"/>
    <cellStyle name="Currency 8 2 2 2 3 6 3" xfId="31568"/>
    <cellStyle name="Currency 8 2 2 2 3 7" xfId="10594"/>
    <cellStyle name="Currency 8 2 2 2 3 8" xfId="14716"/>
    <cellStyle name="Currency 8 2 2 2 3 9" xfId="19200"/>
    <cellStyle name="Currency 8 2 2 2 4" xfId="4796"/>
    <cellStyle name="Currency 8 2 2 2 4 10" xfId="27571"/>
    <cellStyle name="Currency 8 2 2 2 4 2" xfId="5761"/>
    <cellStyle name="Currency 8 2 2 2 4 2 2" xfId="7410"/>
    <cellStyle name="Currency 8 2 2 2 4 2 2 2" xfId="24272"/>
    <cellStyle name="Currency 8 2 2 2 4 2 2 3" xfId="32517"/>
    <cellStyle name="Currency 8 2 2 2 4 2 3" xfId="11543"/>
    <cellStyle name="Currency 8 2 2 2 4 2 4" xfId="15665"/>
    <cellStyle name="Currency 8 2 2 2 4 2 5" xfId="20149"/>
    <cellStyle name="Currency 8 2 2 2 4 2 6" xfId="28395"/>
    <cellStyle name="Currency 8 2 2 2 4 3" xfId="8234"/>
    <cellStyle name="Currency 8 2 2 2 4 3 2" xfId="12367"/>
    <cellStyle name="Currency 8 2 2 2 4 3 2 2" xfId="25096"/>
    <cellStyle name="Currency 8 2 2 2 4 3 2 3" xfId="33341"/>
    <cellStyle name="Currency 8 2 2 2 4 3 3" xfId="16489"/>
    <cellStyle name="Currency 8 2 2 2 4 3 4" xfId="20973"/>
    <cellStyle name="Currency 8 2 2 2 4 3 5" xfId="29219"/>
    <cellStyle name="Currency 8 2 2 2 4 4" xfId="9059"/>
    <cellStyle name="Currency 8 2 2 2 4 4 2" xfId="13192"/>
    <cellStyle name="Currency 8 2 2 2 4 4 2 2" xfId="25921"/>
    <cellStyle name="Currency 8 2 2 2 4 4 2 3" xfId="34166"/>
    <cellStyle name="Currency 8 2 2 2 4 4 3" xfId="17314"/>
    <cellStyle name="Currency 8 2 2 2 4 4 4" xfId="21798"/>
    <cellStyle name="Currency 8 2 2 2 4 4 5" xfId="30044"/>
    <cellStyle name="Currency 8 2 2 2 4 5" xfId="9894"/>
    <cellStyle name="Currency 8 2 2 2 4 5 2" xfId="14016"/>
    <cellStyle name="Currency 8 2 2 2 4 5 2 2" xfId="26745"/>
    <cellStyle name="Currency 8 2 2 2 4 5 2 3" xfId="34990"/>
    <cellStyle name="Currency 8 2 2 2 4 5 3" xfId="18138"/>
    <cellStyle name="Currency 8 2 2 2 4 5 4" xfId="22622"/>
    <cellStyle name="Currency 8 2 2 2 4 5 5" xfId="30868"/>
    <cellStyle name="Currency 8 2 2 2 4 6" xfId="6586"/>
    <cellStyle name="Currency 8 2 2 2 4 6 2" xfId="23448"/>
    <cellStyle name="Currency 8 2 2 2 4 6 3" xfId="31693"/>
    <cellStyle name="Currency 8 2 2 2 4 7" xfId="10719"/>
    <cellStyle name="Currency 8 2 2 2 4 8" xfId="14841"/>
    <cellStyle name="Currency 8 2 2 2 4 9" xfId="19325"/>
    <cellStyle name="Currency 8 2 2 3" xfId="4476"/>
    <cellStyle name="Currency 8 2 2 3 10" xfId="27255"/>
    <cellStyle name="Currency 8 2 2 3 2" xfId="5445"/>
    <cellStyle name="Currency 8 2 2 3 2 2" xfId="7094"/>
    <cellStyle name="Currency 8 2 2 3 2 2 2" xfId="23956"/>
    <cellStyle name="Currency 8 2 2 3 2 2 3" xfId="32201"/>
    <cellStyle name="Currency 8 2 2 3 2 3" xfId="11227"/>
    <cellStyle name="Currency 8 2 2 3 2 4" xfId="15349"/>
    <cellStyle name="Currency 8 2 2 3 2 5" xfId="19833"/>
    <cellStyle name="Currency 8 2 2 3 2 6" xfId="28079"/>
    <cellStyle name="Currency 8 2 2 3 3" xfId="7918"/>
    <cellStyle name="Currency 8 2 2 3 3 2" xfId="12051"/>
    <cellStyle name="Currency 8 2 2 3 3 2 2" xfId="24780"/>
    <cellStyle name="Currency 8 2 2 3 3 2 3" xfId="33025"/>
    <cellStyle name="Currency 8 2 2 3 3 3" xfId="16173"/>
    <cellStyle name="Currency 8 2 2 3 3 4" xfId="20657"/>
    <cellStyle name="Currency 8 2 2 3 3 5" xfId="28903"/>
    <cellStyle name="Currency 8 2 2 3 4" xfId="8743"/>
    <cellStyle name="Currency 8 2 2 3 4 2" xfId="12876"/>
    <cellStyle name="Currency 8 2 2 3 4 2 2" xfId="25605"/>
    <cellStyle name="Currency 8 2 2 3 4 2 3" xfId="33850"/>
    <cellStyle name="Currency 8 2 2 3 4 3" xfId="16998"/>
    <cellStyle name="Currency 8 2 2 3 4 4" xfId="21482"/>
    <cellStyle name="Currency 8 2 2 3 4 5" xfId="29728"/>
    <cellStyle name="Currency 8 2 2 3 5" xfId="9578"/>
    <cellStyle name="Currency 8 2 2 3 5 2" xfId="13700"/>
    <cellStyle name="Currency 8 2 2 3 5 2 2" xfId="26429"/>
    <cellStyle name="Currency 8 2 2 3 5 2 3" xfId="34674"/>
    <cellStyle name="Currency 8 2 2 3 5 3" xfId="17822"/>
    <cellStyle name="Currency 8 2 2 3 5 4" xfId="22306"/>
    <cellStyle name="Currency 8 2 2 3 5 5" xfId="30552"/>
    <cellStyle name="Currency 8 2 2 3 6" xfId="6270"/>
    <cellStyle name="Currency 8 2 2 3 6 2" xfId="23132"/>
    <cellStyle name="Currency 8 2 2 3 6 3" xfId="31377"/>
    <cellStyle name="Currency 8 2 2 3 7" xfId="10403"/>
    <cellStyle name="Currency 8 2 2 3 8" xfId="14525"/>
    <cellStyle name="Currency 8 2 2 3 9" xfId="19009"/>
    <cellStyle name="Currency 8 2 2 4" xfId="4609"/>
    <cellStyle name="Currency 8 2 2 4 10" xfId="27388"/>
    <cellStyle name="Currency 8 2 2 4 2" xfId="5578"/>
    <cellStyle name="Currency 8 2 2 4 2 2" xfId="7227"/>
    <cellStyle name="Currency 8 2 2 4 2 2 2" xfId="24089"/>
    <cellStyle name="Currency 8 2 2 4 2 2 3" xfId="32334"/>
    <cellStyle name="Currency 8 2 2 4 2 3" xfId="11360"/>
    <cellStyle name="Currency 8 2 2 4 2 4" xfId="15482"/>
    <cellStyle name="Currency 8 2 2 4 2 5" xfId="19966"/>
    <cellStyle name="Currency 8 2 2 4 2 6" xfId="28212"/>
    <cellStyle name="Currency 8 2 2 4 3" xfId="8051"/>
    <cellStyle name="Currency 8 2 2 4 3 2" xfId="12184"/>
    <cellStyle name="Currency 8 2 2 4 3 2 2" xfId="24913"/>
    <cellStyle name="Currency 8 2 2 4 3 2 3" xfId="33158"/>
    <cellStyle name="Currency 8 2 2 4 3 3" xfId="16306"/>
    <cellStyle name="Currency 8 2 2 4 3 4" xfId="20790"/>
    <cellStyle name="Currency 8 2 2 4 3 5" xfId="29036"/>
    <cellStyle name="Currency 8 2 2 4 4" xfId="8876"/>
    <cellStyle name="Currency 8 2 2 4 4 2" xfId="13009"/>
    <cellStyle name="Currency 8 2 2 4 4 2 2" xfId="25738"/>
    <cellStyle name="Currency 8 2 2 4 4 2 3" xfId="33983"/>
    <cellStyle name="Currency 8 2 2 4 4 3" xfId="17131"/>
    <cellStyle name="Currency 8 2 2 4 4 4" xfId="21615"/>
    <cellStyle name="Currency 8 2 2 4 4 5" xfId="29861"/>
    <cellStyle name="Currency 8 2 2 4 5" xfId="9711"/>
    <cellStyle name="Currency 8 2 2 4 5 2" xfId="13833"/>
    <cellStyle name="Currency 8 2 2 4 5 2 2" xfId="26562"/>
    <cellStyle name="Currency 8 2 2 4 5 2 3" xfId="34807"/>
    <cellStyle name="Currency 8 2 2 4 5 3" xfId="17955"/>
    <cellStyle name="Currency 8 2 2 4 5 4" xfId="22439"/>
    <cellStyle name="Currency 8 2 2 4 5 5" xfId="30685"/>
    <cellStyle name="Currency 8 2 2 4 6" xfId="6403"/>
    <cellStyle name="Currency 8 2 2 4 6 2" xfId="23265"/>
    <cellStyle name="Currency 8 2 2 4 6 3" xfId="31510"/>
    <cellStyle name="Currency 8 2 2 4 7" xfId="10536"/>
    <cellStyle name="Currency 8 2 2 4 8" xfId="14658"/>
    <cellStyle name="Currency 8 2 2 4 9" xfId="19142"/>
    <cellStyle name="Currency 8 2 2 5" xfId="4729"/>
    <cellStyle name="Currency 8 2 2 5 10" xfId="27504"/>
    <cellStyle name="Currency 8 2 2 5 2" xfId="5694"/>
    <cellStyle name="Currency 8 2 2 5 2 2" xfId="7343"/>
    <cellStyle name="Currency 8 2 2 5 2 2 2" xfId="24205"/>
    <cellStyle name="Currency 8 2 2 5 2 2 3" xfId="32450"/>
    <cellStyle name="Currency 8 2 2 5 2 3" xfId="11476"/>
    <cellStyle name="Currency 8 2 2 5 2 4" xfId="15598"/>
    <cellStyle name="Currency 8 2 2 5 2 5" xfId="20082"/>
    <cellStyle name="Currency 8 2 2 5 2 6" xfId="28328"/>
    <cellStyle name="Currency 8 2 2 5 3" xfId="8167"/>
    <cellStyle name="Currency 8 2 2 5 3 2" xfId="12300"/>
    <cellStyle name="Currency 8 2 2 5 3 2 2" xfId="25029"/>
    <cellStyle name="Currency 8 2 2 5 3 2 3" xfId="33274"/>
    <cellStyle name="Currency 8 2 2 5 3 3" xfId="16422"/>
    <cellStyle name="Currency 8 2 2 5 3 4" xfId="20906"/>
    <cellStyle name="Currency 8 2 2 5 3 5" xfId="29152"/>
    <cellStyle name="Currency 8 2 2 5 4" xfId="8992"/>
    <cellStyle name="Currency 8 2 2 5 4 2" xfId="13125"/>
    <cellStyle name="Currency 8 2 2 5 4 2 2" xfId="25854"/>
    <cellStyle name="Currency 8 2 2 5 4 2 3" xfId="34099"/>
    <cellStyle name="Currency 8 2 2 5 4 3" xfId="17247"/>
    <cellStyle name="Currency 8 2 2 5 4 4" xfId="21731"/>
    <cellStyle name="Currency 8 2 2 5 4 5" xfId="29977"/>
    <cellStyle name="Currency 8 2 2 5 5" xfId="9827"/>
    <cellStyle name="Currency 8 2 2 5 5 2" xfId="13949"/>
    <cellStyle name="Currency 8 2 2 5 5 2 2" xfId="26678"/>
    <cellStyle name="Currency 8 2 2 5 5 2 3" xfId="34923"/>
    <cellStyle name="Currency 8 2 2 5 5 3" xfId="18071"/>
    <cellStyle name="Currency 8 2 2 5 5 4" xfId="22555"/>
    <cellStyle name="Currency 8 2 2 5 5 5" xfId="30801"/>
    <cellStyle name="Currency 8 2 2 5 6" xfId="6519"/>
    <cellStyle name="Currency 8 2 2 5 6 2" xfId="23381"/>
    <cellStyle name="Currency 8 2 2 5 6 3" xfId="31626"/>
    <cellStyle name="Currency 8 2 2 5 7" xfId="10652"/>
    <cellStyle name="Currency 8 2 2 5 8" xfId="14774"/>
    <cellStyle name="Currency 8 2 2 5 9" xfId="19258"/>
    <cellStyle name="Currency 8 2 2 6" xfId="3827"/>
    <cellStyle name="Currency 8 2 3" xfId="3829"/>
    <cellStyle name="Currency 8 2 3 2" xfId="4529"/>
    <cellStyle name="Currency 8 2 3 2 10" xfId="27308"/>
    <cellStyle name="Currency 8 2 3 2 2" xfId="5498"/>
    <cellStyle name="Currency 8 2 3 2 2 2" xfId="7147"/>
    <cellStyle name="Currency 8 2 3 2 2 2 2" xfId="24009"/>
    <cellStyle name="Currency 8 2 3 2 2 2 3" xfId="32254"/>
    <cellStyle name="Currency 8 2 3 2 2 3" xfId="11280"/>
    <cellStyle name="Currency 8 2 3 2 2 4" xfId="15402"/>
    <cellStyle name="Currency 8 2 3 2 2 5" xfId="19886"/>
    <cellStyle name="Currency 8 2 3 2 2 6" xfId="28132"/>
    <cellStyle name="Currency 8 2 3 2 3" xfId="7971"/>
    <cellStyle name="Currency 8 2 3 2 3 2" xfId="12104"/>
    <cellStyle name="Currency 8 2 3 2 3 2 2" xfId="24833"/>
    <cellStyle name="Currency 8 2 3 2 3 2 3" xfId="33078"/>
    <cellStyle name="Currency 8 2 3 2 3 3" xfId="16226"/>
    <cellStyle name="Currency 8 2 3 2 3 4" xfId="20710"/>
    <cellStyle name="Currency 8 2 3 2 3 5" xfId="28956"/>
    <cellStyle name="Currency 8 2 3 2 4" xfId="8796"/>
    <cellStyle name="Currency 8 2 3 2 4 2" xfId="12929"/>
    <cellStyle name="Currency 8 2 3 2 4 2 2" xfId="25658"/>
    <cellStyle name="Currency 8 2 3 2 4 2 3" xfId="33903"/>
    <cellStyle name="Currency 8 2 3 2 4 3" xfId="17051"/>
    <cellStyle name="Currency 8 2 3 2 4 4" xfId="21535"/>
    <cellStyle name="Currency 8 2 3 2 4 5" xfId="29781"/>
    <cellStyle name="Currency 8 2 3 2 5" xfId="9631"/>
    <cellStyle name="Currency 8 2 3 2 5 2" xfId="13753"/>
    <cellStyle name="Currency 8 2 3 2 5 2 2" xfId="26482"/>
    <cellStyle name="Currency 8 2 3 2 5 2 3" xfId="34727"/>
    <cellStyle name="Currency 8 2 3 2 5 3" xfId="17875"/>
    <cellStyle name="Currency 8 2 3 2 5 4" xfId="22359"/>
    <cellStyle name="Currency 8 2 3 2 5 5" xfId="30605"/>
    <cellStyle name="Currency 8 2 3 2 6" xfId="6323"/>
    <cellStyle name="Currency 8 2 3 2 6 2" xfId="23185"/>
    <cellStyle name="Currency 8 2 3 2 6 3" xfId="31430"/>
    <cellStyle name="Currency 8 2 3 2 7" xfId="10456"/>
    <cellStyle name="Currency 8 2 3 2 8" xfId="14578"/>
    <cellStyle name="Currency 8 2 3 2 9" xfId="19062"/>
    <cellStyle name="Currency 8 2 3 3" xfId="4657"/>
    <cellStyle name="Currency 8 2 3 3 10" xfId="27432"/>
    <cellStyle name="Currency 8 2 3 3 2" xfId="5622"/>
    <cellStyle name="Currency 8 2 3 3 2 2" xfId="7271"/>
    <cellStyle name="Currency 8 2 3 3 2 2 2" xfId="24133"/>
    <cellStyle name="Currency 8 2 3 3 2 2 3" xfId="32378"/>
    <cellStyle name="Currency 8 2 3 3 2 3" xfId="11404"/>
    <cellStyle name="Currency 8 2 3 3 2 4" xfId="15526"/>
    <cellStyle name="Currency 8 2 3 3 2 5" xfId="20010"/>
    <cellStyle name="Currency 8 2 3 3 2 6" xfId="28256"/>
    <cellStyle name="Currency 8 2 3 3 3" xfId="8095"/>
    <cellStyle name="Currency 8 2 3 3 3 2" xfId="12228"/>
    <cellStyle name="Currency 8 2 3 3 3 2 2" xfId="24957"/>
    <cellStyle name="Currency 8 2 3 3 3 2 3" xfId="33202"/>
    <cellStyle name="Currency 8 2 3 3 3 3" xfId="16350"/>
    <cellStyle name="Currency 8 2 3 3 3 4" xfId="20834"/>
    <cellStyle name="Currency 8 2 3 3 3 5" xfId="29080"/>
    <cellStyle name="Currency 8 2 3 3 4" xfId="8920"/>
    <cellStyle name="Currency 8 2 3 3 4 2" xfId="13053"/>
    <cellStyle name="Currency 8 2 3 3 4 2 2" xfId="25782"/>
    <cellStyle name="Currency 8 2 3 3 4 2 3" xfId="34027"/>
    <cellStyle name="Currency 8 2 3 3 4 3" xfId="17175"/>
    <cellStyle name="Currency 8 2 3 3 4 4" xfId="21659"/>
    <cellStyle name="Currency 8 2 3 3 4 5" xfId="29905"/>
    <cellStyle name="Currency 8 2 3 3 5" xfId="9755"/>
    <cellStyle name="Currency 8 2 3 3 5 2" xfId="13877"/>
    <cellStyle name="Currency 8 2 3 3 5 2 2" xfId="26606"/>
    <cellStyle name="Currency 8 2 3 3 5 2 3" xfId="34851"/>
    <cellStyle name="Currency 8 2 3 3 5 3" xfId="17999"/>
    <cellStyle name="Currency 8 2 3 3 5 4" xfId="22483"/>
    <cellStyle name="Currency 8 2 3 3 5 5" xfId="30729"/>
    <cellStyle name="Currency 8 2 3 3 6" xfId="6447"/>
    <cellStyle name="Currency 8 2 3 3 6 2" xfId="23309"/>
    <cellStyle name="Currency 8 2 3 3 6 3" xfId="31554"/>
    <cellStyle name="Currency 8 2 3 3 7" xfId="10580"/>
    <cellStyle name="Currency 8 2 3 3 8" xfId="14702"/>
    <cellStyle name="Currency 8 2 3 3 9" xfId="19186"/>
    <cellStyle name="Currency 8 2 3 4" xfId="4782"/>
    <cellStyle name="Currency 8 2 3 4 10" xfId="27557"/>
    <cellStyle name="Currency 8 2 3 4 2" xfId="5747"/>
    <cellStyle name="Currency 8 2 3 4 2 2" xfId="7396"/>
    <cellStyle name="Currency 8 2 3 4 2 2 2" xfId="24258"/>
    <cellStyle name="Currency 8 2 3 4 2 2 3" xfId="32503"/>
    <cellStyle name="Currency 8 2 3 4 2 3" xfId="11529"/>
    <cellStyle name="Currency 8 2 3 4 2 4" xfId="15651"/>
    <cellStyle name="Currency 8 2 3 4 2 5" xfId="20135"/>
    <cellStyle name="Currency 8 2 3 4 2 6" xfId="28381"/>
    <cellStyle name="Currency 8 2 3 4 3" xfId="8220"/>
    <cellStyle name="Currency 8 2 3 4 3 2" xfId="12353"/>
    <cellStyle name="Currency 8 2 3 4 3 2 2" xfId="25082"/>
    <cellStyle name="Currency 8 2 3 4 3 2 3" xfId="33327"/>
    <cellStyle name="Currency 8 2 3 4 3 3" xfId="16475"/>
    <cellStyle name="Currency 8 2 3 4 3 4" xfId="20959"/>
    <cellStyle name="Currency 8 2 3 4 3 5" xfId="29205"/>
    <cellStyle name="Currency 8 2 3 4 4" xfId="9045"/>
    <cellStyle name="Currency 8 2 3 4 4 2" xfId="13178"/>
    <cellStyle name="Currency 8 2 3 4 4 2 2" xfId="25907"/>
    <cellStyle name="Currency 8 2 3 4 4 2 3" xfId="34152"/>
    <cellStyle name="Currency 8 2 3 4 4 3" xfId="17300"/>
    <cellStyle name="Currency 8 2 3 4 4 4" xfId="21784"/>
    <cellStyle name="Currency 8 2 3 4 4 5" xfId="30030"/>
    <cellStyle name="Currency 8 2 3 4 5" xfId="9880"/>
    <cellStyle name="Currency 8 2 3 4 5 2" xfId="14002"/>
    <cellStyle name="Currency 8 2 3 4 5 2 2" xfId="26731"/>
    <cellStyle name="Currency 8 2 3 4 5 2 3" xfId="34976"/>
    <cellStyle name="Currency 8 2 3 4 5 3" xfId="18124"/>
    <cellStyle name="Currency 8 2 3 4 5 4" xfId="22608"/>
    <cellStyle name="Currency 8 2 3 4 5 5" xfId="30854"/>
    <cellStyle name="Currency 8 2 3 4 6" xfId="6572"/>
    <cellStyle name="Currency 8 2 3 4 6 2" xfId="23434"/>
    <cellStyle name="Currency 8 2 3 4 6 3" xfId="31679"/>
    <cellStyle name="Currency 8 2 3 4 7" xfId="10705"/>
    <cellStyle name="Currency 8 2 3 4 8" xfId="14827"/>
    <cellStyle name="Currency 8 2 3 4 9" xfId="19311"/>
    <cellStyle name="Currency 8 2 4" xfId="4456"/>
    <cellStyle name="Currency 8 2 4 10" xfId="27235"/>
    <cellStyle name="Currency 8 2 4 2" xfId="5425"/>
    <cellStyle name="Currency 8 2 4 2 2" xfId="7074"/>
    <cellStyle name="Currency 8 2 4 2 2 2" xfId="23936"/>
    <cellStyle name="Currency 8 2 4 2 2 3" xfId="32181"/>
    <cellStyle name="Currency 8 2 4 2 3" xfId="11207"/>
    <cellStyle name="Currency 8 2 4 2 4" xfId="15329"/>
    <cellStyle name="Currency 8 2 4 2 5" xfId="19813"/>
    <cellStyle name="Currency 8 2 4 2 6" xfId="28059"/>
    <cellStyle name="Currency 8 2 4 3" xfId="7898"/>
    <cellStyle name="Currency 8 2 4 3 2" xfId="12031"/>
    <cellStyle name="Currency 8 2 4 3 2 2" xfId="24760"/>
    <cellStyle name="Currency 8 2 4 3 2 3" xfId="33005"/>
    <cellStyle name="Currency 8 2 4 3 3" xfId="16153"/>
    <cellStyle name="Currency 8 2 4 3 4" xfId="20637"/>
    <cellStyle name="Currency 8 2 4 3 5" xfId="28883"/>
    <cellStyle name="Currency 8 2 4 4" xfId="8723"/>
    <cellStyle name="Currency 8 2 4 4 2" xfId="12856"/>
    <cellStyle name="Currency 8 2 4 4 2 2" xfId="25585"/>
    <cellStyle name="Currency 8 2 4 4 2 3" xfId="33830"/>
    <cellStyle name="Currency 8 2 4 4 3" xfId="16978"/>
    <cellStyle name="Currency 8 2 4 4 4" xfId="21462"/>
    <cellStyle name="Currency 8 2 4 4 5" xfId="29708"/>
    <cellStyle name="Currency 8 2 4 5" xfId="9558"/>
    <cellStyle name="Currency 8 2 4 5 2" xfId="13680"/>
    <cellStyle name="Currency 8 2 4 5 2 2" xfId="26409"/>
    <cellStyle name="Currency 8 2 4 5 2 3" xfId="34654"/>
    <cellStyle name="Currency 8 2 4 5 3" xfId="17802"/>
    <cellStyle name="Currency 8 2 4 5 4" xfId="22286"/>
    <cellStyle name="Currency 8 2 4 5 5" xfId="30532"/>
    <cellStyle name="Currency 8 2 4 6" xfId="6250"/>
    <cellStyle name="Currency 8 2 4 6 2" xfId="23112"/>
    <cellStyle name="Currency 8 2 4 6 3" xfId="31357"/>
    <cellStyle name="Currency 8 2 4 7" xfId="10383"/>
    <cellStyle name="Currency 8 2 4 8" xfId="14505"/>
    <cellStyle name="Currency 8 2 4 9" xfId="18989"/>
    <cellStyle name="Currency 8 2 5" xfId="4607"/>
    <cellStyle name="Currency 8 2 5 10" xfId="27386"/>
    <cellStyle name="Currency 8 2 5 2" xfId="5576"/>
    <cellStyle name="Currency 8 2 5 2 2" xfId="7225"/>
    <cellStyle name="Currency 8 2 5 2 2 2" xfId="24087"/>
    <cellStyle name="Currency 8 2 5 2 2 3" xfId="32332"/>
    <cellStyle name="Currency 8 2 5 2 3" xfId="11358"/>
    <cellStyle name="Currency 8 2 5 2 4" xfId="15480"/>
    <cellStyle name="Currency 8 2 5 2 5" xfId="19964"/>
    <cellStyle name="Currency 8 2 5 2 6" xfId="28210"/>
    <cellStyle name="Currency 8 2 5 3" xfId="8049"/>
    <cellStyle name="Currency 8 2 5 3 2" xfId="12182"/>
    <cellStyle name="Currency 8 2 5 3 2 2" xfId="24911"/>
    <cellStyle name="Currency 8 2 5 3 2 3" xfId="33156"/>
    <cellStyle name="Currency 8 2 5 3 3" xfId="16304"/>
    <cellStyle name="Currency 8 2 5 3 4" xfId="20788"/>
    <cellStyle name="Currency 8 2 5 3 5" xfId="29034"/>
    <cellStyle name="Currency 8 2 5 4" xfId="8874"/>
    <cellStyle name="Currency 8 2 5 4 2" xfId="13007"/>
    <cellStyle name="Currency 8 2 5 4 2 2" xfId="25736"/>
    <cellStyle name="Currency 8 2 5 4 2 3" xfId="33981"/>
    <cellStyle name="Currency 8 2 5 4 3" xfId="17129"/>
    <cellStyle name="Currency 8 2 5 4 4" xfId="21613"/>
    <cellStyle name="Currency 8 2 5 4 5" xfId="29859"/>
    <cellStyle name="Currency 8 2 5 5" xfId="9709"/>
    <cellStyle name="Currency 8 2 5 5 2" xfId="13831"/>
    <cellStyle name="Currency 8 2 5 5 2 2" xfId="26560"/>
    <cellStyle name="Currency 8 2 5 5 2 3" xfId="34805"/>
    <cellStyle name="Currency 8 2 5 5 3" xfId="17953"/>
    <cellStyle name="Currency 8 2 5 5 4" xfId="22437"/>
    <cellStyle name="Currency 8 2 5 5 5" xfId="30683"/>
    <cellStyle name="Currency 8 2 5 6" xfId="6401"/>
    <cellStyle name="Currency 8 2 5 6 2" xfId="23263"/>
    <cellStyle name="Currency 8 2 5 6 3" xfId="31508"/>
    <cellStyle name="Currency 8 2 5 7" xfId="10534"/>
    <cellStyle name="Currency 8 2 5 8" xfId="14656"/>
    <cellStyle name="Currency 8 2 5 9" xfId="19140"/>
    <cellStyle name="Currency 8 2 6" xfId="4709"/>
    <cellStyle name="Currency 8 2 6 10" xfId="27484"/>
    <cellStyle name="Currency 8 2 6 2" xfId="5674"/>
    <cellStyle name="Currency 8 2 6 2 2" xfId="7323"/>
    <cellStyle name="Currency 8 2 6 2 2 2" xfId="24185"/>
    <cellStyle name="Currency 8 2 6 2 2 3" xfId="32430"/>
    <cellStyle name="Currency 8 2 6 2 3" xfId="11456"/>
    <cellStyle name="Currency 8 2 6 2 4" xfId="15578"/>
    <cellStyle name="Currency 8 2 6 2 5" xfId="20062"/>
    <cellStyle name="Currency 8 2 6 2 6" xfId="28308"/>
    <cellStyle name="Currency 8 2 6 3" xfId="8147"/>
    <cellStyle name="Currency 8 2 6 3 2" xfId="12280"/>
    <cellStyle name="Currency 8 2 6 3 2 2" xfId="25009"/>
    <cellStyle name="Currency 8 2 6 3 2 3" xfId="33254"/>
    <cellStyle name="Currency 8 2 6 3 3" xfId="16402"/>
    <cellStyle name="Currency 8 2 6 3 4" xfId="20886"/>
    <cellStyle name="Currency 8 2 6 3 5" xfId="29132"/>
    <cellStyle name="Currency 8 2 6 4" xfId="8972"/>
    <cellStyle name="Currency 8 2 6 4 2" xfId="13105"/>
    <cellStyle name="Currency 8 2 6 4 2 2" xfId="25834"/>
    <cellStyle name="Currency 8 2 6 4 2 3" xfId="34079"/>
    <cellStyle name="Currency 8 2 6 4 3" xfId="17227"/>
    <cellStyle name="Currency 8 2 6 4 4" xfId="21711"/>
    <cellStyle name="Currency 8 2 6 4 5" xfId="29957"/>
    <cellStyle name="Currency 8 2 6 5" xfId="9807"/>
    <cellStyle name="Currency 8 2 6 5 2" xfId="13929"/>
    <cellStyle name="Currency 8 2 6 5 2 2" xfId="26658"/>
    <cellStyle name="Currency 8 2 6 5 2 3" xfId="34903"/>
    <cellStyle name="Currency 8 2 6 5 3" xfId="18051"/>
    <cellStyle name="Currency 8 2 6 5 4" xfId="22535"/>
    <cellStyle name="Currency 8 2 6 5 5" xfId="30781"/>
    <cellStyle name="Currency 8 2 6 6" xfId="6499"/>
    <cellStyle name="Currency 8 2 6 6 2" xfId="23361"/>
    <cellStyle name="Currency 8 2 6 6 3" xfId="31606"/>
    <cellStyle name="Currency 8 2 6 7" xfId="10632"/>
    <cellStyle name="Currency 8 2 6 8" xfId="14754"/>
    <cellStyle name="Currency 8 2 6 9" xfId="19238"/>
    <cellStyle name="Currency 8 2 7" xfId="3826"/>
    <cellStyle name="Currency 8 3" xfId="3261"/>
    <cellStyle name="Currency 8 3 2" xfId="3831"/>
    <cellStyle name="Currency 8 3 2 2" xfId="4532"/>
    <cellStyle name="Currency 8 3 2 2 10" xfId="27311"/>
    <cellStyle name="Currency 8 3 2 2 2" xfId="5501"/>
    <cellStyle name="Currency 8 3 2 2 2 2" xfId="7150"/>
    <cellStyle name="Currency 8 3 2 2 2 2 2" xfId="24012"/>
    <cellStyle name="Currency 8 3 2 2 2 2 3" xfId="32257"/>
    <cellStyle name="Currency 8 3 2 2 2 3" xfId="11283"/>
    <cellStyle name="Currency 8 3 2 2 2 4" xfId="15405"/>
    <cellStyle name="Currency 8 3 2 2 2 5" xfId="19889"/>
    <cellStyle name="Currency 8 3 2 2 2 6" xfId="28135"/>
    <cellStyle name="Currency 8 3 2 2 3" xfId="7974"/>
    <cellStyle name="Currency 8 3 2 2 3 2" xfId="12107"/>
    <cellStyle name="Currency 8 3 2 2 3 2 2" xfId="24836"/>
    <cellStyle name="Currency 8 3 2 2 3 2 3" xfId="33081"/>
    <cellStyle name="Currency 8 3 2 2 3 3" xfId="16229"/>
    <cellStyle name="Currency 8 3 2 2 3 4" xfId="20713"/>
    <cellStyle name="Currency 8 3 2 2 3 5" xfId="28959"/>
    <cellStyle name="Currency 8 3 2 2 4" xfId="8799"/>
    <cellStyle name="Currency 8 3 2 2 4 2" xfId="12932"/>
    <cellStyle name="Currency 8 3 2 2 4 2 2" xfId="25661"/>
    <cellStyle name="Currency 8 3 2 2 4 2 3" xfId="33906"/>
    <cellStyle name="Currency 8 3 2 2 4 3" xfId="17054"/>
    <cellStyle name="Currency 8 3 2 2 4 4" xfId="21538"/>
    <cellStyle name="Currency 8 3 2 2 4 5" xfId="29784"/>
    <cellStyle name="Currency 8 3 2 2 5" xfId="9634"/>
    <cellStyle name="Currency 8 3 2 2 5 2" xfId="13756"/>
    <cellStyle name="Currency 8 3 2 2 5 2 2" xfId="26485"/>
    <cellStyle name="Currency 8 3 2 2 5 2 3" xfId="34730"/>
    <cellStyle name="Currency 8 3 2 2 5 3" xfId="17878"/>
    <cellStyle name="Currency 8 3 2 2 5 4" xfId="22362"/>
    <cellStyle name="Currency 8 3 2 2 5 5" xfId="30608"/>
    <cellStyle name="Currency 8 3 2 2 6" xfId="6326"/>
    <cellStyle name="Currency 8 3 2 2 6 2" xfId="23188"/>
    <cellStyle name="Currency 8 3 2 2 6 3" xfId="31433"/>
    <cellStyle name="Currency 8 3 2 2 7" xfId="10459"/>
    <cellStyle name="Currency 8 3 2 2 8" xfId="14581"/>
    <cellStyle name="Currency 8 3 2 2 9" xfId="19065"/>
    <cellStyle name="Currency 8 3 2 3" xfId="4660"/>
    <cellStyle name="Currency 8 3 2 3 10" xfId="27435"/>
    <cellStyle name="Currency 8 3 2 3 2" xfId="5625"/>
    <cellStyle name="Currency 8 3 2 3 2 2" xfId="7274"/>
    <cellStyle name="Currency 8 3 2 3 2 2 2" xfId="24136"/>
    <cellStyle name="Currency 8 3 2 3 2 2 3" xfId="32381"/>
    <cellStyle name="Currency 8 3 2 3 2 3" xfId="11407"/>
    <cellStyle name="Currency 8 3 2 3 2 4" xfId="15529"/>
    <cellStyle name="Currency 8 3 2 3 2 5" xfId="20013"/>
    <cellStyle name="Currency 8 3 2 3 2 6" xfId="28259"/>
    <cellStyle name="Currency 8 3 2 3 3" xfId="8098"/>
    <cellStyle name="Currency 8 3 2 3 3 2" xfId="12231"/>
    <cellStyle name="Currency 8 3 2 3 3 2 2" xfId="24960"/>
    <cellStyle name="Currency 8 3 2 3 3 2 3" xfId="33205"/>
    <cellStyle name="Currency 8 3 2 3 3 3" xfId="16353"/>
    <cellStyle name="Currency 8 3 2 3 3 4" xfId="20837"/>
    <cellStyle name="Currency 8 3 2 3 3 5" xfId="29083"/>
    <cellStyle name="Currency 8 3 2 3 4" xfId="8923"/>
    <cellStyle name="Currency 8 3 2 3 4 2" xfId="13056"/>
    <cellStyle name="Currency 8 3 2 3 4 2 2" xfId="25785"/>
    <cellStyle name="Currency 8 3 2 3 4 2 3" xfId="34030"/>
    <cellStyle name="Currency 8 3 2 3 4 3" xfId="17178"/>
    <cellStyle name="Currency 8 3 2 3 4 4" xfId="21662"/>
    <cellStyle name="Currency 8 3 2 3 4 5" xfId="29908"/>
    <cellStyle name="Currency 8 3 2 3 5" xfId="9758"/>
    <cellStyle name="Currency 8 3 2 3 5 2" xfId="13880"/>
    <cellStyle name="Currency 8 3 2 3 5 2 2" xfId="26609"/>
    <cellStyle name="Currency 8 3 2 3 5 2 3" xfId="34854"/>
    <cellStyle name="Currency 8 3 2 3 5 3" xfId="18002"/>
    <cellStyle name="Currency 8 3 2 3 5 4" xfId="22486"/>
    <cellStyle name="Currency 8 3 2 3 5 5" xfId="30732"/>
    <cellStyle name="Currency 8 3 2 3 6" xfId="6450"/>
    <cellStyle name="Currency 8 3 2 3 6 2" xfId="23312"/>
    <cellStyle name="Currency 8 3 2 3 6 3" xfId="31557"/>
    <cellStyle name="Currency 8 3 2 3 7" xfId="10583"/>
    <cellStyle name="Currency 8 3 2 3 8" xfId="14705"/>
    <cellStyle name="Currency 8 3 2 3 9" xfId="19189"/>
    <cellStyle name="Currency 8 3 2 4" xfId="4785"/>
    <cellStyle name="Currency 8 3 2 4 10" xfId="27560"/>
    <cellStyle name="Currency 8 3 2 4 2" xfId="5750"/>
    <cellStyle name="Currency 8 3 2 4 2 2" xfId="7399"/>
    <cellStyle name="Currency 8 3 2 4 2 2 2" xfId="24261"/>
    <cellStyle name="Currency 8 3 2 4 2 2 3" xfId="32506"/>
    <cellStyle name="Currency 8 3 2 4 2 3" xfId="11532"/>
    <cellStyle name="Currency 8 3 2 4 2 4" xfId="15654"/>
    <cellStyle name="Currency 8 3 2 4 2 5" xfId="20138"/>
    <cellStyle name="Currency 8 3 2 4 2 6" xfId="28384"/>
    <cellStyle name="Currency 8 3 2 4 3" xfId="8223"/>
    <cellStyle name="Currency 8 3 2 4 3 2" xfId="12356"/>
    <cellStyle name="Currency 8 3 2 4 3 2 2" xfId="25085"/>
    <cellStyle name="Currency 8 3 2 4 3 2 3" xfId="33330"/>
    <cellStyle name="Currency 8 3 2 4 3 3" xfId="16478"/>
    <cellStyle name="Currency 8 3 2 4 3 4" xfId="20962"/>
    <cellStyle name="Currency 8 3 2 4 3 5" xfId="29208"/>
    <cellStyle name="Currency 8 3 2 4 4" xfId="9048"/>
    <cellStyle name="Currency 8 3 2 4 4 2" xfId="13181"/>
    <cellStyle name="Currency 8 3 2 4 4 2 2" xfId="25910"/>
    <cellStyle name="Currency 8 3 2 4 4 2 3" xfId="34155"/>
    <cellStyle name="Currency 8 3 2 4 4 3" xfId="17303"/>
    <cellStyle name="Currency 8 3 2 4 4 4" xfId="21787"/>
    <cellStyle name="Currency 8 3 2 4 4 5" xfId="30033"/>
    <cellStyle name="Currency 8 3 2 4 5" xfId="9883"/>
    <cellStyle name="Currency 8 3 2 4 5 2" xfId="14005"/>
    <cellStyle name="Currency 8 3 2 4 5 2 2" xfId="26734"/>
    <cellStyle name="Currency 8 3 2 4 5 2 3" xfId="34979"/>
    <cellStyle name="Currency 8 3 2 4 5 3" xfId="18127"/>
    <cellStyle name="Currency 8 3 2 4 5 4" xfId="22611"/>
    <cellStyle name="Currency 8 3 2 4 5 5" xfId="30857"/>
    <cellStyle name="Currency 8 3 2 4 6" xfId="6575"/>
    <cellStyle name="Currency 8 3 2 4 6 2" xfId="23437"/>
    <cellStyle name="Currency 8 3 2 4 6 3" xfId="31682"/>
    <cellStyle name="Currency 8 3 2 4 7" xfId="10708"/>
    <cellStyle name="Currency 8 3 2 4 8" xfId="14830"/>
    <cellStyle name="Currency 8 3 2 4 9" xfId="19314"/>
    <cellStyle name="Currency 8 3 3" xfId="4468"/>
    <cellStyle name="Currency 8 3 3 10" xfId="27247"/>
    <cellStyle name="Currency 8 3 3 2" xfId="5437"/>
    <cellStyle name="Currency 8 3 3 2 2" xfId="7086"/>
    <cellStyle name="Currency 8 3 3 2 2 2" xfId="23948"/>
    <cellStyle name="Currency 8 3 3 2 2 3" xfId="32193"/>
    <cellStyle name="Currency 8 3 3 2 3" xfId="11219"/>
    <cellStyle name="Currency 8 3 3 2 4" xfId="15341"/>
    <cellStyle name="Currency 8 3 3 2 5" xfId="19825"/>
    <cellStyle name="Currency 8 3 3 2 6" xfId="28071"/>
    <cellStyle name="Currency 8 3 3 3" xfId="7910"/>
    <cellStyle name="Currency 8 3 3 3 2" xfId="12043"/>
    <cellStyle name="Currency 8 3 3 3 2 2" xfId="24772"/>
    <cellStyle name="Currency 8 3 3 3 2 3" xfId="33017"/>
    <cellStyle name="Currency 8 3 3 3 3" xfId="16165"/>
    <cellStyle name="Currency 8 3 3 3 4" xfId="20649"/>
    <cellStyle name="Currency 8 3 3 3 5" xfId="28895"/>
    <cellStyle name="Currency 8 3 3 4" xfId="8735"/>
    <cellStyle name="Currency 8 3 3 4 2" xfId="12868"/>
    <cellStyle name="Currency 8 3 3 4 2 2" xfId="25597"/>
    <cellStyle name="Currency 8 3 3 4 2 3" xfId="33842"/>
    <cellStyle name="Currency 8 3 3 4 3" xfId="16990"/>
    <cellStyle name="Currency 8 3 3 4 4" xfId="21474"/>
    <cellStyle name="Currency 8 3 3 4 5" xfId="29720"/>
    <cellStyle name="Currency 8 3 3 5" xfId="9570"/>
    <cellStyle name="Currency 8 3 3 5 2" xfId="13692"/>
    <cellStyle name="Currency 8 3 3 5 2 2" xfId="26421"/>
    <cellStyle name="Currency 8 3 3 5 2 3" xfId="34666"/>
    <cellStyle name="Currency 8 3 3 5 3" xfId="17814"/>
    <cellStyle name="Currency 8 3 3 5 4" xfId="22298"/>
    <cellStyle name="Currency 8 3 3 5 5" xfId="30544"/>
    <cellStyle name="Currency 8 3 3 6" xfId="6262"/>
    <cellStyle name="Currency 8 3 3 6 2" xfId="23124"/>
    <cellStyle name="Currency 8 3 3 6 3" xfId="31369"/>
    <cellStyle name="Currency 8 3 3 7" xfId="10395"/>
    <cellStyle name="Currency 8 3 3 8" xfId="14517"/>
    <cellStyle name="Currency 8 3 3 9" xfId="19001"/>
    <cellStyle name="Currency 8 3 4" xfId="4608"/>
    <cellStyle name="Currency 8 3 4 10" xfId="27387"/>
    <cellStyle name="Currency 8 3 4 2" xfId="5577"/>
    <cellStyle name="Currency 8 3 4 2 2" xfId="7226"/>
    <cellStyle name="Currency 8 3 4 2 2 2" xfId="24088"/>
    <cellStyle name="Currency 8 3 4 2 2 3" xfId="32333"/>
    <cellStyle name="Currency 8 3 4 2 3" xfId="11359"/>
    <cellStyle name="Currency 8 3 4 2 4" xfId="15481"/>
    <cellStyle name="Currency 8 3 4 2 5" xfId="19965"/>
    <cellStyle name="Currency 8 3 4 2 6" xfId="28211"/>
    <cellStyle name="Currency 8 3 4 3" xfId="8050"/>
    <cellStyle name="Currency 8 3 4 3 2" xfId="12183"/>
    <cellStyle name="Currency 8 3 4 3 2 2" xfId="24912"/>
    <cellStyle name="Currency 8 3 4 3 2 3" xfId="33157"/>
    <cellStyle name="Currency 8 3 4 3 3" xfId="16305"/>
    <cellStyle name="Currency 8 3 4 3 4" xfId="20789"/>
    <cellStyle name="Currency 8 3 4 3 5" xfId="29035"/>
    <cellStyle name="Currency 8 3 4 4" xfId="8875"/>
    <cellStyle name="Currency 8 3 4 4 2" xfId="13008"/>
    <cellStyle name="Currency 8 3 4 4 2 2" xfId="25737"/>
    <cellStyle name="Currency 8 3 4 4 2 3" xfId="33982"/>
    <cellStyle name="Currency 8 3 4 4 3" xfId="17130"/>
    <cellStyle name="Currency 8 3 4 4 4" xfId="21614"/>
    <cellStyle name="Currency 8 3 4 4 5" xfId="29860"/>
    <cellStyle name="Currency 8 3 4 5" xfId="9710"/>
    <cellStyle name="Currency 8 3 4 5 2" xfId="13832"/>
    <cellStyle name="Currency 8 3 4 5 2 2" xfId="26561"/>
    <cellStyle name="Currency 8 3 4 5 2 3" xfId="34806"/>
    <cellStyle name="Currency 8 3 4 5 3" xfId="17954"/>
    <cellStyle name="Currency 8 3 4 5 4" xfId="22438"/>
    <cellStyle name="Currency 8 3 4 5 5" xfId="30684"/>
    <cellStyle name="Currency 8 3 4 6" xfId="6402"/>
    <cellStyle name="Currency 8 3 4 6 2" xfId="23264"/>
    <cellStyle name="Currency 8 3 4 6 3" xfId="31509"/>
    <cellStyle name="Currency 8 3 4 7" xfId="10535"/>
    <cellStyle name="Currency 8 3 4 8" xfId="14657"/>
    <cellStyle name="Currency 8 3 4 9" xfId="19141"/>
    <cellStyle name="Currency 8 3 5" xfId="4721"/>
    <cellStyle name="Currency 8 3 5 10" xfId="27496"/>
    <cellStyle name="Currency 8 3 5 2" xfId="5686"/>
    <cellStyle name="Currency 8 3 5 2 2" xfId="7335"/>
    <cellStyle name="Currency 8 3 5 2 2 2" xfId="24197"/>
    <cellStyle name="Currency 8 3 5 2 2 3" xfId="32442"/>
    <cellStyle name="Currency 8 3 5 2 3" xfId="11468"/>
    <cellStyle name="Currency 8 3 5 2 4" xfId="15590"/>
    <cellStyle name="Currency 8 3 5 2 5" xfId="20074"/>
    <cellStyle name="Currency 8 3 5 2 6" xfId="28320"/>
    <cellStyle name="Currency 8 3 5 3" xfId="8159"/>
    <cellStyle name="Currency 8 3 5 3 2" xfId="12292"/>
    <cellStyle name="Currency 8 3 5 3 2 2" xfId="25021"/>
    <cellStyle name="Currency 8 3 5 3 2 3" xfId="33266"/>
    <cellStyle name="Currency 8 3 5 3 3" xfId="16414"/>
    <cellStyle name="Currency 8 3 5 3 4" xfId="20898"/>
    <cellStyle name="Currency 8 3 5 3 5" xfId="29144"/>
    <cellStyle name="Currency 8 3 5 4" xfId="8984"/>
    <cellStyle name="Currency 8 3 5 4 2" xfId="13117"/>
    <cellStyle name="Currency 8 3 5 4 2 2" xfId="25846"/>
    <cellStyle name="Currency 8 3 5 4 2 3" xfId="34091"/>
    <cellStyle name="Currency 8 3 5 4 3" xfId="17239"/>
    <cellStyle name="Currency 8 3 5 4 4" xfId="21723"/>
    <cellStyle name="Currency 8 3 5 4 5" xfId="29969"/>
    <cellStyle name="Currency 8 3 5 5" xfId="9819"/>
    <cellStyle name="Currency 8 3 5 5 2" xfId="13941"/>
    <cellStyle name="Currency 8 3 5 5 2 2" xfId="26670"/>
    <cellStyle name="Currency 8 3 5 5 2 3" xfId="34915"/>
    <cellStyle name="Currency 8 3 5 5 3" xfId="18063"/>
    <cellStyle name="Currency 8 3 5 5 4" xfId="22547"/>
    <cellStyle name="Currency 8 3 5 5 5" xfId="30793"/>
    <cellStyle name="Currency 8 3 5 6" xfId="6511"/>
    <cellStyle name="Currency 8 3 5 6 2" xfId="23373"/>
    <cellStyle name="Currency 8 3 5 6 3" xfId="31618"/>
    <cellStyle name="Currency 8 3 5 7" xfId="10644"/>
    <cellStyle name="Currency 8 3 5 8" xfId="14766"/>
    <cellStyle name="Currency 8 3 5 9" xfId="19250"/>
    <cellStyle name="Currency 8 3 6" xfId="3830"/>
    <cellStyle name="Currency 8 4" xfId="3832"/>
    <cellStyle name="Currency 8 4 2" xfId="3833"/>
    <cellStyle name="Currency 8 4 2 2" xfId="4551"/>
    <cellStyle name="Currency 8 4 2 2 10" xfId="27330"/>
    <cellStyle name="Currency 8 4 2 2 2" xfId="5520"/>
    <cellStyle name="Currency 8 4 2 2 2 2" xfId="7169"/>
    <cellStyle name="Currency 8 4 2 2 2 2 2" xfId="24031"/>
    <cellStyle name="Currency 8 4 2 2 2 2 3" xfId="32276"/>
    <cellStyle name="Currency 8 4 2 2 2 3" xfId="11302"/>
    <cellStyle name="Currency 8 4 2 2 2 4" xfId="15424"/>
    <cellStyle name="Currency 8 4 2 2 2 5" xfId="19908"/>
    <cellStyle name="Currency 8 4 2 2 2 6" xfId="28154"/>
    <cellStyle name="Currency 8 4 2 2 3" xfId="7993"/>
    <cellStyle name="Currency 8 4 2 2 3 2" xfId="12126"/>
    <cellStyle name="Currency 8 4 2 2 3 2 2" xfId="24855"/>
    <cellStyle name="Currency 8 4 2 2 3 2 3" xfId="33100"/>
    <cellStyle name="Currency 8 4 2 2 3 3" xfId="16248"/>
    <cellStyle name="Currency 8 4 2 2 3 4" xfId="20732"/>
    <cellStyle name="Currency 8 4 2 2 3 5" xfId="28978"/>
    <cellStyle name="Currency 8 4 2 2 4" xfId="8818"/>
    <cellStyle name="Currency 8 4 2 2 4 2" xfId="12951"/>
    <cellStyle name="Currency 8 4 2 2 4 2 2" xfId="25680"/>
    <cellStyle name="Currency 8 4 2 2 4 2 3" xfId="33925"/>
    <cellStyle name="Currency 8 4 2 2 4 3" xfId="17073"/>
    <cellStyle name="Currency 8 4 2 2 4 4" xfId="21557"/>
    <cellStyle name="Currency 8 4 2 2 4 5" xfId="29803"/>
    <cellStyle name="Currency 8 4 2 2 5" xfId="9653"/>
    <cellStyle name="Currency 8 4 2 2 5 2" xfId="13775"/>
    <cellStyle name="Currency 8 4 2 2 5 2 2" xfId="26504"/>
    <cellStyle name="Currency 8 4 2 2 5 2 3" xfId="34749"/>
    <cellStyle name="Currency 8 4 2 2 5 3" xfId="17897"/>
    <cellStyle name="Currency 8 4 2 2 5 4" xfId="22381"/>
    <cellStyle name="Currency 8 4 2 2 5 5" xfId="30627"/>
    <cellStyle name="Currency 8 4 2 2 6" xfId="6345"/>
    <cellStyle name="Currency 8 4 2 2 6 2" xfId="23207"/>
    <cellStyle name="Currency 8 4 2 2 6 3" xfId="31452"/>
    <cellStyle name="Currency 8 4 2 2 7" xfId="10478"/>
    <cellStyle name="Currency 8 4 2 2 8" xfId="14600"/>
    <cellStyle name="Currency 8 4 2 2 9" xfId="19084"/>
    <cellStyle name="Currency 8 4 2 3" xfId="4679"/>
    <cellStyle name="Currency 8 4 2 3 10" xfId="27454"/>
    <cellStyle name="Currency 8 4 2 3 2" xfId="5644"/>
    <cellStyle name="Currency 8 4 2 3 2 2" xfId="7293"/>
    <cellStyle name="Currency 8 4 2 3 2 2 2" xfId="24155"/>
    <cellStyle name="Currency 8 4 2 3 2 2 3" xfId="32400"/>
    <cellStyle name="Currency 8 4 2 3 2 3" xfId="11426"/>
    <cellStyle name="Currency 8 4 2 3 2 4" xfId="15548"/>
    <cellStyle name="Currency 8 4 2 3 2 5" xfId="20032"/>
    <cellStyle name="Currency 8 4 2 3 2 6" xfId="28278"/>
    <cellStyle name="Currency 8 4 2 3 3" xfId="8117"/>
    <cellStyle name="Currency 8 4 2 3 3 2" xfId="12250"/>
    <cellStyle name="Currency 8 4 2 3 3 2 2" xfId="24979"/>
    <cellStyle name="Currency 8 4 2 3 3 2 3" xfId="33224"/>
    <cellStyle name="Currency 8 4 2 3 3 3" xfId="16372"/>
    <cellStyle name="Currency 8 4 2 3 3 4" xfId="20856"/>
    <cellStyle name="Currency 8 4 2 3 3 5" xfId="29102"/>
    <cellStyle name="Currency 8 4 2 3 4" xfId="8942"/>
    <cellStyle name="Currency 8 4 2 3 4 2" xfId="13075"/>
    <cellStyle name="Currency 8 4 2 3 4 2 2" xfId="25804"/>
    <cellStyle name="Currency 8 4 2 3 4 2 3" xfId="34049"/>
    <cellStyle name="Currency 8 4 2 3 4 3" xfId="17197"/>
    <cellStyle name="Currency 8 4 2 3 4 4" xfId="21681"/>
    <cellStyle name="Currency 8 4 2 3 4 5" xfId="29927"/>
    <cellStyle name="Currency 8 4 2 3 5" xfId="9777"/>
    <cellStyle name="Currency 8 4 2 3 5 2" xfId="13899"/>
    <cellStyle name="Currency 8 4 2 3 5 2 2" xfId="26628"/>
    <cellStyle name="Currency 8 4 2 3 5 2 3" xfId="34873"/>
    <cellStyle name="Currency 8 4 2 3 5 3" xfId="18021"/>
    <cellStyle name="Currency 8 4 2 3 5 4" xfId="22505"/>
    <cellStyle name="Currency 8 4 2 3 5 5" xfId="30751"/>
    <cellStyle name="Currency 8 4 2 3 6" xfId="6469"/>
    <cellStyle name="Currency 8 4 2 3 6 2" xfId="23331"/>
    <cellStyle name="Currency 8 4 2 3 6 3" xfId="31576"/>
    <cellStyle name="Currency 8 4 2 3 7" xfId="10602"/>
    <cellStyle name="Currency 8 4 2 3 8" xfId="14724"/>
    <cellStyle name="Currency 8 4 2 3 9" xfId="19208"/>
    <cellStyle name="Currency 8 4 2 4" xfId="4804"/>
    <cellStyle name="Currency 8 4 2 4 10" xfId="27579"/>
    <cellStyle name="Currency 8 4 2 4 2" xfId="5769"/>
    <cellStyle name="Currency 8 4 2 4 2 2" xfId="7418"/>
    <cellStyle name="Currency 8 4 2 4 2 2 2" xfId="24280"/>
    <cellStyle name="Currency 8 4 2 4 2 2 3" xfId="32525"/>
    <cellStyle name="Currency 8 4 2 4 2 3" xfId="11551"/>
    <cellStyle name="Currency 8 4 2 4 2 4" xfId="15673"/>
    <cellStyle name="Currency 8 4 2 4 2 5" xfId="20157"/>
    <cellStyle name="Currency 8 4 2 4 2 6" xfId="28403"/>
    <cellStyle name="Currency 8 4 2 4 3" xfId="8242"/>
    <cellStyle name="Currency 8 4 2 4 3 2" xfId="12375"/>
    <cellStyle name="Currency 8 4 2 4 3 2 2" xfId="25104"/>
    <cellStyle name="Currency 8 4 2 4 3 2 3" xfId="33349"/>
    <cellStyle name="Currency 8 4 2 4 3 3" xfId="16497"/>
    <cellStyle name="Currency 8 4 2 4 3 4" xfId="20981"/>
    <cellStyle name="Currency 8 4 2 4 3 5" xfId="29227"/>
    <cellStyle name="Currency 8 4 2 4 4" xfId="9067"/>
    <cellStyle name="Currency 8 4 2 4 4 2" xfId="13200"/>
    <cellStyle name="Currency 8 4 2 4 4 2 2" xfId="25929"/>
    <cellStyle name="Currency 8 4 2 4 4 2 3" xfId="34174"/>
    <cellStyle name="Currency 8 4 2 4 4 3" xfId="17322"/>
    <cellStyle name="Currency 8 4 2 4 4 4" xfId="21806"/>
    <cellStyle name="Currency 8 4 2 4 4 5" xfId="30052"/>
    <cellStyle name="Currency 8 4 2 4 5" xfId="9902"/>
    <cellStyle name="Currency 8 4 2 4 5 2" xfId="14024"/>
    <cellStyle name="Currency 8 4 2 4 5 2 2" xfId="26753"/>
    <cellStyle name="Currency 8 4 2 4 5 2 3" xfId="34998"/>
    <cellStyle name="Currency 8 4 2 4 5 3" xfId="18146"/>
    <cellStyle name="Currency 8 4 2 4 5 4" xfId="22630"/>
    <cellStyle name="Currency 8 4 2 4 5 5" xfId="30876"/>
    <cellStyle name="Currency 8 4 2 4 6" xfId="6594"/>
    <cellStyle name="Currency 8 4 2 4 6 2" xfId="23456"/>
    <cellStyle name="Currency 8 4 2 4 6 3" xfId="31701"/>
    <cellStyle name="Currency 8 4 2 4 7" xfId="10727"/>
    <cellStyle name="Currency 8 4 2 4 8" xfId="14849"/>
    <cellStyle name="Currency 8 4 2 4 9" xfId="19333"/>
    <cellStyle name="Currency 8 4 3" xfId="4492"/>
    <cellStyle name="Currency 8 4 3 10" xfId="27271"/>
    <cellStyle name="Currency 8 4 3 2" xfId="5461"/>
    <cellStyle name="Currency 8 4 3 2 2" xfId="7110"/>
    <cellStyle name="Currency 8 4 3 2 2 2" xfId="23972"/>
    <cellStyle name="Currency 8 4 3 2 2 3" xfId="32217"/>
    <cellStyle name="Currency 8 4 3 2 3" xfId="11243"/>
    <cellStyle name="Currency 8 4 3 2 4" xfId="15365"/>
    <cellStyle name="Currency 8 4 3 2 5" xfId="19849"/>
    <cellStyle name="Currency 8 4 3 2 6" xfId="28095"/>
    <cellStyle name="Currency 8 4 3 3" xfId="7934"/>
    <cellStyle name="Currency 8 4 3 3 2" xfId="12067"/>
    <cellStyle name="Currency 8 4 3 3 2 2" xfId="24796"/>
    <cellStyle name="Currency 8 4 3 3 2 3" xfId="33041"/>
    <cellStyle name="Currency 8 4 3 3 3" xfId="16189"/>
    <cellStyle name="Currency 8 4 3 3 4" xfId="20673"/>
    <cellStyle name="Currency 8 4 3 3 5" xfId="28919"/>
    <cellStyle name="Currency 8 4 3 4" xfId="8759"/>
    <cellStyle name="Currency 8 4 3 4 2" xfId="12892"/>
    <cellStyle name="Currency 8 4 3 4 2 2" xfId="25621"/>
    <cellStyle name="Currency 8 4 3 4 2 3" xfId="33866"/>
    <cellStyle name="Currency 8 4 3 4 3" xfId="17014"/>
    <cellStyle name="Currency 8 4 3 4 4" xfId="21498"/>
    <cellStyle name="Currency 8 4 3 4 5" xfId="29744"/>
    <cellStyle name="Currency 8 4 3 5" xfId="9594"/>
    <cellStyle name="Currency 8 4 3 5 2" xfId="13716"/>
    <cellStyle name="Currency 8 4 3 5 2 2" xfId="26445"/>
    <cellStyle name="Currency 8 4 3 5 2 3" xfId="34690"/>
    <cellStyle name="Currency 8 4 3 5 3" xfId="17838"/>
    <cellStyle name="Currency 8 4 3 5 4" xfId="22322"/>
    <cellStyle name="Currency 8 4 3 5 5" xfId="30568"/>
    <cellStyle name="Currency 8 4 3 6" xfId="6286"/>
    <cellStyle name="Currency 8 4 3 6 2" xfId="23148"/>
    <cellStyle name="Currency 8 4 3 6 3" xfId="31393"/>
    <cellStyle name="Currency 8 4 3 7" xfId="10419"/>
    <cellStyle name="Currency 8 4 3 8" xfId="14541"/>
    <cellStyle name="Currency 8 4 3 9" xfId="19025"/>
    <cellStyle name="Currency 8 4 4" xfId="4616"/>
    <cellStyle name="Currency 8 4 4 10" xfId="27395"/>
    <cellStyle name="Currency 8 4 4 2" xfId="5585"/>
    <cellStyle name="Currency 8 4 4 2 2" xfId="7234"/>
    <cellStyle name="Currency 8 4 4 2 2 2" xfId="24096"/>
    <cellStyle name="Currency 8 4 4 2 2 3" xfId="32341"/>
    <cellStyle name="Currency 8 4 4 2 3" xfId="11367"/>
    <cellStyle name="Currency 8 4 4 2 4" xfId="15489"/>
    <cellStyle name="Currency 8 4 4 2 5" xfId="19973"/>
    <cellStyle name="Currency 8 4 4 2 6" xfId="28219"/>
    <cellStyle name="Currency 8 4 4 3" xfId="8058"/>
    <cellStyle name="Currency 8 4 4 3 2" xfId="12191"/>
    <cellStyle name="Currency 8 4 4 3 2 2" xfId="24920"/>
    <cellStyle name="Currency 8 4 4 3 2 3" xfId="33165"/>
    <cellStyle name="Currency 8 4 4 3 3" xfId="16313"/>
    <cellStyle name="Currency 8 4 4 3 4" xfId="20797"/>
    <cellStyle name="Currency 8 4 4 3 5" xfId="29043"/>
    <cellStyle name="Currency 8 4 4 4" xfId="8883"/>
    <cellStyle name="Currency 8 4 4 4 2" xfId="13016"/>
    <cellStyle name="Currency 8 4 4 4 2 2" xfId="25745"/>
    <cellStyle name="Currency 8 4 4 4 2 3" xfId="33990"/>
    <cellStyle name="Currency 8 4 4 4 3" xfId="17138"/>
    <cellStyle name="Currency 8 4 4 4 4" xfId="21622"/>
    <cellStyle name="Currency 8 4 4 4 5" xfId="29868"/>
    <cellStyle name="Currency 8 4 4 5" xfId="9718"/>
    <cellStyle name="Currency 8 4 4 5 2" xfId="13840"/>
    <cellStyle name="Currency 8 4 4 5 2 2" xfId="26569"/>
    <cellStyle name="Currency 8 4 4 5 2 3" xfId="34814"/>
    <cellStyle name="Currency 8 4 4 5 3" xfId="17962"/>
    <cellStyle name="Currency 8 4 4 5 4" xfId="22446"/>
    <cellStyle name="Currency 8 4 4 5 5" xfId="30692"/>
    <cellStyle name="Currency 8 4 4 6" xfId="6410"/>
    <cellStyle name="Currency 8 4 4 6 2" xfId="23272"/>
    <cellStyle name="Currency 8 4 4 6 3" xfId="31517"/>
    <cellStyle name="Currency 8 4 4 7" xfId="10543"/>
    <cellStyle name="Currency 8 4 4 8" xfId="14665"/>
    <cellStyle name="Currency 8 4 4 9" xfId="19149"/>
    <cellStyle name="Currency 8 4 5" xfId="4745"/>
    <cellStyle name="Currency 8 4 5 10" xfId="27520"/>
    <cellStyle name="Currency 8 4 5 2" xfId="5710"/>
    <cellStyle name="Currency 8 4 5 2 2" xfId="7359"/>
    <cellStyle name="Currency 8 4 5 2 2 2" xfId="24221"/>
    <cellStyle name="Currency 8 4 5 2 2 3" xfId="32466"/>
    <cellStyle name="Currency 8 4 5 2 3" xfId="11492"/>
    <cellStyle name="Currency 8 4 5 2 4" xfId="15614"/>
    <cellStyle name="Currency 8 4 5 2 5" xfId="20098"/>
    <cellStyle name="Currency 8 4 5 2 6" xfId="28344"/>
    <cellStyle name="Currency 8 4 5 3" xfId="8183"/>
    <cellStyle name="Currency 8 4 5 3 2" xfId="12316"/>
    <cellStyle name="Currency 8 4 5 3 2 2" xfId="25045"/>
    <cellStyle name="Currency 8 4 5 3 2 3" xfId="33290"/>
    <cellStyle name="Currency 8 4 5 3 3" xfId="16438"/>
    <cellStyle name="Currency 8 4 5 3 4" xfId="20922"/>
    <cellStyle name="Currency 8 4 5 3 5" xfId="29168"/>
    <cellStyle name="Currency 8 4 5 4" xfId="9008"/>
    <cellStyle name="Currency 8 4 5 4 2" xfId="13141"/>
    <cellStyle name="Currency 8 4 5 4 2 2" xfId="25870"/>
    <cellStyle name="Currency 8 4 5 4 2 3" xfId="34115"/>
    <cellStyle name="Currency 8 4 5 4 3" xfId="17263"/>
    <cellStyle name="Currency 8 4 5 4 4" xfId="21747"/>
    <cellStyle name="Currency 8 4 5 4 5" xfId="29993"/>
    <cellStyle name="Currency 8 4 5 5" xfId="9843"/>
    <cellStyle name="Currency 8 4 5 5 2" xfId="13965"/>
    <cellStyle name="Currency 8 4 5 5 2 2" xfId="26694"/>
    <cellStyle name="Currency 8 4 5 5 2 3" xfId="34939"/>
    <cellStyle name="Currency 8 4 5 5 3" xfId="18087"/>
    <cellStyle name="Currency 8 4 5 5 4" xfId="22571"/>
    <cellStyle name="Currency 8 4 5 5 5" xfId="30817"/>
    <cellStyle name="Currency 8 4 5 6" xfId="6535"/>
    <cellStyle name="Currency 8 4 5 6 2" xfId="23397"/>
    <cellStyle name="Currency 8 4 5 6 3" xfId="31642"/>
    <cellStyle name="Currency 8 4 5 7" xfId="10668"/>
    <cellStyle name="Currency 8 4 5 8" xfId="14790"/>
    <cellStyle name="Currency 8 4 5 9" xfId="19274"/>
    <cellStyle name="Currency 8 5" xfId="3834"/>
    <cellStyle name="Currency 8 5 2" xfId="4522"/>
    <cellStyle name="Currency 8 5 2 10" xfId="27301"/>
    <cellStyle name="Currency 8 5 2 2" xfId="5491"/>
    <cellStyle name="Currency 8 5 2 2 2" xfId="7140"/>
    <cellStyle name="Currency 8 5 2 2 2 2" xfId="24002"/>
    <cellStyle name="Currency 8 5 2 2 2 3" xfId="32247"/>
    <cellStyle name="Currency 8 5 2 2 3" xfId="11273"/>
    <cellStyle name="Currency 8 5 2 2 4" xfId="15395"/>
    <cellStyle name="Currency 8 5 2 2 5" xfId="19879"/>
    <cellStyle name="Currency 8 5 2 2 6" xfId="28125"/>
    <cellStyle name="Currency 8 5 2 3" xfId="7964"/>
    <cellStyle name="Currency 8 5 2 3 2" xfId="12097"/>
    <cellStyle name="Currency 8 5 2 3 2 2" xfId="24826"/>
    <cellStyle name="Currency 8 5 2 3 2 3" xfId="33071"/>
    <cellStyle name="Currency 8 5 2 3 3" xfId="16219"/>
    <cellStyle name="Currency 8 5 2 3 4" xfId="20703"/>
    <cellStyle name="Currency 8 5 2 3 5" xfId="28949"/>
    <cellStyle name="Currency 8 5 2 4" xfId="8789"/>
    <cellStyle name="Currency 8 5 2 4 2" xfId="12922"/>
    <cellStyle name="Currency 8 5 2 4 2 2" xfId="25651"/>
    <cellStyle name="Currency 8 5 2 4 2 3" xfId="33896"/>
    <cellStyle name="Currency 8 5 2 4 3" xfId="17044"/>
    <cellStyle name="Currency 8 5 2 4 4" xfId="21528"/>
    <cellStyle name="Currency 8 5 2 4 5" xfId="29774"/>
    <cellStyle name="Currency 8 5 2 5" xfId="9624"/>
    <cellStyle name="Currency 8 5 2 5 2" xfId="13746"/>
    <cellStyle name="Currency 8 5 2 5 2 2" xfId="26475"/>
    <cellStyle name="Currency 8 5 2 5 2 3" xfId="34720"/>
    <cellStyle name="Currency 8 5 2 5 3" xfId="17868"/>
    <cellStyle name="Currency 8 5 2 5 4" xfId="22352"/>
    <cellStyle name="Currency 8 5 2 5 5" xfId="30598"/>
    <cellStyle name="Currency 8 5 2 6" xfId="6316"/>
    <cellStyle name="Currency 8 5 2 6 2" xfId="23178"/>
    <cellStyle name="Currency 8 5 2 6 3" xfId="31423"/>
    <cellStyle name="Currency 8 5 2 7" xfId="10449"/>
    <cellStyle name="Currency 8 5 2 8" xfId="14571"/>
    <cellStyle name="Currency 8 5 2 9" xfId="19055"/>
    <cellStyle name="Currency 8 5 3" xfId="4650"/>
    <cellStyle name="Currency 8 5 3 10" xfId="27425"/>
    <cellStyle name="Currency 8 5 3 2" xfId="5615"/>
    <cellStyle name="Currency 8 5 3 2 2" xfId="7264"/>
    <cellStyle name="Currency 8 5 3 2 2 2" xfId="24126"/>
    <cellStyle name="Currency 8 5 3 2 2 3" xfId="32371"/>
    <cellStyle name="Currency 8 5 3 2 3" xfId="11397"/>
    <cellStyle name="Currency 8 5 3 2 4" xfId="15519"/>
    <cellStyle name="Currency 8 5 3 2 5" xfId="20003"/>
    <cellStyle name="Currency 8 5 3 2 6" xfId="28249"/>
    <cellStyle name="Currency 8 5 3 3" xfId="8088"/>
    <cellStyle name="Currency 8 5 3 3 2" xfId="12221"/>
    <cellStyle name="Currency 8 5 3 3 2 2" xfId="24950"/>
    <cellStyle name="Currency 8 5 3 3 2 3" xfId="33195"/>
    <cellStyle name="Currency 8 5 3 3 3" xfId="16343"/>
    <cellStyle name="Currency 8 5 3 3 4" xfId="20827"/>
    <cellStyle name="Currency 8 5 3 3 5" xfId="29073"/>
    <cellStyle name="Currency 8 5 3 4" xfId="8913"/>
    <cellStyle name="Currency 8 5 3 4 2" xfId="13046"/>
    <cellStyle name="Currency 8 5 3 4 2 2" xfId="25775"/>
    <cellStyle name="Currency 8 5 3 4 2 3" xfId="34020"/>
    <cellStyle name="Currency 8 5 3 4 3" xfId="17168"/>
    <cellStyle name="Currency 8 5 3 4 4" xfId="21652"/>
    <cellStyle name="Currency 8 5 3 4 5" xfId="29898"/>
    <cellStyle name="Currency 8 5 3 5" xfId="9748"/>
    <cellStyle name="Currency 8 5 3 5 2" xfId="13870"/>
    <cellStyle name="Currency 8 5 3 5 2 2" xfId="26599"/>
    <cellStyle name="Currency 8 5 3 5 2 3" xfId="34844"/>
    <cellStyle name="Currency 8 5 3 5 3" xfId="17992"/>
    <cellStyle name="Currency 8 5 3 5 4" xfId="22476"/>
    <cellStyle name="Currency 8 5 3 5 5" xfId="30722"/>
    <cellStyle name="Currency 8 5 3 6" xfId="6440"/>
    <cellStyle name="Currency 8 5 3 6 2" xfId="23302"/>
    <cellStyle name="Currency 8 5 3 6 3" xfId="31547"/>
    <cellStyle name="Currency 8 5 3 7" xfId="10573"/>
    <cellStyle name="Currency 8 5 3 8" xfId="14695"/>
    <cellStyle name="Currency 8 5 3 9" xfId="19179"/>
    <cellStyle name="Currency 8 5 4" xfId="4775"/>
    <cellStyle name="Currency 8 5 4 10" xfId="27550"/>
    <cellStyle name="Currency 8 5 4 2" xfId="5740"/>
    <cellStyle name="Currency 8 5 4 2 2" xfId="7389"/>
    <cellStyle name="Currency 8 5 4 2 2 2" xfId="24251"/>
    <cellStyle name="Currency 8 5 4 2 2 3" xfId="32496"/>
    <cellStyle name="Currency 8 5 4 2 3" xfId="11522"/>
    <cellStyle name="Currency 8 5 4 2 4" xfId="15644"/>
    <cellStyle name="Currency 8 5 4 2 5" xfId="20128"/>
    <cellStyle name="Currency 8 5 4 2 6" xfId="28374"/>
    <cellStyle name="Currency 8 5 4 3" xfId="8213"/>
    <cellStyle name="Currency 8 5 4 3 2" xfId="12346"/>
    <cellStyle name="Currency 8 5 4 3 2 2" xfId="25075"/>
    <cellStyle name="Currency 8 5 4 3 2 3" xfId="33320"/>
    <cellStyle name="Currency 8 5 4 3 3" xfId="16468"/>
    <cellStyle name="Currency 8 5 4 3 4" xfId="20952"/>
    <cellStyle name="Currency 8 5 4 3 5" xfId="29198"/>
    <cellStyle name="Currency 8 5 4 4" xfId="9038"/>
    <cellStyle name="Currency 8 5 4 4 2" xfId="13171"/>
    <cellStyle name="Currency 8 5 4 4 2 2" xfId="25900"/>
    <cellStyle name="Currency 8 5 4 4 2 3" xfId="34145"/>
    <cellStyle name="Currency 8 5 4 4 3" xfId="17293"/>
    <cellStyle name="Currency 8 5 4 4 4" xfId="21777"/>
    <cellStyle name="Currency 8 5 4 4 5" xfId="30023"/>
    <cellStyle name="Currency 8 5 4 5" xfId="9873"/>
    <cellStyle name="Currency 8 5 4 5 2" xfId="13995"/>
    <cellStyle name="Currency 8 5 4 5 2 2" xfId="26724"/>
    <cellStyle name="Currency 8 5 4 5 2 3" xfId="34969"/>
    <cellStyle name="Currency 8 5 4 5 3" xfId="18117"/>
    <cellStyle name="Currency 8 5 4 5 4" xfId="22601"/>
    <cellStyle name="Currency 8 5 4 5 5" xfId="30847"/>
    <cellStyle name="Currency 8 5 4 6" xfId="6565"/>
    <cellStyle name="Currency 8 5 4 6 2" xfId="23427"/>
    <cellStyle name="Currency 8 5 4 6 3" xfId="31672"/>
    <cellStyle name="Currency 8 5 4 7" xfId="10698"/>
    <cellStyle name="Currency 8 5 4 8" xfId="14820"/>
    <cellStyle name="Currency 8 5 4 9" xfId="19304"/>
    <cellStyle name="Currency 8 6" xfId="4448"/>
    <cellStyle name="Currency 8 6 10" xfId="27227"/>
    <cellStyle name="Currency 8 6 2" xfId="5417"/>
    <cellStyle name="Currency 8 6 2 2" xfId="7066"/>
    <cellStyle name="Currency 8 6 2 2 2" xfId="23928"/>
    <cellStyle name="Currency 8 6 2 2 3" xfId="32173"/>
    <cellStyle name="Currency 8 6 2 3" xfId="11199"/>
    <cellStyle name="Currency 8 6 2 4" xfId="15321"/>
    <cellStyle name="Currency 8 6 2 5" xfId="19805"/>
    <cellStyle name="Currency 8 6 2 6" xfId="28051"/>
    <cellStyle name="Currency 8 6 3" xfId="7890"/>
    <cellStyle name="Currency 8 6 3 2" xfId="12023"/>
    <cellStyle name="Currency 8 6 3 2 2" xfId="24752"/>
    <cellStyle name="Currency 8 6 3 2 3" xfId="32997"/>
    <cellStyle name="Currency 8 6 3 3" xfId="16145"/>
    <cellStyle name="Currency 8 6 3 4" xfId="20629"/>
    <cellStyle name="Currency 8 6 3 5" xfId="28875"/>
    <cellStyle name="Currency 8 6 4" xfId="8715"/>
    <cellStyle name="Currency 8 6 4 2" xfId="12848"/>
    <cellStyle name="Currency 8 6 4 2 2" xfId="25577"/>
    <cellStyle name="Currency 8 6 4 2 3" xfId="33822"/>
    <cellStyle name="Currency 8 6 4 3" xfId="16970"/>
    <cellStyle name="Currency 8 6 4 4" xfId="21454"/>
    <cellStyle name="Currency 8 6 4 5" xfId="29700"/>
    <cellStyle name="Currency 8 6 5" xfId="9550"/>
    <cellStyle name="Currency 8 6 5 2" xfId="13672"/>
    <cellStyle name="Currency 8 6 5 2 2" xfId="26401"/>
    <cellStyle name="Currency 8 6 5 2 3" xfId="34646"/>
    <cellStyle name="Currency 8 6 5 3" xfId="17794"/>
    <cellStyle name="Currency 8 6 5 4" xfId="22278"/>
    <cellStyle name="Currency 8 6 5 5" xfId="30524"/>
    <cellStyle name="Currency 8 6 6" xfId="6242"/>
    <cellStyle name="Currency 8 6 6 2" xfId="23104"/>
    <cellStyle name="Currency 8 6 6 3" xfId="31349"/>
    <cellStyle name="Currency 8 6 7" xfId="10375"/>
    <cellStyle name="Currency 8 6 8" xfId="14497"/>
    <cellStyle name="Currency 8 6 9" xfId="18981"/>
    <cellStyle name="Currency 8 7" xfId="4571"/>
    <cellStyle name="Currency 8 7 10" xfId="27350"/>
    <cellStyle name="Currency 8 7 2" xfId="5540"/>
    <cellStyle name="Currency 8 7 2 2" xfId="7189"/>
    <cellStyle name="Currency 8 7 2 2 2" xfId="24051"/>
    <cellStyle name="Currency 8 7 2 2 3" xfId="32296"/>
    <cellStyle name="Currency 8 7 2 3" xfId="11322"/>
    <cellStyle name="Currency 8 7 2 4" xfId="15444"/>
    <cellStyle name="Currency 8 7 2 5" xfId="19928"/>
    <cellStyle name="Currency 8 7 2 6" xfId="28174"/>
    <cellStyle name="Currency 8 7 3" xfId="8013"/>
    <cellStyle name="Currency 8 7 3 2" xfId="12146"/>
    <cellStyle name="Currency 8 7 3 2 2" xfId="24875"/>
    <cellStyle name="Currency 8 7 3 2 3" xfId="33120"/>
    <cellStyle name="Currency 8 7 3 3" xfId="16268"/>
    <cellStyle name="Currency 8 7 3 4" xfId="20752"/>
    <cellStyle name="Currency 8 7 3 5" xfId="28998"/>
    <cellStyle name="Currency 8 7 4" xfId="8838"/>
    <cellStyle name="Currency 8 7 4 2" xfId="12971"/>
    <cellStyle name="Currency 8 7 4 2 2" xfId="25700"/>
    <cellStyle name="Currency 8 7 4 2 3" xfId="33945"/>
    <cellStyle name="Currency 8 7 4 3" xfId="17093"/>
    <cellStyle name="Currency 8 7 4 4" xfId="21577"/>
    <cellStyle name="Currency 8 7 4 5" xfId="29823"/>
    <cellStyle name="Currency 8 7 5" xfId="9673"/>
    <cellStyle name="Currency 8 7 5 2" xfId="13795"/>
    <cellStyle name="Currency 8 7 5 2 2" xfId="26524"/>
    <cellStyle name="Currency 8 7 5 2 3" xfId="34769"/>
    <cellStyle name="Currency 8 7 5 3" xfId="17917"/>
    <cellStyle name="Currency 8 7 5 4" xfId="22401"/>
    <cellStyle name="Currency 8 7 5 5" xfId="30647"/>
    <cellStyle name="Currency 8 7 6" xfId="6365"/>
    <cellStyle name="Currency 8 7 6 2" xfId="23227"/>
    <cellStyle name="Currency 8 7 6 3" xfId="31472"/>
    <cellStyle name="Currency 8 7 7" xfId="10498"/>
    <cellStyle name="Currency 8 7 8" xfId="14620"/>
    <cellStyle name="Currency 8 7 9" xfId="19104"/>
    <cellStyle name="Currency 8 8" xfId="4701"/>
    <cellStyle name="Currency 8 8 10" xfId="27476"/>
    <cellStyle name="Currency 8 8 2" xfId="5666"/>
    <cellStyle name="Currency 8 8 2 2" xfId="7315"/>
    <cellStyle name="Currency 8 8 2 2 2" xfId="24177"/>
    <cellStyle name="Currency 8 8 2 2 3" xfId="32422"/>
    <cellStyle name="Currency 8 8 2 3" xfId="11448"/>
    <cellStyle name="Currency 8 8 2 4" xfId="15570"/>
    <cellStyle name="Currency 8 8 2 5" xfId="20054"/>
    <cellStyle name="Currency 8 8 2 6" xfId="28300"/>
    <cellStyle name="Currency 8 8 3" xfId="8139"/>
    <cellStyle name="Currency 8 8 3 2" xfId="12272"/>
    <cellStyle name="Currency 8 8 3 2 2" xfId="25001"/>
    <cellStyle name="Currency 8 8 3 2 3" xfId="33246"/>
    <cellStyle name="Currency 8 8 3 3" xfId="16394"/>
    <cellStyle name="Currency 8 8 3 4" xfId="20878"/>
    <cellStyle name="Currency 8 8 3 5" xfId="29124"/>
    <cellStyle name="Currency 8 8 4" xfId="8964"/>
    <cellStyle name="Currency 8 8 4 2" xfId="13097"/>
    <cellStyle name="Currency 8 8 4 2 2" xfId="25826"/>
    <cellStyle name="Currency 8 8 4 2 3" xfId="34071"/>
    <cellStyle name="Currency 8 8 4 3" xfId="17219"/>
    <cellStyle name="Currency 8 8 4 4" xfId="21703"/>
    <cellStyle name="Currency 8 8 4 5" xfId="29949"/>
    <cellStyle name="Currency 8 8 5" xfId="9799"/>
    <cellStyle name="Currency 8 8 5 2" xfId="13921"/>
    <cellStyle name="Currency 8 8 5 2 2" xfId="26650"/>
    <cellStyle name="Currency 8 8 5 2 3" xfId="34895"/>
    <cellStyle name="Currency 8 8 5 3" xfId="18043"/>
    <cellStyle name="Currency 8 8 5 4" xfId="22527"/>
    <cellStyle name="Currency 8 8 5 5" xfId="30773"/>
    <cellStyle name="Currency 8 8 6" xfId="6491"/>
    <cellStyle name="Currency 8 8 6 2" xfId="23353"/>
    <cellStyle name="Currency 8 8 6 3" xfId="31598"/>
    <cellStyle name="Currency 8 8 7" xfId="10624"/>
    <cellStyle name="Currency 8 8 8" xfId="14746"/>
    <cellStyle name="Currency 8 8 9" xfId="19230"/>
    <cellStyle name="Currency 9" xfId="18291"/>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xfId="3262"/>
    <cellStyle name="Explanatory Text 10 2" xfId="1746"/>
    <cellStyle name="Explanatory Text 10 3" xfId="1747"/>
    <cellStyle name="Explanatory Text 10 4" xfId="1748"/>
    <cellStyle name="Explanatory Text 10 5" xfId="1749"/>
    <cellStyle name="Explanatory Text 10 6" xfId="1750"/>
    <cellStyle name="Explanatory Text 11" xfId="3263"/>
    <cellStyle name="Explanatory Text 11 2" xfId="1751"/>
    <cellStyle name="Explanatory Text 11 3" xfId="1752"/>
    <cellStyle name="Explanatory Text 11 4" xfId="1753"/>
    <cellStyle name="Explanatory Text 11 5" xfId="1754"/>
    <cellStyle name="Explanatory Text 11 6" xfId="1755"/>
    <cellStyle name="Explanatory Text 12" xfId="3264"/>
    <cellStyle name="Explanatory Text 13" xfId="326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xfId="3266"/>
    <cellStyle name="Explanatory Text 4 2" xfId="1768"/>
    <cellStyle name="Explanatory Text 4 3" xfId="1769"/>
    <cellStyle name="Explanatory Text 4 4" xfId="1770"/>
    <cellStyle name="Explanatory Text 4 5" xfId="1771"/>
    <cellStyle name="Explanatory Text 4 6" xfId="1772"/>
    <cellStyle name="Explanatory Text 5" xfId="3267"/>
    <cellStyle name="Explanatory Text 5 2" xfId="1773"/>
    <cellStyle name="Explanatory Text 5 3" xfId="1774"/>
    <cellStyle name="Explanatory Text 5 4" xfId="1775"/>
    <cellStyle name="Explanatory Text 5 5" xfId="1776"/>
    <cellStyle name="Explanatory Text 5 6" xfId="1777"/>
    <cellStyle name="Explanatory Text 6" xfId="3268"/>
    <cellStyle name="Explanatory Text 6 2" xfId="1778"/>
    <cellStyle name="Explanatory Text 6 3" xfId="1779"/>
    <cellStyle name="Explanatory Text 6 4" xfId="1780"/>
    <cellStyle name="Explanatory Text 6 5" xfId="1781"/>
    <cellStyle name="Explanatory Text 6 6" xfId="1782"/>
    <cellStyle name="Explanatory Text 7" xfId="3269"/>
    <cellStyle name="Explanatory Text 7 2" xfId="1783"/>
    <cellStyle name="Explanatory Text 7 3" xfId="1784"/>
    <cellStyle name="Explanatory Text 7 4" xfId="1785"/>
    <cellStyle name="Explanatory Text 7 5" xfId="1786"/>
    <cellStyle name="Explanatory Text 7 6" xfId="1787"/>
    <cellStyle name="Explanatory Text 8" xfId="3270"/>
    <cellStyle name="Explanatory Text 8 2" xfId="1788"/>
    <cellStyle name="Explanatory Text 8 3" xfId="1789"/>
    <cellStyle name="Explanatory Text 8 4" xfId="1790"/>
    <cellStyle name="Explanatory Text 8 5" xfId="1791"/>
    <cellStyle name="Explanatory Text 8 6" xfId="1792"/>
    <cellStyle name="Explanatory Text 9" xfId="3271"/>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xfId="3272"/>
    <cellStyle name="Good 10 2" xfId="1798"/>
    <cellStyle name="Good 10 3" xfId="1799"/>
    <cellStyle name="Good 10 4" xfId="1800"/>
    <cellStyle name="Good 10 5" xfId="1801"/>
    <cellStyle name="Good 10 6" xfId="1802"/>
    <cellStyle name="Good 11" xfId="3273"/>
    <cellStyle name="Good 11 2" xfId="1803"/>
    <cellStyle name="Good 11 3" xfId="1804"/>
    <cellStyle name="Good 11 4" xfId="1805"/>
    <cellStyle name="Good 11 5" xfId="1806"/>
    <cellStyle name="Good 11 6" xfId="1807"/>
    <cellStyle name="Good 12" xfId="3274"/>
    <cellStyle name="Good 13" xfId="3275"/>
    <cellStyle name="Good 2" xfId="144"/>
    <cellStyle name="Good 2 2" xfId="1808"/>
    <cellStyle name="Good 2 2 2" xfId="3835"/>
    <cellStyle name="Good 2 2 3" xfId="3836"/>
    <cellStyle name="Good 2 3" xfId="1809"/>
    <cellStyle name="Good 2 3 2" xfId="18293"/>
    <cellStyle name="Good 2 3 3" xfId="18294"/>
    <cellStyle name="Good 2 3 4" xfId="18292"/>
    <cellStyle name="Good 2 4" xfId="1810"/>
    <cellStyle name="Good 2 4 2" xfId="35298"/>
    <cellStyle name="Good 2 5" xfId="1811"/>
    <cellStyle name="Good 2 6" xfId="1812"/>
    <cellStyle name="Good 2 7" xfId="3837"/>
    <cellStyle name="Good 2 8" xfId="3838"/>
    <cellStyle name="Good 3" xfId="145"/>
    <cellStyle name="Good 3 2" xfId="1814"/>
    <cellStyle name="Good 3 2 2" xfId="35025"/>
    <cellStyle name="Good 3 3" xfId="1815"/>
    <cellStyle name="Good 3 3 2" xfId="35300"/>
    <cellStyle name="Good 3 3 3" xfId="35299"/>
    <cellStyle name="Good 3 4" xfId="1816"/>
    <cellStyle name="Good 3 5" xfId="1817"/>
    <cellStyle name="Good 3 5 2" xfId="35206"/>
    <cellStyle name="Good 3 6" xfId="1818"/>
    <cellStyle name="Good 3 6 2" xfId="35418"/>
    <cellStyle name="Good 3 7" xfId="1819"/>
    <cellStyle name="Good 3 7 2" xfId="18472"/>
    <cellStyle name="Good 3 7 3" xfId="18369"/>
    <cellStyle name="Good 3 7 4" xfId="3839"/>
    <cellStyle name="Good 3 8" xfId="1813"/>
    <cellStyle name="Good 3 8 2" xfId="3604"/>
    <cellStyle name="Good 4" xfId="146"/>
    <cellStyle name="Good 4 2" xfId="1821"/>
    <cellStyle name="Good 4 2 2" xfId="35063"/>
    <cellStyle name="Good 4 3" xfId="1822"/>
    <cellStyle name="Good 4 4" xfId="1823"/>
    <cellStyle name="Good 4 5" xfId="1824"/>
    <cellStyle name="Good 4 6" xfId="1825"/>
    <cellStyle name="Good 4 7" xfId="1826"/>
    <cellStyle name="Good 4 7 2" xfId="18473"/>
    <cellStyle name="Good 4 7 3" xfId="18370"/>
    <cellStyle name="Good 4 7 4" xfId="3840"/>
    <cellStyle name="Good 4 8" xfId="1820"/>
    <cellStyle name="Good 4 8 2" xfId="3605"/>
    <cellStyle name="Good 5" xfId="147"/>
    <cellStyle name="Good 5 2" xfId="1827"/>
    <cellStyle name="Good 5 3" xfId="1828"/>
    <cellStyle name="Good 5 4" xfId="1829"/>
    <cellStyle name="Good 5 5" xfId="1830"/>
    <cellStyle name="Good 5 6" xfId="1831"/>
    <cellStyle name="Good 5 7" xfId="3841"/>
    <cellStyle name="Good 5 7 2" xfId="18474"/>
    <cellStyle name="Good 5 7 3" xfId="18371"/>
    <cellStyle name="Good 5 8" xfId="3606"/>
    <cellStyle name="Good 6" xfId="148"/>
    <cellStyle name="Good 6 2" xfId="1832"/>
    <cellStyle name="Good 6 3" xfId="1833"/>
    <cellStyle name="Good 6 4" xfId="1834"/>
    <cellStyle name="Good 6 5" xfId="1835"/>
    <cellStyle name="Good 6 6" xfId="1836"/>
    <cellStyle name="Good 6 7" xfId="3842"/>
    <cellStyle name="Good 6 7 2" xfId="18475"/>
    <cellStyle name="Good 6 7 3" xfId="18372"/>
    <cellStyle name="Good 6 8" xfId="3607"/>
    <cellStyle name="Good 7" xfId="149"/>
    <cellStyle name="Good 7 2" xfId="1837"/>
    <cellStyle name="Good 7 3" xfId="1838"/>
    <cellStyle name="Good 7 4" xfId="1839"/>
    <cellStyle name="Good 7 5" xfId="1840"/>
    <cellStyle name="Good 7 6" xfId="1841"/>
    <cellStyle name="Good 7 7" xfId="3843"/>
    <cellStyle name="Good 7 7 2" xfId="18476"/>
    <cellStyle name="Good 7 7 3" xfId="18373"/>
    <cellStyle name="Good 7 8" xfId="3608"/>
    <cellStyle name="Good 8" xfId="3276"/>
    <cellStyle name="Good 8 2" xfId="1842"/>
    <cellStyle name="Good 8 3" xfId="1843"/>
    <cellStyle name="Good 8 4" xfId="1844"/>
    <cellStyle name="Good 8 5" xfId="1845"/>
    <cellStyle name="Good 8 6" xfId="1846"/>
    <cellStyle name="Good 9" xfId="3277"/>
    <cellStyle name="Good 9 2" xfId="1847"/>
    <cellStyle name="Good 9 3" xfId="1848"/>
    <cellStyle name="Good 9 4" xfId="1849"/>
    <cellStyle name="Good 9 5" xfId="1850"/>
    <cellStyle name="Good 9 6" xfId="1851"/>
    <cellStyle name="Heading 1 10" xfId="3278"/>
    <cellStyle name="Heading 1 10 2" xfId="1852"/>
    <cellStyle name="Heading 1 10 3" xfId="1853"/>
    <cellStyle name="Heading 1 10 4" xfId="1854"/>
    <cellStyle name="Heading 1 10 5" xfId="1855"/>
    <cellStyle name="Heading 1 10 6" xfId="1856"/>
    <cellStyle name="Heading 1 11" xfId="3279"/>
    <cellStyle name="Heading 1 11 2" xfId="1857"/>
    <cellStyle name="Heading 1 11 3" xfId="1858"/>
    <cellStyle name="Heading 1 11 4" xfId="1859"/>
    <cellStyle name="Heading 1 11 5" xfId="1860"/>
    <cellStyle name="Heading 1 11 6" xfId="1861"/>
    <cellStyle name="Heading 1 12" xfId="3280"/>
    <cellStyle name="Heading 1 13" xfId="3281"/>
    <cellStyle name="Heading 1 2" xfId="150"/>
    <cellStyle name="Heading 1 2 2" xfId="1862"/>
    <cellStyle name="Heading 1 2 2 2" xfId="3844"/>
    <cellStyle name="Heading 1 2 2 3" xfId="3845"/>
    <cellStyle name="Heading 1 2 3" xfId="1863"/>
    <cellStyle name="Heading 1 2 3 2" xfId="18296"/>
    <cellStyle name="Heading 1 2 3 3" xfId="18297"/>
    <cellStyle name="Heading 1 2 3 4" xfId="18295"/>
    <cellStyle name="Heading 1 2 4" xfId="1864"/>
    <cellStyle name="Heading 1 2 4 2" xfId="35301"/>
    <cellStyle name="Heading 1 2 5" xfId="1865"/>
    <cellStyle name="Heading 1 2 6" xfId="1866"/>
    <cellStyle name="Heading 1 2 7" xfId="3846"/>
    <cellStyle name="Heading 1 2 8" xfId="3847"/>
    <cellStyle name="Heading 1 3" xfId="151"/>
    <cellStyle name="Heading 1 3 2" xfId="1868"/>
    <cellStyle name="Heading 1 3 2 2" xfId="35064"/>
    <cellStyle name="Heading 1 3 3" xfId="1869"/>
    <cellStyle name="Heading 1 3 3 2" xfId="35303"/>
    <cellStyle name="Heading 1 3 3 3" xfId="35302"/>
    <cellStyle name="Heading 1 3 4" xfId="1870"/>
    <cellStyle name="Heading 1 3 5" xfId="1871"/>
    <cellStyle name="Heading 1 3 5 2" xfId="35207"/>
    <cellStyle name="Heading 1 3 6" xfId="1872"/>
    <cellStyle name="Heading 1 3 6 2" xfId="35419"/>
    <cellStyle name="Heading 1 3 7" xfId="1873"/>
    <cellStyle name="Heading 1 3 7 2" xfId="18477"/>
    <cellStyle name="Heading 1 3 7 3" xfId="18374"/>
    <cellStyle name="Heading 1 3 7 4" xfId="3848"/>
    <cellStyle name="Heading 1 3 8" xfId="1867"/>
    <cellStyle name="Heading 1 3 8 2" xfId="3609"/>
    <cellStyle name="Heading 1 4" xfId="152"/>
    <cellStyle name="Heading 1 4 2" xfId="1875"/>
    <cellStyle name="Heading 1 4 2 2" xfId="35065"/>
    <cellStyle name="Heading 1 4 3" xfId="1876"/>
    <cellStyle name="Heading 1 4 4" xfId="1877"/>
    <cellStyle name="Heading 1 4 5" xfId="1878"/>
    <cellStyle name="Heading 1 4 6" xfId="1879"/>
    <cellStyle name="Heading 1 4 7" xfId="1880"/>
    <cellStyle name="Heading 1 4 7 2" xfId="18478"/>
    <cellStyle name="Heading 1 4 7 3" xfId="18375"/>
    <cellStyle name="Heading 1 4 7 4" xfId="3849"/>
    <cellStyle name="Heading 1 4 8" xfId="1874"/>
    <cellStyle name="Heading 1 4 8 2" xfId="3610"/>
    <cellStyle name="Heading 1 5" xfId="153"/>
    <cellStyle name="Heading 1 5 2" xfId="1881"/>
    <cellStyle name="Heading 1 5 3" xfId="1882"/>
    <cellStyle name="Heading 1 5 4" xfId="1883"/>
    <cellStyle name="Heading 1 5 5" xfId="1884"/>
    <cellStyle name="Heading 1 5 6" xfId="1885"/>
    <cellStyle name="Heading 1 5 7" xfId="3850"/>
    <cellStyle name="Heading 1 5 7 2" xfId="18479"/>
    <cellStyle name="Heading 1 5 7 3" xfId="18376"/>
    <cellStyle name="Heading 1 5 8" xfId="3611"/>
    <cellStyle name="Heading 1 6" xfId="154"/>
    <cellStyle name="Heading 1 6 2" xfId="1886"/>
    <cellStyle name="Heading 1 6 3" xfId="1887"/>
    <cellStyle name="Heading 1 6 4" xfId="1888"/>
    <cellStyle name="Heading 1 6 5" xfId="1889"/>
    <cellStyle name="Heading 1 6 6" xfId="1890"/>
    <cellStyle name="Heading 1 6 7" xfId="3851"/>
    <cellStyle name="Heading 1 6 7 2" xfId="18480"/>
    <cellStyle name="Heading 1 6 7 3" xfId="18377"/>
    <cellStyle name="Heading 1 6 8" xfId="3612"/>
    <cellStyle name="Heading 1 7" xfId="155"/>
    <cellStyle name="Heading 1 7 2" xfId="1891"/>
    <cellStyle name="Heading 1 7 3" xfId="1892"/>
    <cellStyle name="Heading 1 7 4" xfId="1893"/>
    <cellStyle name="Heading 1 7 5" xfId="1894"/>
    <cellStyle name="Heading 1 7 6" xfId="1895"/>
    <cellStyle name="Heading 1 7 7" xfId="3852"/>
    <cellStyle name="Heading 1 7 7 2" xfId="18481"/>
    <cellStyle name="Heading 1 7 7 3" xfId="18378"/>
    <cellStyle name="Heading 1 7 8" xfId="3613"/>
    <cellStyle name="Heading 1 8" xfId="3282"/>
    <cellStyle name="Heading 1 8 2" xfId="1896"/>
    <cellStyle name="Heading 1 8 3" xfId="1897"/>
    <cellStyle name="Heading 1 8 4" xfId="1898"/>
    <cellStyle name="Heading 1 8 5" xfId="1899"/>
    <cellStyle name="Heading 1 8 6" xfId="1900"/>
    <cellStyle name="Heading 1 9" xfId="3283"/>
    <cellStyle name="Heading 1 9 2" xfId="1901"/>
    <cellStyle name="Heading 1 9 3" xfId="1902"/>
    <cellStyle name="Heading 1 9 4" xfId="1903"/>
    <cellStyle name="Heading 1 9 5" xfId="1904"/>
    <cellStyle name="Heading 1 9 6" xfId="1905"/>
    <cellStyle name="Heading 2 10" xfId="3284"/>
    <cellStyle name="Heading 2 10 2" xfId="1906"/>
    <cellStyle name="Heading 2 10 3" xfId="1907"/>
    <cellStyle name="Heading 2 10 4" xfId="1908"/>
    <cellStyle name="Heading 2 10 5" xfId="1909"/>
    <cellStyle name="Heading 2 10 6" xfId="1910"/>
    <cellStyle name="Heading 2 11" xfId="3285"/>
    <cellStyle name="Heading 2 11 2" xfId="1911"/>
    <cellStyle name="Heading 2 11 3" xfId="1912"/>
    <cellStyle name="Heading 2 11 4" xfId="1913"/>
    <cellStyle name="Heading 2 11 5" xfId="1914"/>
    <cellStyle name="Heading 2 11 6" xfId="1915"/>
    <cellStyle name="Heading 2 12" xfId="3286"/>
    <cellStyle name="Heading 2 13" xfId="3287"/>
    <cellStyle name="Heading 2 2" xfId="156"/>
    <cellStyle name="Heading 2 2 2" xfId="1916"/>
    <cellStyle name="Heading 2 2 2 2" xfId="3853"/>
    <cellStyle name="Heading 2 2 2 3" xfId="3854"/>
    <cellStyle name="Heading 2 2 3" xfId="1917"/>
    <cellStyle name="Heading 2 2 3 2" xfId="18299"/>
    <cellStyle name="Heading 2 2 3 3" xfId="18300"/>
    <cellStyle name="Heading 2 2 3 4" xfId="18298"/>
    <cellStyle name="Heading 2 2 4" xfId="1918"/>
    <cellStyle name="Heading 2 2 4 2" xfId="35304"/>
    <cellStyle name="Heading 2 2 5" xfId="1919"/>
    <cellStyle name="Heading 2 2 6" xfId="1920"/>
    <cellStyle name="Heading 2 2 7" xfId="3855"/>
    <cellStyle name="Heading 2 2 8" xfId="3856"/>
    <cellStyle name="Heading 2 3" xfId="157"/>
    <cellStyle name="Heading 2 3 2" xfId="1922"/>
    <cellStyle name="Heading 2 3 2 2" xfId="35066"/>
    <cellStyle name="Heading 2 3 3" xfId="1923"/>
    <cellStyle name="Heading 2 3 3 2" xfId="35306"/>
    <cellStyle name="Heading 2 3 3 3" xfId="35305"/>
    <cellStyle name="Heading 2 3 4" xfId="1924"/>
    <cellStyle name="Heading 2 3 5" xfId="1925"/>
    <cellStyle name="Heading 2 3 5 2" xfId="35208"/>
    <cellStyle name="Heading 2 3 6" xfId="1926"/>
    <cellStyle name="Heading 2 3 6 2" xfId="35420"/>
    <cellStyle name="Heading 2 3 7" xfId="1927"/>
    <cellStyle name="Heading 2 3 7 2" xfId="18482"/>
    <cellStyle name="Heading 2 3 7 3" xfId="18379"/>
    <cellStyle name="Heading 2 3 7 4" xfId="3857"/>
    <cellStyle name="Heading 2 3 8" xfId="1921"/>
    <cellStyle name="Heading 2 3 8 2" xfId="3614"/>
    <cellStyle name="Heading 2 4" xfId="158"/>
    <cellStyle name="Heading 2 4 2" xfId="1929"/>
    <cellStyle name="Heading 2 4 2 2" xfId="35067"/>
    <cellStyle name="Heading 2 4 3" xfId="1930"/>
    <cellStyle name="Heading 2 4 4" xfId="1931"/>
    <cellStyle name="Heading 2 4 5" xfId="1932"/>
    <cellStyle name="Heading 2 4 6" xfId="1933"/>
    <cellStyle name="Heading 2 4 7" xfId="1934"/>
    <cellStyle name="Heading 2 4 7 2" xfId="18483"/>
    <cellStyle name="Heading 2 4 7 3" xfId="18380"/>
    <cellStyle name="Heading 2 4 7 4" xfId="3858"/>
    <cellStyle name="Heading 2 4 8" xfId="1928"/>
    <cellStyle name="Heading 2 4 8 2" xfId="3615"/>
    <cellStyle name="Heading 2 5" xfId="159"/>
    <cellStyle name="Heading 2 5 2" xfId="1935"/>
    <cellStyle name="Heading 2 5 3" xfId="1936"/>
    <cellStyle name="Heading 2 5 4" xfId="1937"/>
    <cellStyle name="Heading 2 5 5" xfId="1938"/>
    <cellStyle name="Heading 2 5 6" xfId="1939"/>
    <cellStyle name="Heading 2 5 7" xfId="3859"/>
    <cellStyle name="Heading 2 5 7 2" xfId="18484"/>
    <cellStyle name="Heading 2 5 7 3" xfId="18381"/>
    <cellStyle name="Heading 2 5 8" xfId="3616"/>
    <cellStyle name="Heading 2 6" xfId="160"/>
    <cellStyle name="Heading 2 6 2" xfId="1940"/>
    <cellStyle name="Heading 2 6 3" xfId="1941"/>
    <cellStyle name="Heading 2 6 4" xfId="1942"/>
    <cellStyle name="Heading 2 6 5" xfId="1943"/>
    <cellStyle name="Heading 2 6 6" xfId="1944"/>
    <cellStyle name="Heading 2 6 7" xfId="3860"/>
    <cellStyle name="Heading 2 6 7 2" xfId="18485"/>
    <cellStyle name="Heading 2 6 7 3" xfId="18382"/>
    <cellStyle name="Heading 2 6 8" xfId="3617"/>
    <cellStyle name="Heading 2 7" xfId="161"/>
    <cellStyle name="Heading 2 7 2" xfId="1945"/>
    <cellStyle name="Heading 2 7 3" xfId="1946"/>
    <cellStyle name="Heading 2 7 4" xfId="1947"/>
    <cellStyle name="Heading 2 7 5" xfId="1948"/>
    <cellStyle name="Heading 2 7 6" xfId="1949"/>
    <cellStyle name="Heading 2 7 7" xfId="3861"/>
    <cellStyle name="Heading 2 7 7 2" xfId="18486"/>
    <cellStyle name="Heading 2 7 7 3" xfId="18383"/>
    <cellStyle name="Heading 2 7 8" xfId="3618"/>
    <cellStyle name="Heading 2 8" xfId="3288"/>
    <cellStyle name="Heading 2 8 2" xfId="1950"/>
    <cellStyle name="Heading 2 8 3" xfId="1951"/>
    <cellStyle name="Heading 2 8 4" xfId="1952"/>
    <cellStyle name="Heading 2 8 5" xfId="1953"/>
    <cellStyle name="Heading 2 8 6" xfId="1954"/>
    <cellStyle name="Heading 2 9" xfId="3289"/>
    <cellStyle name="Heading 2 9 2" xfId="1955"/>
    <cellStyle name="Heading 2 9 3" xfId="1956"/>
    <cellStyle name="Heading 2 9 4" xfId="1957"/>
    <cellStyle name="Heading 2 9 5" xfId="1958"/>
    <cellStyle name="Heading 2 9 6" xfId="1959"/>
    <cellStyle name="Heading 3 10" xfId="3290"/>
    <cellStyle name="Heading 3 10 2" xfId="1960"/>
    <cellStyle name="Heading 3 10 3" xfId="1961"/>
    <cellStyle name="Heading 3 10 4" xfId="1962"/>
    <cellStyle name="Heading 3 10 5" xfId="1963"/>
    <cellStyle name="Heading 3 10 6" xfId="1964"/>
    <cellStyle name="Heading 3 11" xfId="3291"/>
    <cellStyle name="Heading 3 11 2" xfId="1965"/>
    <cellStyle name="Heading 3 11 3" xfId="1966"/>
    <cellStyle name="Heading 3 11 4" xfId="1967"/>
    <cellStyle name="Heading 3 11 5" xfId="1968"/>
    <cellStyle name="Heading 3 11 6" xfId="1969"/>
    <cellStyle name="Heading 3 12" xfId="3292"/>
    <cellStyle name="Heading 3 13" xfId="3293"/>
    <cellStyle name="Heading 3 2" xfId="162"/>
    <cellStyle name="Heading 3 2 2" xfId="1970"/>
    <cellStyle name="Heading 3 2 2 2" xfId="3862"/>
    <cellStyle name="Heading 3 2 2 3" xfId="3863"/>
    <cellStyle name="Heading 3 2 3" xfId="1971"/>
    <cellStyle name="Heading 3 2 3 2" xfId="18302"/>
    <cellStyle name="Heading 3 2 3 3" xfId="18303"/>
    <cellStyle name="Heading 3 2 3 4" xfId="18301"/>
    <cellStyle name="Heading 3 2 4" xfId="1972"/>
    <cellStyle name="Heading 3 2 4 2" xfId="35307"/>
    <cellStyle name="Heading 3 2 5" xfId="1973"/>
    <cellStyle name="Heading 3 2 6" xfId="1974"/>
    <cellStyle name="Heading 3 2 7" xfId="3864"/>
    <cellStyle name="Heading 3 2 8" xfId="3865"/>
    <cellStyle name="Heading 3 3" xfId="163"/>
    <cellStyle name="Heading 3 3 2" xfId="1976"/>
    <cellStyle name="Heading 3 3 2 2" xfId="35068"/>
    <cellStyle name="Heading 3 3 3" xfId="1977"/>
    <cellStyle name="Heading 3 3 3 2" xfId="35309"/>
    <cellStyle name="Heading 3 3 3 3" xfId="35308"/>
    <cellStyle name="Heading 3 3 4" xfId="1978"/>
    <cellStyle name="Heading 3 3 5" xfId="1979"/>
    <cellStyle name="Heading 3 3 5 2" xfId="35209"/>
    <cellStyle name="Heading 3 3 6" xfId="1980"/>
    <cellStyle name="Heading 3 3 6 2" xfId="35421"/>
    <cellStyle name="Heading 3 3 7" xfId="1981"/>
    <cellStyle name="Heading 3 3 7 2" xfId="18487"/>
    <cellStyle name="Heading 3 3 7 3" xfId="18384"/>
    <cellStyle name="Heading 3 3 7 4" xfId="3866"/>
    <cellStyle name="Heading 3 3 8" xfId="1975"/>
    <cellStyle name="Heading 3 3 8 2" xfId="3619"/>
    <cellStyle name="Heading 3 4" xfId="164"/>
    <cellStyle name="Heading 3 4 2" xfId="1983"/>
    <cellStyle name="Heading 3 4 2 2" xfId="35069"/>
    <cellStyle name="Heading 3 4 3" xfId="1984"/>
    <cellStyle name="Heading 3 4 4" xfId="1985"/>
    <cellStyle name="Heading 3 4 5" xfId="1986"/>
    <cellStyle name="Heading 3 4 6" xfId="1987"/>
    <cellStyle name="Heading 3 4 7" xfId="1988"/>
    <cellStyle name="Heading 3 4 7 2" xfId="18488"/>
    <cellStyle name="Heading 3 4 7 3" xfId="18385"/>
    <cellStyle name="Heading 3 4 7 4" xfId="3867"/>
    <cellStyle name="Heading 3 4 8" xfId="1982"/>
    <cellStyle name="Heading 3 4 8 2" xfId="3620"/>
    <cellStyle name="Heading 3 5" xfId="165"/>
    <cellStyle name="Heading 3 5 2" xfId="1989"/>
    <cellStyle name="Heading 3 5 3" xfId="1990"/>
    <cellStyle name="Heading 3 5 4" xfId="1991"/>
    <cellStyle name="Heading 3 5 5" xfId="1992"/>
    <cellStyle name="Heading 3 5 6" xfId="1993"/>
    <cellStyle name="Heading 3 5 7" xfId="3868"/>
    <cellStyle name="Heading 3 5 7 2" xfId="18489"/>
    <cellStyle name="Heading 3 5 7 3" xfId="18386"/>
    <cellStyle name="Heading 3 5 8" xfId="3621"/>
    <cellStyle name="Heading 3 6" xfId="166"/>
    <cellStyle name="Heading 3 6 2" xfId="1994"/>
    <cellStyle name="Heading 3 6 3" xfId="1995"/>
    <cellStyle name="Heading 3 6 4" xfId="1996"/>
    <cellStyle name="Heading 3 6 5" xfId="1997"/>
    <cellStyle name="Heading 3 6 6" xfId="1998"/>
    <cellStyle name="Heading 3 6 7" xfId="3869"/>
    <cellStyle name="Heading 3 6 7 2" xfId="18490"/>
    <cellStyle name="Heading 3 6 7 3" xfId="18387"/>
    <cellStyle name="Heading 3 6 8" xfId="3622"/>
    <cellStyle name="Heading 3 7" xfId="167"/>
    <cellStyle name="Heading 3 7 2" xfId="1999"/>
    <cellStyle name="Heading 3 7 3" xfId="2000"/>
    <cellStyle name="Heading 3 7 4" xfId="2001"/>
    <cellStyle name="Heading 3 7 5" xfId="2002"/>
    <cellStyle name="Heading 3 7 6" xfId="2003"/>
    <cellStyle name="Heading 3 7 7" xfId="3870"/>
    <cellStyle name="Heading 3 7 7 2" xfId="18491"/>
    <cellStyle name="Heading 3 7 7 3" xfId="18388"/>
    <cellStyle name="Heading 3 7 8" xfId="3623"/>
    <cellStyle name="Heading 3 8" xfId="3294"/>
    <cellStyle name="Heading 3 8 2" xfId="2004"/>
    <cellStyle name="Heading 3 8 3" xfId="2005"/>
    <cellStyle name="Heading 3 8 4" xfId="2006"/>
    <cellStyle name="Heading 3 8 5" xfId="2007"/>
    <cellStyle name="Heading 3 8 6" xfId="2008"/>
    <cellStyle name="Heading 3 9" xfId="3295"/>
    <cellStyle name="Heading 3 9 2" xfId="2009"/>
    <cellStyle name="Heading 3 9 3" xfId="2010"/>
    <cellStyle name="Heading 3 9 4" xfId="2011"/>
    <cellStyle name="Heading 3 9 5" xfId="2012"/>
    <cellStyle name="Heading 3 9 6" xfId="2013"/>
    <cellStyle name="Heading 4 10" xfId="3296"/>
    <cellStyle name="Heading 4 10 2" xfId="2014"/>
    <cellStyle name="Heading 4 10 3" xfId="2015"/>
    <cellStyle name="Heading 4 10 4" xfId="2016"/>
    <cellStyle name="Heading 4 10 5" xfId="2017"/>
    <cellStyle name="Heading 4 10 6" xfId="2018"/>
    <cellStyle name="Heading 4 11" xfId="3297"/>
    <cellStyle name="Heading 4 11 2" xfId="2019"/>
    <cellStyle name="Heading 4 11 3" xfId="2020"/>
    <cellStyle name="Heading 4 11 4" xfId="2021"/>
    <cellStyle name="Heading 4 11 5" xfId="2022"/>
    <cellStyle name="Heading 4 11 6" xfId="2023"/>
    <cellStyle name="Heading 4 12" xfId="3298"/>
    <cellStyle name="Heading 4 13" xfId="3299"/>
    <cellStyle name="Heading 4 2" xfId="168"/>
    <cellStyle name="Heading 4 2 2" xfId="2024"/>
    <cellStyle name="Heading 4 2 2 2" xfId="3871"/>
    <cellStyle name="Heading 4 2 2 3" xfId="3872"/>
    <cellStyle name="Heading 4 2 3" xfId="2025"/>
    <cellStyle name="Heading 4 2 3 2" xfId="18305"/>
    <cellStyle name="Heading 4 2 3 3" xfId="18306"/>
    <cellStyle name="Heading 4 2 3 4" xfId="18304"/>
    <cellStyle name="Heading 4 2 4" xfId="2026"/>
    <cellStyle name="Heading 4 2 4 2" xfId="35310"/>
    <cellStyle name="Heading 4 2 5" xfId="2027"/>
    <cellStyle name="Heading 4 2 6" xfId="2028"/>
    <cellStyle name="Heading 4 2 7" xfId="3873"/>
    <cellStyle name="Heading 4 2 8" xfId="3874"/>
    <cellStyle name="Heading 4 3" xfId="169"/>
    <cellStyle name="Heading 4 3 2" xfId="2030"/>
    <cellStyle name="Heading 4 3 2 2" xfId="35070"/>
    <cellStyle name="Heading 4 3 3" xfId="2031"/>
    <cellStyle name="Heading 4 3 3 2" xfId="35312"/>
    <cellStyle name="Heading 4 3 3 3" xfId="35311"/>
    <cellStyle name="Heading 4 3 4" xfId="2032"/>
    <cellStyle name="Heading 4 3 5" xfId="2033"/>
    <cellStyle name="Heading 4 3 5 2" xfId="35210"/>
    <cellStyle name="Heading 4 3 6" xfId="2034"/>
    <cellStyle name="Heading 4 3 6 2" xfId="35422"/>
    <cellStyle name="Heading 4 3 7" xfId="2035"/>
    <cellStyle name="Heading 4 3 7 2" xfId="18492"/>
    <cellStyle name="Heading 4 3 7 3" xfId="18389"/>
    <cellStyle name="Heading 4 3 7 4" xfId="3875"/>
    <cellStyle name="Heading 4 3 8" xfId="2029"/>
    <cellStyle name="Heading 4 3 8 2" xfId="3624"/>
    <cellStyle name="Heading 4 4" xfId="170"/>
    <cellStyle name="Heading 4 4 2" xfId="2037"/>
    <cellStyle name="Heading 4 4 2 2" xfId="35071"/>
    <cellStyle name="Heading 4 4 3" xfId="2038"/>
    <cellStyle name="Heading 4 4 4" xfId="2039"/>
    <cellStyle name="Heading 4 4 5" xfId="2040"/>
    <cellStyle name="Heading 4 4 6" xfId="2041"/>
    <cellStyle name="Heading 4 4 7" xfId="2042"/>
    <cellStyle name="Heading 4 4 7 2" xfId="18493"/>
    <cellStyle name="Heading 4 4 7 3" xfId="18390"/>
    <cellStyle name="Heading 4 4 7 4" xfId="3876"/>
    <cellStyle name="Heading 4 4 8" xfId="2036"/>
    <cellStyle name="Heading 4 4 8 2" xfId="3625"/>
    <cellStyle name="Heading 4 5" xfId="171"/>
    <cellStyle name="Heading 4 5 2" xfId="2043"/>
    <cellStyle name="Heading 4 5 3" xfId="2044"/>
    <cellStyle name="Heading 4 5 4" xfId="2045"/>
    <cellStyle name="Heading 4 5 5" xfId="2046"/>
    <cellStyle name="Heading 4 5 6" xfId="2047"/>
    <cellStyle name="Heading 4 5 7" xfId="3877"/>
    <cellStyle name="Heading 4 5 7 2" xfId="18494"/>
    <cellStyle name="Heading 4 5 7 3" xfId="18391"/>
    <cellStyle name="Heading 4 5 8" xfId="3626"/>
    <cellStyle name="Heading 4 6" xfId="172"/>
    <cellStyle name="Heading 4 6 2" xfId="2048"/>
    <cellStyle name="Heading 4 6 3" xfId="2049"/>
    <cellStyle name="Heading 4 6 4" xfId="2050"/>
    <cellStyle name="Heading 4 6 5" xfId="2051"/>
    <cellStyle name="Heading 4 6 6" xfId="2052"/>
    <cellStyle name="Heading 4 6 7" xfId="3878"/>
    <cellStyle name="Heading 4 6 7 2" xfId="18495"/>
    <cellStyle name="Heading 4 6 7 3" xfId="18392"/>
    <cellStyle name="Heading 4 6 8" xfId="3627"/>
    <cellStyle name="Heading 4 7" xfId="173"/>
    <cellStyle name="Heading 4 7 2" xfId="2053"/>
    <cellStyle name="Heading 4 7 3" xfId="2054"/>
    <cellStyle name="Heading 4 7 4" xfId="2055"/>
    <cellStyle name="Heading 4 7 5" xfId="2056"/>
    <cellStyle name="Heading 4 7 6" xfId="2057"/>
    <cellStyle name="Heading 4 7 7" xfId="3879"/>
    <cellStyle name="Heading 4 7 7 2" xfId="18496"/>
    <cellStyle name="Heading 4 7 7 3" xfId="18393"/>
    <cellStyle name="Heading 4 7 8" xfId="3628"/>
    <cellStyle name="Heading 4 8" xfId="3300"/>
    <cellStyle name="Heading 4 8 2" xfId="2058"/>
    <cellStyle name="Heading 4 8 3" xfId="2059"/>
    <cellStyle name="Heading 4 8 4" xfId="2060"/>
    <cellStyle name="Heading 4 8 5" xfId="2061"/>
    <cellStyle name="Heading 4 8 6" xfId="2062"/>
    <cellStyle name="Heading 4 9" xfId="3301"/>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10" xfId="35380"/>
    <cellStyle name="Hyperlink 10 2" xfId="35313"/>
    <cellStyle name="Hyperlink 11" xfId="35381"/>
    <cellStyle name="Hyperlink 11 2" xfId="35314"/>
    <cellStyle name="Hyperlink 12" xfId="35382"/>
    <cellStyle name="Hyperlink 12 2" xfId="35315"/>
    <cellStyle name="Hyperlink 13" xfId="35383"/>
    <cellStyle name="Hyperlink 13 2" xfId="35316"/>
    <cellStyle name="Hyperlink 14" xfId="35384"/>
    <cellStyle name="Hyperlink 14 2" xfId="35317"/>
    <cellStyle name="Hyperlink 15" xfId="35385"/>
    <cellStyle name="Hyperlink 15 2" xfId="35318"/>
    <cellStyle name="Hyperlink 16" xfId="35386"/>
    <cellStyle name="Hyperlink 16 2" xfId="35319"/>
    <cellStyle name="Hyperlink 17" xfId="35211"/>
    <cellStyle name="Hyperlink 2" xfId="176"/>
    <cellStyle name="Hyperlink 2 10" xfId="35459"/>
    <cellStyle name="Hyperlink 2 2" xfId="177"/>
    <cellStyle name="Hyperlink 2 2 2" xfId="178"/>
    <cellStyle name="Hyperlink 2 2 2 2" xfId="18497"/>
    <cellStyle name="Hyperlink 2 2 2 2 2" xfId="35101"/>
    <cellStyle name="Hyperlink 2 2 2 3" xfId="18394"/>
    <cellStyle name="Hyperlink 2 2 3" xfId="2068"/>
    <cellStyle name="Hyperlink 2 2 3 2" xfId="35320"/>
    <cellStyle name="Hyperlink 2 2 3 3" xfId="4946"/>
    <cellStyle name="Hyperlink 2 2 3 4" xfId="2538"/>
    <cellStyle name="Hyperlink 2 2 4" xfId="35102"/>
    <cellStyle name="Hyperlink 2 3" xfId="2069"/>
    <cellStyle name="Hyperlink 2 3 10" xfId="35100"/>
    <cellStyle name="Hyperlink 2 3 2" xfId="3880"/>
    <cellStyle name="Hyperlink 2 3 3" xfId="3881"/>
    <cellStyle name="Hyperlink 2 3 4" xfId="3882"/>
    <cellStyle name="Hyperlink 2 3 5" xfId="3883"/>
    <cellStyle name="Hyperlink 2 3 6" xfId="3884"/>
    <cellStyle name="Hyperlink 2 3 7" xfId="3885"/>
    <cellStyle name="Hyperlink 2 3 8" xfId="3886"/>
    <cellStyle name="Hyperlink 2 3 9" xfId="4961"/>
    <cellStyle name="Hyperlink 2 4" xfId="2070"/>
    <cellStyle name="Hyperlink 2 4 2" xfId="35103"/>
    <cellStyle name="Hyperlink 2 4 3" xfId="22765"/>
    <cellStyle name="Hyperlink 2 4 4" xfId="2539"/>
    <cellStyle name="Hyperlink 2 5" xfId="35104"/>
    <cellStyle name="Hyperlink 2 5 2" xfId="35423"/>
    <cellStyle name="Hyperlink 2 6" xfId="35105"/>
    <cellStyle name="Hyperlink 2 6 2" xfId="35424"/>
    <cellStyle name="Hyperlink 2 7" xfId="35106"/>
    <cellStyle name="Hyperlink 2 7 2" xfId="35425"/>
    <cellStyle name="Hyperlink 2 8" xfId="35321"/>
    <cellStyle name="Hyperlink 2 8 2" xfId="35426"/>
    <cellStyle name="Hyperlink 2 9" xfId="35427"/>
    <cellStyle name="Hyperlink 3" xfId="179"/>
    <cellStyle name="Hyperlink 3 10" xfId="3887"/>
    <cellStyle name="Hyperlink 3 10 2" xfId="18498"/>
    <cellStyle name="Hyperlink 3 10 3" xfId="18395"/>
    <cellStyle name="Hyperlink 3 11" xfId="3888"/>
    <cellStyle name="Hyperlink 3 11 2" xfId="4962"/>
    <cellStyle name="Hyperlink 3 11 2 2" xfId="9099"/>
    <cellStyle name="Hyperlink 3 12" xfId="3629"/>
    <cellStyle name="Hyperlink 3 13" xfId="3302"/>
    <cellStyle name="Hyperlink 3 2" xfId="180"/>
    <cellStyle name="Hyperlink 3 2 2" xfId="3889"/>
    <cellStyle name="Hyperlink 3 2 2 10" xfId="35439"/>
    <cellStyle name="Hyperlink 3 2 2 2" xfId="3890"/>
    <cellStyle name="Hyperlink 3 2 2 3" xfId="3891"/>
    <cellStyle name="Hyperlink 3 2 2 4" xfId="3892"/>
    <cellStyle name="Hyperlink 3 2 2 5" xfId="3893"/>
    <cellStyle name="Hyperlink 3 2 2 6" xfId="3894"/>
    <cellStyle name="Hyperlink 3 2 2 7" xfId="3895"/>
    <cellStyle name="Hyperlink 3 2 2 8" xfId="3896"/>
    <cellStyle name="Hyperlink 3 2 2 9" xfId="4963"/>
    <cellStyle name="Hyperlink 3 2 3" xfId="35212"/>
    <cellStyle name="Hyperlink 3 3" xfId="2071"/>
    <cellStyle name="Hyperlink 3 3 2" xfId="35440"/>
    <cellStyle name="Hyperlink 3 3 3" xfId="35428"/>
    <cellStyle name="Hyperlink 3 3 4" xfId="3303"/>
    <cellStyle name="Hyperlink 3 4" xfId="3304"/>
    <cellStyle name="Hyperlink 3 5" xfId="3305"/>
    <cellStyle name="Hyperlink 3 6" xfId="3306"/>
    <cellStyle name="Hyperlink 3 7" xfId="3307"/>
    <cellStyle name="Hyperlink 3 8" xfId="3308"/>
    <cellStyle name="Hyperlink 3 9" xfId="3897"/>
    <cellStyle name="Hyperlink 3 9 2" xfId="18499"/>
    <cellStyle name="Hyperlink 3 9 3" xfId="18396"/>
    <cellStyle name="Hyperlink 30" xfId="2072"/>
    <cellStyle name="In 000s (Convert to 000s)" xfId="181"/>
    <cellStyle name="Input 10" xfId="3309"/>
    <cellStyle name="Input 10 2" xfId="2073"/>
    <cellStyle name="Input 10 3" xfId="2074"/>
    <cellStyle name="Input 10 4" xfId="2075"/>
    <cellStyle name="Input 10 5" xfId="2076"/>
    <cellStyle name="Input 10 6" xfId="2077"/>
    <cellStyle name="Input 11" xfId="3310"/>
    <cellStyle name="Input 11 2" xfId="2078"/>
    <cellStyle name="Input 11 3" xfId="2079"/>
    <cellStyle name="Input 11 4" xfId="2080"/>
    <cellStyle name="Input 11 5" xfId="2081"/>
    <cellStyle name="Input 11 6" xfId="2082"/>
    <cellStyle name="Input 12" xfId="3311"/>
    <cellStyle name="Input 13" xfId="3312"/>
    <cellStyle name="Input 2" xfId="182"/>
    <cellStyle name="Input 2 2" xfId="2083"/>
    <cellStyle name="Input 2 2 2" xfId="3898"/>
    <cellStyle name="Input 2 2 3" xfId="3899"/>
    <cellStyle name="Input 2 3" xfId="2084"/>
    <cellStyle name="Input 2 3 2" xfId="18308"/>
    <cellStyle name="Input 2 3 3" xfId="18309"/>
    <cellStyle name="Input 2 3 4" xfId="18307"/>
    <cellStyle name="Input 2 4" xfId="2085"/>
    <cellStyle name="Input 2 4 2" xfId="35322"/>
    <cellStyle name="Input 2 5" xfId="2086"/>
    <cellStyle name="Input 2 6" xfId="2087"/>
    <cellStyle name="Input 2 7" xfId="3900"/>
    <cellStyle name="Input 2 8" xfId="3901"/>
    <cellStyle name="Input 3" xfId="183"/>
    <cellStyle name="Input 3 2" xfId="2089"/>
    <cellStyle name="Input 3 2 2" xfId="35072"/>
    <cellStyle name="Input 3 3" xfId="2090"/>
    <cellStyle name="Input 3 3 2" xfId="35324"/>
    <cellStyle name="Input 3 3 3" xfId="35323"/>
    <cellStyle name="Input 3 4" xfId="2091"/>
    <cellStyle name="Input 3 5" xfId="2092"/>
    <cellStyle name="Input 3 5 2" xfId="35213"/>
    <cellStyle name="Input 3 6" xfId="2093"/>
    <cellStyle name="Input 3 6 2" xfId="35429"/>
    <cellStyle name="Input 3 7" xfId="2094"/>
    <cellStyle name="Input 3 7 2" xfId="18500"/>
    <cellStyle name="Input 3 7 3" xfId="18397"/>
    <cellStyle name="Input 3 7 4" xfId="3902"/>
    <cellStyle name="Input 3 8" xfId="2088"/>
    <cellStyle name="Input 3 8 2" xfId="3630"/>
    <cellStyle name="Input 4" xfId="184"/>
    <cellStyle name="Input 4 2" xfId="2096"/>
    <cellStyle name="Input 4 2 2" xfId="35073"/>
    <cellStyle name="Input 4 3" xfId="2097"/>
    <cellStyle name="Input 4 4" xfId="2098"/>
    <cellStyle name="Input 4 5" xfId="2099"/>
    <cellStyle name="Input 4 6" xfId="2100"/>
    <cellStyle name="Input 4 7" xfId="2101"/>
    <cellStyle name="Input 4 7 2" xfId="18501"/>
    <cellStyle name="Input 4 7 3" xfId="18398"/>
    <cellStyle name="Input 4 7 4" xfId="3903"/>
    <cellStyle name="Input 4 8" xfId="2095"/>
    <cellStyle name="Input 4 8 2" xfId="3631"/>
    <cellStyle name="Input 5" xfId="185"/>
    <cellStyle name="Input 5 2" xfId="2102"/>
    <cellStyle name="Input 5 3" xfId="2103"/>
    <cellStyle name="Input 5 4" xfId="2104"/>
    <cellStyle name="Input 5 5" xfId="2105"/>
    <cellStyle name="Input 5 6" xfId="2106"/>
    <cellStyle name="Input 5 7" xfId="3904"/>
    <cellStyle name="Input 5 7 2" xfId="18502"/>
    <cellStyle name="Input 5 7 3" xfId="18399"/>
    <cellStyle name="Input 5 8" xfId="3632"/>
    <cellStyle name="Input 6" xfId="186"/>
    <cellStyle name="Input 6 2" xfId="2107"/>
    <cellStyle name="Input 6 3" xfId="2108"/>
    <cellStyle name="Input 6 4" xfId="2109"/>
    <cellStyle name="Input 6 5" xfId="2110"/>
    <cellStyle name="Input 6 6" xfId="2111"/>
    <cellStyle name="Input 6 7" xfId="3905"/>
    <cellStyle name="Input 6 7 2" xfId="18503"/>
    <cellStyle name="Input 6 7 3" xfId="18400"/>
    <cellStyle name="Input 6 8" xfId="3633"/>
    <cellStyle name="Input 7" xfId="187"/>
    <cellStyle name="Input 7 2" xfId="2112"/>
    <cellStyle name="Input 7 3" xfId="2113"/>
    <cellStyle name="Input 7 4" xfId="2114"/>
    <cellStyle name="Input 7 5" xfId="2115"/>
    <cellStyle name="Input 7 6" xfId="2116"/>
    <cellStyle name="Input 7 7" xfId="3906"/>
    <cellStyle name="Input 7 7 2" xfId="18504"/>
    <cellStyle name="Input 7 7 3" xfId="18401"/>
    <cellStyle name="Input 7 8" xfId="3634"/>
    <cellStyle name="Input 8" xfId="3313"/>
    <cellStyle name="Input 8 2" xfId="2117"/>
    <cellStyle name="Input 8 3" xfId="2118"/>
    <cellStyle name="Input 8 4" xfId="2119"/>
    <cellStyle name="Input 8 5" xfId="2120"/>
    <cellStyle name="Input 8 6" xfId="2121"/>
    <cellStyle name="Input 9" xfId="3314"/>
    <cellStyle name="Input 9 2" xfId="2122"/>
    <cellStyle name="Input 9 3" xfId="2123"/>
    <cellStyle name="Input 9 4" xfId="2124"/>
    <cellStyle name="Input 9 5" xfId="2125"/>
    <cellStyle name="Input 9 6" xfId="2126"/>
    <cellStyle name="Linked Cell 10" xfId="3315"/>
    <cellStyle name="Linked Cell 10 2" xfId="2127"/>
    <cellStyle name="Linked Cell 10 3" xfId="2128"/>
    <cellStyle name="Linked Cell 10 4" xfId="2129"/>
    <cellStyle name="Linked Cell 10 5" xfId="2130"/>
    <cellStyle name="Linked Cell 10 6" xfId="2131"/>
    <cellStyle name="Linked Cell 11" xfId="3316"/>
    <cellStyle name="Linked Cell 11 2" xfId="2132"/>
    <cellStyle name="Linked Cell 11 3" xfId="2133"/>
    <cellStyle name="Linked Cell 11 4" xfId="2134"/>
    <cellStyle name="Linked Cell 11 5" xfId="2135"/>
    <cellStyle name="Linked Cell 11 6" xfId="2136"/>
    <cellStyle name="Linked Cell 12" xfId="3317"/>
    <cellStyle name="Linked Cell 13" xfId="3318"/>
    <cellStyle name="Linked Cell 2" xfId="188"/>
    <cellStyle name="Linked Cell 2 2" xfId="2137"/>
    <cellStyle name="Linked Cell 2 2 2" xfId="3907"/>
    <cellStyle name="Linked Cell 2 2 3" xfId="3908"/>
    <cellStyle name="Linked Cell 2 3" xfId="2138"/>
    <cellStyle name="Linked Cell 2 3 2" xfId="18311"/>
    <cellStyle name="Linked Cell 2 3 3" xfId="18312"/>
    <cellStyle name="Linked Cell 2 3 4" xfId="18310"/>
    <cellStyle name="Linked Cell 2 4" xfId="2139"/>
    <cellStyle name="Linked Cell 2 4 2" xfId="35325"/>
    <cellStyle name="Linked Cell 2 5" xfId="2140"/>
    <cellStyle name="Linked Cell 2 6" xfId="2141"/>
    <cellStyle name="Linked Cell 2 7" xfId="3909"/>
    <cellStyle name="Linked Cell 2 8" xfId="3910"/>
    <cellStyle name="Linked Cell 3" xfId="189"/>
    <cellStyle name="Linked Cell 3 2" xfId="2143"/>
    <cellStyle name="Linked Cell 3 2 2" xfId="35074"/>
    <cellStyle name="Linked Cell 3 3" xfId="2144"/>
    <cellStyle name="Linked Cell 3 3 2" xfId="35327"/>
    <cellStyle name="Linked Cell 3 3 3" xfId="35326"/>
    <cellStyle name="Linked Cell 3 4" xfId="2145"/>
    <cellStyle name="Linked Cell 3 5" xfId="2146"/>
    <cellStyle name="Linked Cell 3 5 2" xfId="35214"/>
    <cellStyle name="Linked Cell 3 6" xfId="2147"/>
    <cellStyle name="Linked Cell 3 6 2" xfId="35430"/>
    <cellStyle name="Linked Cell 3 7" xfId="2148"/>
    <cellStyle name="Linked Cell 3 7 2" xfId="18505"/>
    <cellStyle name="Linked Cell 3 7 3" xfId="18402"/>
    <cellStyle name="Linked Cell 3 7 4" xfId="3911"/>
    <cellStyle name="Linked Cell 3 8" xfId="2142"/>
    <cellStyle name="Linked Cell 3 8 2" xfId="3635"/>
    <cellStyle name="Linked Cell 4" xfId="190"/>
    <cellStyle name="Linked Cell 4 2" xfId="2150"/>
    <cellStyle name="Linked Cell 4 2 2" xfId="35075"/>
    <cellStyle name="Linked Cell 4 3" xfId="2151"/>
    <cellStyle name="Linked Cell 4 4" xfId="2152"/>
    <cellStyle name="Linked Cell 4 5" xfId="2153"/>
    <cellStyle name="Linked Cell 4 6" xfId="2154"/>
    <cellStyle name="Linked Cell 4 7" xfId="2155"/>
    <cellStyle name="Linked Cell 4 7 2" xfId="18506"/>
    <cellStyle name="Linked Cell 4 7 3" xfId="18403"/>
    <cellStyle name="Linked Cell 4 7 4" xfId="3912"/>
    <cellStyle name="Linked Cell 4 8" xfId="2149"/>
    <cellStyle name="Linked Cell 4 8 2" xfId="3636"/>
    <cellStyle name="Linked Cell 5" xfId="191"/>
    <cellStyle name="Linked Cell 5 2" xfId="2156"/>
    <cellStyle name="Linked Cell 5 3" xfId="2157"/>
    <cellStyle name="Linked Cell 5 4" xfId="2158"/>
    <cellStyle name="Linked Cell 5 5" xfId="2159"/>
    <cellStyle name="Linked Cell 5 6" xfId="2160"/>
    <cellStyle name="Linked Cell 5 7" xfId="3913"/>
    <cellStyle name="Linked Cell 5 7 2" xfId="18507"/>
    <cellStyle name="Linked Cell 5 7 3" xfId="18404"/>
    <cellStyle name="Linked Cell 5 8" xfId="3637"/>
    <cellStyle name="Linked Cell 6" xfId="192"/>
    <cellStyle name="Linked Cell 6 2" xfId="2161"/>
    <cellStyle name="Linked Cell 6 3" xfId="2162"/>
    <cellStyle name="Linked Cell 6 4" xfId="2163"/>
    <cellStyle name="Linked Cell 6 5" xfId="2164"/>
    <cellStyle name="Linked Cell 6 6" xfId="2165"/>
    <cellStyle name="Linked Cell 6 7" xfId="3914"/>
    <cellStyle name="Linked Cell 6 7 2" xfId="18508"/>
    <cellStyle name="Linked Cell 6 7 3" xfId="18405"/>
    <cellStyle name="Linked Cell 6 8" xfId="3638"/>
    <cellStyle name="Linked Cell 7" xfId="193"/>
    <cellStyle name="Linked Cell 7 2" xfId="2166"/>
    <cellStyle name="Linked Cell 7 3" xfId="2167"/>
    <cellStyle name="Linked Cell 7 4" xfId="2168"/>
    <cellStyle name="Linked Cell 7 5" xfId="2169"/>
    <cellStyle name="Linked Cell 7 6" xfId="2170"/>
    <cellStyle name="Linked Cell 7 7" xfId="3915"/>
    <cellStyle name="Linked Cell 7 7 2" xfId="18509"/>
    <cellStyle name="Linked Cell 7 7 3" xfId="18406"/>
    <cellStyle name="Linked Cell 7 8" xfId="3639"/>
    <cellStyle name="Linked Cell 8" xfId="3319"/>
    <cellStyle name="Linked Cell 8 2" xfId="2171"/>
    <cellStyle name="Linked Cell 8 3" xfId="2172"/>
    <cellStyle name="Linked Cell 8 4" xfId="2173"/>
    <cellStyle name="Linked Cell 8 5" xfId="2174"/>
    <cellStyle name="Linked Cell 8 6" xfId="2175"/>
    <cellStyle name="Linked Cell 9" xfId="3320"/>
    <cellStyle name="Linked Cell 9 2" xfId="2176"/>
    <cellStyle name="Linked Cell 9 3" xfId="2177"/>
    <cellStyle name="Linked Cell 9 4" xfId="2178"/>
    <cellStyle name="Linked Cell 9 5" xfId="2179"/>
    <cellStyle name="Linked Cell 9 6" xfId="2180"/>
    <cellStyle name="Neutral 10" xfId="3321"/>
    <cellStyle name="Neutral 10 2" xfId="2181"/>
    <cellStyle name="Neutral 10 3" xfId="2182"/>
    <cellStyle name="Neutral 10 4" xfId="2183"/>
    <cellStyle name="Neutral 10 5" xfId="2184"/>
    <cellStyle name="Neutral 10 6" xfId="2185"/>
    <cellStyle name="Neutral 11" xfId="3322"/>
    <cellStyle name="Neutral 11 2" xfId="2186"/>
    <cellStyle name="Neutral 11 3" xfId="2187"/>
    <cellStyle name="Neutral 11 4" xfId="2188"/>
    <cellStyle name="Neutral 11 5" xfId="2189"/>
    <cellStyle name="Neutral 11 6" xfId="2190"/>
    <cellStyle name="Neutral 12" xfId="3323"/>
    <cellStyle name="Neutral 13" xfId="3324"/>
    <cellStyle name="Neutral 2" xfId="194"/>
    <cellStyle name="Neutral 2 2" xfId="2191"/>
    <cellStyle name="Neutral 2 2 2" xfId="3916"/>
    <cellStyle name="Neutral 2 2 3" xfId="3917"/>
    <cellStyle name="Neutral 2 3" xfId="2192"/>
    <cellStyle name="Neutral 2 3 2" xfId="18314"/>
    <cellStyle name="Neutral 2 3 3" xfId="18315"/>
    <cellStyle name="Neutral 2 3 4" xfId="18313"/>
    <cellStyle name="Neutral 2 4" xfId="2193"/>
    <cellStyle name="Neutral 2 4 2" xfId="35328"/>
    <cellStyle name="Neutral 2 5" xfId="2194"/>
    <cellStyle name="Neutral 2 6" xfId="2195"/>
    <cellStyle name="Neutral 2 7" xfId="3918"/>
    <cellStyle name="Neutral 2 8" xfId="3919"/>
    <cellStyle name="Neutral 3" xfId="195"/>
    <cellStyle name="Neutral 3 2" xfId="2197"/>
    <cellStyle name="Neutral 3 2 2" xfId="35078"/>
    <cellStyle name="Neutral 3 3" xfId="2198"/>
    <cellStyle name="Neutral 3 3 2" xfId="35330"/>
    <cellStyle name="Neutral 3 3 3" xfId="35329"/>
    <cellStyle name="Neutral 3 4" xfId="2199"/>
    <cellStyle name="Neutral 3 5" xfId="2200"/>
    <cellStyle name="Neutral 3 5 2" xfId="35215"/>
    <cellStyle name="Neutral 3 6" xfId="2201"/>
    <cellStyle name="Neutral 3 6 2" xfId="35431"/>
    <cellStyle name="Neutral 3 7" xfId="2202"/>
    <cellStyle name="Neutral 3 7 2" xfId="18510"/>
    <cellStyle name="Neutral 3 7 3" xfId="18407"/>
    <cellStyle name="Neutral 3 7 4" xfId="3920"/>
    <cellStyle name="Neutral 3 8" xfId="2196"/>
    <cellStyle name="Neutral 3 8 2" xfId="3640"/>
    <cellStyle name="Neutral 4" xfId="196"/>
    <cellStyle name="Neutral 4 2" xfId="2204"/>
    <cellStyle name="Neutral 4 2 2" xfId="35079"/>
    <cellStyle name="Neutral 4 3" xfId="2205"/>
    <cellStyle name="Neutral 4 4" xfId="2206"/>
    <cellStyle name="Neutral 4 5" xfId="2207"/>
    <cellStyle name="Neutral 4 6" xfId="2208"/>
    <cellStyle name="Neutral 4 7" xfId="2209"/>
    <cellStyle name="Neutral 4 7 2" xfId="18511"/>
    <cellStyle name="Neutral 4 7 3" xfId="18408"/>
    <cellStyle name="Neutral 4 7 4" xfId="3921"/>
    <cellStyle name="Neutral 4 8" xfId="2203"/>
    <cellStyle name="Neutral 4 8 2" xfId="3641"/>
    <cellStyle name="Neutral 5" xfId="197"/>
    <cellStyle name="Neutral 5 2" xfId="2210"/>
    <cellStyle name="Neutral 5 3" xfId="2211"/>
    <cellStyle name="Neutral 5 4" xfId="2212"/>
    <cellStyle name="Neutral 5 5" xfId="2213"/>
    <cellStyle name="Neutral 5 6" xfId="2214"/>
    <cellStyle name="Neutral 5 7" xfId="3922"/>
    <cellStyle name="Neutral 5 7 2" xfId="18512"/>
    <cellStyle name="Neutral 5 7 3" xfId="18409"/>
    <cellStyle name="Neutral 5 8" xfId="3642"/>
    <cellStyle name="Neutral 6" xfId="198"/>
    <cellStyle name="Neutral 6 2" xfId="2215"/>
    <cellStyle name="Neutral 6 3" xfId="2216"/>
    <cellStyle name="Neutral 6 4" xfId="2217"/>
    <cellStyle name="Neutral 6 5" xfId="2218"/>
    <cellStyle name="Neutral 6 6" xfId="2219"/>
    <cellStyle name="Neutral 6 7" xfId="3923"/>
    <cellStyle name="Neutral 6 7 2" xfId="18513"/>
    <cellStyle name="Neutral 6 7 3" xfId="18410"/>
    <cellStyle name="Neutral 6 8" xfId="3643"/>
    <cellStyle name="Neutral 7" xfId="199"/>
    <cellStyle name="Neutral 7 2" xfId="2220"/>
    <cellStyle name="Neutral 7 3" xfId="2221"/>
    <cellStyle name="Neutral 7 4" xfId="2222"/>
    <cellStyle name="Neutral 7 5" xfId="2223"/>
    <cellStyle name="Neutral 7 6" xfId="2224"/>
    <cellStyle name="Neutral 7 7" xfId="3924"/>
    <cellStyle name="Neutral 7 7 2" xfId="18514"/>
    <cellStyle name="Neutral 7 7 3" xfId="18411"/>
    <cellStyle name="Neutral 7 8" xfId="3644"/>
    <cellStyle name="Neutral 8" xfId="3325"/>
    <cellStyle name="Neutral 8 2" xfId="2225"/>
    <cellStyle name="Neutral 8 3" xfId="2226"/>
    <cellStyle name="Neutral 8 4" xfId="2227"/>
    <cellStyle name="Neutral 8 5" xfId="2228"/>
    <cellStyle name="Neutral 8 6" xfId="2229"/>
    <cellStyle name="Neutral 9" xfId="3326"/>
    <cellStyle name="Neutral 9 2" xfId="2230"/>
    <cellStyle name="Neutral 9 3" xfId="2231"/>
    <cellStyle name="Neutral 9 4" xfId="2232"/>
    <cellStyle name="Neutral 9 5" xfId="2233"/>
    <cellStyle name="Neutral 9 6" xfId="2234"/>
    <cellStyle name="No Border" xfId="200"/>
    <cellStyle name="Normal" xfId="0" builtinId="0"/>
    <cellStyle name="Normal 10" xfId="3327"/>
    <cellStyle name="Normal 10 2" xfId="2235"/>
    <cellStyle name="Normal 10 3" xfId="35331"/>
    <cellStyle name="Normal 11" xfId="3328"/>
    <cellStyle name="Normal 11 2" xfId="2236"/>
    <cellStyle name="Normal 11 3" xfId="35332"/>
    <cellStyle name="Normal 12" xfId="3329"/>
    <cellStyle name="Normal 12 2" xfId="3330"/>
    <cellStyle name="Normal 12 3" xfId="3925"/>
    <cellStyle name="Normal 12 3 2" xfId="3926"/>
    <cellStyle name="Normal 12 3 2 2" xfId="3927"/>
    <cellStyle name="Normal 12 3 2 3" xfId="3928"/>
    <cellStyle name="Normal 12 3 2 4" xfId="3929"/>
    <cellStyle name="Normal 12 3 2 5" xfId="3930"/>
    <cellStyle name="Normal 12 3 2 6" xfId="3931"/>
    <cellStyle name="Normal 12 3 2 7" xfId="3932"/>
    <cellStyle name="Normal 12 3 2 8" xfId="3933"/>
    <cellStyle name="Normal 12 3 2 9" xfId="4964"/>
    <cellStyle name="Normal 13" xfId="3331"/>
    <cellStyle name="Normal 13 2" xfId="3332"/>
    <cellStyle name="Normal 13 3" xfId="3934"/>
    <cellStyle name="Normal 13 3 10" xfId="4965"/>
    <cellStyle name="Normal 13 3 10 2" xfId="6616"/>
    <cellStyle name="Normal 13 3 10 2 2" xfId="23478"/>
    <cellStyle name="Normal 13 3 10 2 3" xfId="31723"/>
    <cellStyle name="Normal 13 3 10 3" xfId="10749"/>
    <cellStyle name="Normal 13 3 10 4" xfId="14871"/>
    <cellStyle name="Normal 13 3 10 5" xfId="19355"/>
    <cellStyle name="Normal 13 3 10 6" xfId="27601"/>
    <cellStyle name="Normal 13 3 11" xfId="7440"/>
    <cellStyle name="Normal 13 3 11 2" xfId="11573"/>
    <cellStyle name="Normal 13 3 11 2 2" xfId="24302"/>
    <cellStyle name="Normal 13 3 11 2 3" xfId="32547"/>
    <cellStyle name="Normal 13 3 11 3" xfId="15695"/>
    <cellStyle name="Normal 13 3 11 4" xfId="20179"/>
    <cellStyle name="Normal 13 3 11 5" xfId="28425"/>
    <cellStyle name="Normal 13 3 12" xfId="8265"/>
    <cellStyle name="Normal 13 3 12 2" xfId="12398"/>
    <cellStyle name="Normal 13 3 12 2 2" xfId="25127"/>
    <cellStyle name="Normal 13 3 12 2 3" xfId="33372"/>
    <cellStyle name="Normal 13 3 12 3" xfId="16520"/>
    <cellStyle name="Normal 13 3 12 4" xfId="21004"/>
    <cellStyle name="Normal 13 3 12 5" xfId="29250"/>
    <cellStyle name="Normal 13 3 13" xfId="9100"/>
    <cellStyle name="Normal 13 3 13 2" xfId="13222"/>
    <cellStyle name="Normal 13 3 13 2 2" xfId="25951"/>
    <cellStyle name="Normal 13 3 13 2 3" xfId="34196"/>
    <cellStyle name="Normal 13 3 13 3" xfId="17344"/>
    <cellStyle name="Normal 13 3 13 4" xfId="21828"/>
    <cellStyle name="Normal 13 3 13 5" xfId="30074"/>
    <cellStyle name="Normal 13 3 14" xfId="5792"/>
    <cellStyle name="Normal 13 3 14 2" xfId="22653"/>
    <cellStyle name="Normal 13 3 14 3" xfId="30899"/>
    <cellStyle name="Normal 13 3 15" xfId="9925"/>
    <cellStyle name="Normal 13 3 16" xfId="14047"/>
    <cellStyle name="Normal 13 3 17" xfId="18515"/>
    <cellStyle name="Normal 13 3 18" xfId="26777"/>
    <cellStyle name="Normal 13 3 2" xfId="3935"/>
    <cellStyle name="Normal 13 3 2 10" xfId="8266"/>
    <cellStyle name="Normal 13 3 2 10 2" xfId="12399"/>
    <cellStyle name="Normal 13 3 2 10 2 2" xfId="25128"/>
    <cellStyle name="Normal 13 3 2 10 2 3" xfId="33373"/>
    <cellStyle name="Normal 13 3 2 10 3" xfId="16521"/>
    <cellStyle name="Normal 13 3 2 10 4" xfId="21005"/>
    <cellStyle name="Normal 13 3 2 10 5" xfId="29251"/>
    <cellStyle name="Normal 13 3 2 11" xfId="9101"/>
    <cellStyle name="Normal 13 3 2 11 2" xfId="13223"/>
    <cellStyle name="Normal 13 3 2 11 2 2" xfId="25952"/>
    <cellStyle name="Normal 13 3 2 11 2 3" xfId="34197"/>
    <cellStyle name="Normal 13 3 2 11 3" xfId="17345"/>
    <cellStyle name="Normal 13 3 2 11 4" xfId="21829"/>
    <cellStyle name="Normal 13 3 2 11 5" xfId="30075"/>
    <cellStyle name="Normal 13 3 2 12" xfId="5793"/>
    <cellStyle name="Normal 13 3 2 12 2" xfId="22654"/>
    <cellStyle name="Normal 13 3 2 12 3" xfId="30900"/>
    <cellStyle name="Normal 13 3 2 13" xfId="9926"/>
    <cellStyle name="Normal 13 3 2 14" xfId="14048"/>
    <cellStyle name="Normal 13 3 2 15" xfId="18516"/>
    <cellStyle name="Normal 13 3 2 16" xfId="26778"/>
    <cellStyle name="Normal 13 3 2 2" xfId="4111"/>
    <cellStyle name="Normal 13 3 2 2 10" xfId="26890"/>
    <cellStyle name="Normal 13 3 2 2 2" xfId="5080"/>
    <cellStyle name="Normal 13 3 2 2 2 2" xfId="6729"/>
    <cellStyle name="Normal 13 3 2 2 2 2 2" xfId="23591"/>
    <cellStyle name="Normal 13 3 2 2 2 2 3" xfId="31836"/>
    <cellStyle name="Normal 13 3 2 2 2 3" xfId="10862"/>
    <cellStyle name="Normal 13 3 2 2 2 4" xfId="14984"/>
    <cellStyle name="Normal 13 3 2 2 2 5" xfId="19468"/>
    <cellStyle name="Normal 13 3 2 2 2 6" xfId="27714"/>
    <cellStyle name="Normal 13 3 2 2 3" xfId="7553"/>
    <cellStyle name="Normal 13 3 2 2 3 2" xfId="11686"/>
    <cellStyle name="Normal 13 3 2 2 3 2 2" xfId="24415"/>
    <cellStyle name="Normal 13 3 2 2 3 2 3" xfId="32660"/>
    <cellStyle name="Normal 13 3 2 2 3 3" xfId="15808"/>
    <cellStyle name="Normal 13 3 2 2 3 4" xfId="20292"/>
    <cellStyle name="Normal 13 3 2 2 3 5" xfId="28538"/>
    <cellStyle name="Normal 13 3 2 2 4" xfId="8378"/>
    <cellStyle name="Normal 13 3 2 2 4 2" xfId="12511"/>
    <cellStyle name="Normal 13 3 2 2 4 2 2" xfId="25240"/>
    <cellStyle name="Normal 13 3 2 2 4 2 3" xfId="33485"/>
    <cellStyle name="Normal 13 3 2 2 4 3" xfId="16633"/>
    <cellStyle name="Normal 13 3 2 2 4 4" xfId="21117"/>
    <cellStyle name="Normal 13 3 2 2 4 5" xfId="29363"/>
    <cellStyle name="Normal 13 3 2 2 5" xfId="9213"/>
    <cellStyle name="Normal 13 3 2 2 5 2" xfId="13335"/>
    <cellStyle name="Normal 13 3 2 2 5 2 2" xfId="26064"/>
    <cellStyle name="Normal 13 3 2 2 5 2 3" xfId="34309"/>
    <cellStyle name="Normal 13 3 2 2 5 3" xfId="17457"/>
    <cellStyle name="Normal 13 3 2 2 5 4" xfId="21941"/>
    <cellStyle name="Normal 13 3 2 2 5 5" xfId="30187"/>
    <cellStyle name="Normal 13 3 2 2 6" xfId="5905"/>
    <cellStyle name="Normal 13 3 2 2 6 2" xfId="22767"/>
    <cellStyle name="Normal 13 3 2 2 6 3" xfId="31012"/>
    <cellStyle name="Normal 13 3 2 2 7" xfId="10038"/>
    <cellStyle name="Normal 13 3 2 2 8" xfId="14160"/>
    <cellStyle name="Normal 13 3 2 2 9" xfId="18644"/>
    <cellStyle name="Normal 13 3 2 3" xfId="4223"/>
    <cellStyle name="Normal 13 3 2 3 10" xfId="27002"/>
    <cellStyle name="Normal 13 3 2 3 2" xfId="5192"/>
    <cellStyle name="Normal 13 3 2 3 2 2" xfId="6841"/>
    <cellStyle name="Normal 13 3 2 3 2 2 2" xfId="23703"/>
    <cellStyle name="Normal 13 3 2 3 2 2 3" xfId="31948"/>
    <cellStyle name="Normal 13 3 2 3 2 3" xfId="10974"/>
    <cellStyle name="Normal 13 3 2 3 2 4" xfId="15096"/>
    <cellStyle name="Normal 13 3 2 3 2 5" xfId="19580"/>
    <cellStyle name="Normal 13 3 2 3 2 6" xfId="27826"/>
    <cellStyle name="Normal 13 3 2 3 3" xfId="7665"/>
    <cellStyle name="Normal 13 3 2 3 3 2" xfId="11798"/>
    <cellStyle name="Normal 13 3 2 3 3 2 2" xfId="24527"/>
    <cellStyle name="Normal 13 3 2 3 3 2 3" xfId="32772"/>
    <cellStyle name="Normal 13 3 2 3 3 3" xfId="15920"/>
    <cellStyle name="Normal 13 3 2 3 3 4" xfId="20404"/>
    <cellStyle name="Normal 13 3 2 3 3 5" xfId="28650"/>
    <cellStyle name="Normal 13 3 2 3 4" xfId="8490"/>
    <cellStyle name="Normal 13 3 2 3 4 2" xfId="12623"/>
    <cellStyle name="Normal 13 3 2 3 4 2 2" xfId="25352"/>
    <cellStyle name="Normal 13 3 2 3 4 2 3" xfId="33597"/>
    <cellStyle name="Normal 13 3 2 3 4 3" xfId="16745"/>
    <cellStyle name="Normal 13 3 2 3 4 4" xfId="21229"/>
    <cellStyle name="Normal 13 3 2 3 4 5" xfId="29475"/>
    <cellStyle name="Normal 13 3 2 3 5" xfId="9325"/>
    <cellStyle name="Normal 13 3 2 3 5 2" xfId="13447"/>
    <cellStyle name="Normal 13 3 2 3 5 2 2" xfId="26176"/>
    <cellStyle name="Normal 13 3 2 3 5 2 3" xfId="34421"/>
    <cellStyle name="Normal 13 3 2 3 5 3" xfId="17569"/>
    <cellStyle name="Normal 13 3 2 3 5 4" xfId="22053"/>
    <cellStyle name="Normal 13 3 2 3 5 5" xfId="30299"/>
    <cellStyle name="Normal 13 3 2 3 6" xfId="6017"/>
    <cellStyle name="Normal 13 3 2 3 6 2" xfId="22879"/>
    <cellStyle name="Normal 13 3 2 3 6 3" xfId="31124"/>
    <cellStyle name="Normal 13 3 2 3 7" xfId="10150"/>
    <cellStyle name="Normal 13 3 2 3 8" xfId="14272"/>
    <cellStyle name="Normal 13 3 2 3 9" xfId="18756"/>
    <cellStyle name="Normal 13 3 2 4" xfId="4335"/>
    <cellStyle name="Normal 13 3 2 4 10" xfId="27114"/>
    <cellStyle name="Normal 13 3 2 4 2" xfId="5304"/>
    <cellStyle name="Normal 13 3 2 4 2 2" xfId="6953"/>
    <cellStyle name="Normal 13 3 2 4 2 2 2" xfId="23815"/>
    <cellStyle name="Normal 13 3 2 4 2 2 3" xfId="32060"/>
    <cellStyle name="Normal 13 3 2 4 2 3" xfId="11086"/>
    <cellStyle name="Normal 13 3 2 4 2 4" xfId="15208"/>
    <cellStyle name="Normal 13 3 2 4 2 5" xfId="19692"/>
    <cellStyle name="Normal 13 3 2 4 2 6" xfId="27938"/>
    <cellStyle name="Normal 13 3 2 4 3" xfId="7777"/>
    <cellStyle name="Normal 13 3 2 4 3 2" xfId="11910"/>
    <cellStyle name="Normal 13 3 2 4 3 2 2" xfId="24639"/>
    <cellStyle name="Normal 13 3 2 4 3 2 3" xfId="32884"/>
    <cellStyle name="Normal 13 3 2 4 3 3" xfId="16032"/>
    <cellStyle name="Normal 13 3 2 4 3 4" xfId="20516"/>
    <cellStyle name="Normal 13 3 2 4 3 5" xfId="28762"/>
    <cellStyle name="Normal 13 3 2 4 4" xfId="8602"/>
    <cellStyle name="Normal 13 3 2 4 4 2" xfId="12735"/>
    <cellStyle name="Normal 13 3 2 4 4 2 2" xfId="25464"/>
    <cellStyle name="Normal 13 3 2 4 4 2 3" xfId="33709"/>
    <cellStyle name="Normal 13 3 2 4 4 3" xfId="16857"/>
    <cellStyle name="Normal 13 3 2 4 4 4" xfId="21341"/>
    <cellStyle name="Normal 13 3 2 4 4 5" xfId="29587"/>
    <cellStyle name="Normal 13 3 2 4 5" xfId="9437"/>
    <cellStyle name="Normal 13 3 2 4 5 2" xfId="13559"/>
    <cellStyle name="Normal 13 3 2 4 5 2 2" xfId="26288"/>
    <cellStyle name="Normal 13 3 2 4 5 2 3" xfId="34533"/>
    <cellStyle name="Normal 13 3 2 4 5 3" xfId="17681"/>
    <cellStyle name="Normal 13 3 2 4 5 4" xfId="22165"/>
    <cellStyle name="Normal 13 3 2 4 5 5" xfId="30411"/>
    <cellStyle name="Normal 13 3 2 4 6" xfId="6129"/>
    <cellStyle name="Normal 13 3 2 4 6 2" xfId="22991"/>
    <cellStyle name="Normal 13 3 2 4 6 3" xfId="31236"/>
    <cellStyle name="Normal 13 3 2 4 7" xfId="10262"/>
    <cellStyle name="Normal 13 3 2 4 8" xfId="14384"/>
    <cellStyle name="Normal 13 3 2 4 9" xfId="18868"/>
    <cellStyle name="Normal 13 3 2 5" xfId="4507"/>
    <cellStyle name="Normal 13 3 2 5 10" xfId="27286"/>
    <cellStyle name="Normal 13 3 2 5 2" xfId="5476"/>
    <cellStyle name="Normal 13 3 2 5 2 2" xfId="7125"/>
    <cellStyle name="Normal 13 3 2 5 2 2 2" xfId="23987"/>
    <cellStyle name="Normal 13 3 2 5 2 2 3" xfId="32232"/>
    <cellStyle name="Normal 13 3 2 5 2 3" xfId="11258"/>
    <cellStyle name="Normal 13 3 2 5 2 4" xfId="15380"/>
    <cellStyle name="Normal 13 3 2 5 2 5" xfId="19864"/>
    <cellStyle name="Normal 13 3 2 5 2 6" xfId="28110"/>
    <cellStyle name="Normal 13 3 2 5 3" xfId="7949"/>
    <cellStyle name="Normal 13 3 2 5 3 2" xfId="12082"/>
    <cellStyle name="Normal 13 3 2 5 3 2 2" xfId="24811"/>
    <cellStyle name="Normal 13 3 2 5 3 2 3" xfId="33056"/>
    <cellStyle name="Normal 13 3 2 5 3 3" xfId="16204"/>
    <cellStyle name="Normal 13 3 2 5 3 4" xfId="20688"/>
    <cellStyle name="Normal 13 3 2 5 3 5" xfId="28934"/>
    <cellStyle name="Normal 13 3 2 5 4" xfId="8774"/>
    <cellStyle name="Normal 13 3 2 5 4 2" xfId="12907"/>
    <cellStyle name="Normal 13 3 2 5 4 2 2" xfId="25636"/>
    <cellStyle name="Normal 13 3 2 5 4 2 3" xfId="33881"/>
    <cellStyle name="Normal 13 3 2 5 4 3" xfId="17029"/>
    <cellStyle name="Normal 13 3 2 5 4 4" xfId="21513"/>
    <cellStyle name="Normal 13 3 2 5 4 5" xfId="29759"/>
    <cellStyle name="Normal 13 3 2 5 5" xfId="9609"/>
    <cellStyle name="Normal 13 3 2 5 5 2" xfId="13731"/>
    <cellStyle name="Normal 13 3 2 5 5 2 2" xfId="26460"/>
    <cellStyle name="Normal 13 3 2 5 5 2 3" xfId="34705"/>
    <cellStyle name="Normal 13 3 2 5 5 3" xfId="17853"/>
    <cellStyle name="Normal 13 3 2 5 5 4" xfId="22337"/>
    <cellStyle name="Normal 13 3 2 5 5 5" xfId="30583"/>
    <cellStyle name="Normal 13 3 2 5 6" xfId="6301"/>
    <cellStyle name="Normal 13 3 2 5 6 2" xfId="23163"/>
    <cellStyle name="Normal 13 3 2 5 6 3" xfId="31408"/>
    <cellStyle name="Normal 13 3 2 5 7" xfId="10434"/>
    <cellStyle name="Normal 13 3 2 5 8" xfId="14556"/>
    <cellStyle name="Normal 13 3 2 5 9" xfId="19040"/>
    <cellStyle name="Normal 13 3 2 6" xfId="4635"/>
    <cellStyle name="Normal 13 3 2 6 10" xfId="27410"/>
    <cellStyle name="Normal 13 3 2 6 2" xfId="5600"/>
    <cellStyle name="Normal 13 3 2 6 2 2" xfId="7249"/>
    <cellStyle name="Normal 13 3 2 6 2 2 2" xfId="24111"/>
    <cellStyle name="Normal 13 3 2 6 2 2 3" xfId="32356"/>
    <cellStyle name="Normal 13 3 2 6 2 3" xfId="11382"/>
    <cellStyle name="Normal 13 3 2 6 2 4" xfId="15504"/>
    <cellStyle name="Normal 13 3 2 6 2 5" xfId="19988"/>
    <cellStyle name="Normal 13 3 2 6 2 6" xfId="28234"/>
    <cellStyle name="Normal 13 3 2 6 3" xfId="8073"/>
    <cellStyle name="Normal 13 3 2 6 3 2" xfId="12206"/>
    <cellStyle name="Normal 13 3 2 6 3 2 2" xfId="24935"/>
    <cellStyle name="Normal 13 3 2 6 3 2 3" xfId="33180"/>
    <cellStyle name="Normal 13 3 2 6 3 3" xfId="16328"/>
    <cellStyle name="Normal 13 3 2 6 3 4" xfId="20812"/>
    <cellStyle name="Normal 13 3 2 6 3 5" xfId="29058"/>
    <cellStyle name="Normal 13 3 2 6 4" xfId="8898"/>
    <cellStyle name="Normal 13 3 2 6 4 2" xfId="13031"/>
    <cellStyle name="Normal 13 3 2 6 4 2 2" xfId="25760"/>
    <cellStyle name="Normal 13 3 2 6 4 2 3" xfId="34005"/>
    <cellStyle name="Normal 13 3 2 6 4 3" xfId="17153"/>
    <cellStyle name="Normal 13 3 2 6 4 4" xfId="21637"/>
    <cellStyle name="Normal 13 3 2 6 4 5" xfId="29883"/>
    <cellStyle name="Normal 13 3 2 6 5" xfId="9733"/>
    <cellStyle name="Normal 13 3 2 6 5 2" xfId="13855"/>
    <cellStyle name="Normal 13 3 2 6 5 2 2" xfId="26584"/>
    <cellStyle name="Normal 13 3 2 6 5 2 3" xfId="34829"/>
    <cellStyle name="Normal 13 3 2 6 5 3" xfId="17977"/>
    <cellStyle name="Normal 13 3 2 6 5 4" xfId="22461"/>
    <cellStyle name="Normal 13 3 2 6 5 5" xfId="30707"/>
    <cellStyle name="Normal 13 3 2 6 6" xfId="6425"/>
    <cellStyle name="Normal 13 3 2 6 6 2" xfId="23287"/>
    <cellStyle name="Normal 13 3 2 6 6 3" xfId="31532"/>
    <cellStyle name="Normal 13 3 2 6 7" xfId="10558"/>
    <cellStyle name="Normal 13 3 2 6 8" xfId="14680"/>
    <cellStyle name="Normal 13 3 2 6 9" xfId="19164"/>
    <cellStyle name="Normal 13 3 2 7" xfId="4760"/>
    <cellStyle name="Normal 13 3 2 7 10" xfId="27535"/>
    <cellStyle name="Normal 13 3 2 7 2" xfId="5725"/>
    <cellStyle name="Normal 13 3 2 7 2 2" xfId="7374"/>
    <cellStyle name="Normal 13 3 2 7 2 2 2" xfId="24236"/>
    <cellStyle name="Normal 13 3 2 7 2 2 3" xfId="32481"/>
    <cellStyle name="Normal 13 3 2 7 2 3" xfId="11507"/>
    <cellStyle name="Normal 13 3 2 7 2 4" xfId="15629"/>
    <cellStyle name="Normal 13 3 2 7 2 5" xfId="20113"/>
    <cellStyle name="Normal 13 3 2 7 2 6" xfId="28359"/>
    <cellStyle name="Normal 13 3 2 7 3" xfId="8198"/>
    <cellStyle name="Normal 13 3 2 7 3 2" xfId="12331"/>
    <cellStyle name="Normal 13 3 2 7 3 2 2" xfId="25060"/>
    <cellStyle name="Normal 13 3 2 7 3 2 3" xfId="33305"/>
    <cellStyle name="Normal 13 3 2 7 3 3" xfId="16453"/>
    <cellStyle name="Normal 13 3 2 7 3 4" xfId="20937"/>
    <cellStyle name="Normal 13 3 2 7 3 5" xfId="29183"/>
    <cellStyle name="Normal 13 3 2 7 4" xfId="9023"/>
    <cellStyle name="Normal 13 3 2 7 4 2" xfId="13156"/>
    <cellStyle name="Normal 13 3 2 7 4 2 2" xfId="25885"/>
    <cellStyle name="Normal 13 3 2 7 4 2 3" xfId="34130"/>
    <cellStyle name="Normal 13 3 2 7 4 3" xfId="17278"/>
    <cellStyle name="Normal 13 3 2 7 4 4" xfId="21762"/>
    <cellStyle name="Normal 13 3 2 7 4 5" xfId="30008"/>
    <cellStyle name="Normal 13 3 2 7 5" xfId="9858"/>
    <cellStyle name="Normal 13 3 2 7 5 2" xfId="13980"/>
    <cellStyle name="Normal 13 3 2 7 5 2 2" xfId="26709"/>
    <cellStyle name="Normal 13 3 2 7 5 2 3" xfId="34954"/>
    <cellStyle name="Normal 13 3 2 7 5 3" xfId="18102"/>
    <cellStyle name="Normal 13 3 2 7 5 4" xfId="22586"/>
    <cellStyle name="Normal 13 3 2 7 5 5" xfId="30832"/>
    <cellStyle name="Normal 13 3 2 7 6" xfId="6550"/>
    <cellStyle name="Normal 13 3 2 7 6 2" xfId="23412"/>
    <cellStyle name="Normal 13 3 2 7 6 3" xfId="31657"/>
    <cellStyle name="Normal 13 3 2 7 7" xfId="10683"/>
    <cellStyle name="Normal 13 3 2 7 8" xfId="14805"/>
    <cellStyle name="Normal 13 3 2 7 9" xfId="19289"/>
    <cellStyle name="Normal 13 3 2 8" xfId="4966"/>
    <cellStyle name="Normal 13 3 2 8 2" xfId="6617"/>
    <cellStyle name="Normal 13 3 2 8 2 2" xfId="23479"/>
    <cellStyle name="Normal 13 3 2 8 2 3" xfId="31724"/>
    <cellStyle name="Normal 13 3 2 8 3" xfId="10750"/>
    <cellStyle name="Normal 13 3 2 8 4" xfId="14872"/>
    <cellStyle name="Normal 13 3 2 8 5" xfId="19356"/>
    <cellStyle name="Normal 13 3 2 8 6" xfId="27602"/>
    <cellStyle name="Normal 13 3 2 9" xfId="7441"/>
    <cellStyle name="Normal 13 3 2 9 2" xfId="11574"/>
    <cellStyle name="Normal 13 3 2 9 2 2" xfId="24303"/>
    <cellStyle name="Normal 13 3 2 9 2 3" xfId="32548"/>
    <cellStyle name="Normal 13 3 2 9 3" xfId="15696"/>
    <cellStyle name="Normal 13 3 2 9 4" xfId="20180"/>
    <cellStyle name="Normal 13 3 2 9 5" xfId="28426"/>
    <cellStyle name="Normal 13 3 3" xfId="3936"/>
    <cellStyle name="Normal 13 3 3 10" xfId="8267"/>
    <cellStyle name="Normal 13 3 3 10 2" xfId="12400"/>
    <cellStyle name="Normal 13 3 3 10 2 2" xfId="25129"/>
    <cellStyle name="Normal 13 3 3 10 2 3" xfId="33374"/>
    <cellStyle name="Normal 13 3 3 10 3" xfId="16522"/>
    <cellStyle name="Normal 13 3 3 10 4" xfId="21006"/>
    <cellStyle name="Normal 13 3 3 10 5" xfId="29252"/>
    <cellStyle name="Normal 13 3 3 11" xfId="9102"/>
    <cellStyle name="Normal 13 3 3 11 2" xfId="13224"/>
    <cellStyle name="Normal 13 3 3 11 2 2" xfId="25953"/>
    <cellStyle name="Normal 13 3 3 11 2 3" xfId="34198"/>
    <cellStyle name="Normal 13 3 3 11 3" xfId="17346"/>
    <cellStyle name="Normal 13 3 3 11 4" xfId="21830"/>
    <cellStyle name="Normal 13 3 3 11 5" xfId="30076"/>
    <cellStyle name="Normal 13 3 3 12" xfId="5794"/>
    <cellStyle name="Normal 13 3 3 12 2" xfId="22655"/>
    <cellStyle name="Normal 13 3 3 12 3" xfId="30901"/>
    <cellStyle name="Normal 13 3 3 13" xfId="9927"/>
    <cellStyle name="Normal 13 3 3 14" xfId="14049"/>
    <cellStyle name="Normal 13 3 3 15" xfId="18517"/>
    <cellStyle name="Normal 13 3 3 16" xfId="26779"/>
    <cellStyle name="Normal 13 3 3 2" xfId="4112"/>
    <cellStyle name="Normal 13 3 3 2 10" xfId="26891"/>
    <cellStyle name="Normal 13 3 3 2 2" xfId="5081"/>
    <cellStyle name="Normal 13 3 3 2 2 2" xfId="6730"/>
    <cellStyle name="Normal 13 3 3 2 2 2 2" xfId="23592"/>
    <cellStyle name="Normal 13 3 3 2 2 2 3" xfId="31837"/>
    <cellStyle name="Normal 13 3 3 2 2 3" xfId="10863"/>
    <cellStyle name="Normal 13 3 3 2 2 4" xfId="14985"/>
    <cellStyle name="Normal 13 3 3 2 2 5" xfId="19469"/>
    <cellStyle name="Normal 13 3 3 2 2 6" xfId="27715"/>
    <cellStyle name="Normal 13 3 3 2 3" xfId="7554"/>
    <cellStyle name="Normal 13 3 3 2 3 2" xfId="11687"/>
    <cellStyle name="Normal 13 3 3 2 3 2 2" xfId="24416"/>
    <cellStyle name="Normal 13 3 3 2 3 2 3" xfId="32661"/>
    <cellStyle name="Normal 13 3 3 2 3 3" xfId="15809"/>
    <cellStyle name="Normal 13 3 3 2 3 4" xfId="20293"/>
    <cellStyle name="Normal 13 3 3 2 3 5" xfId="28539"/>
    <cellStyle name="Normal 13 3 3 2 4" xfId="8379"/>
    <cellStyle name="Normal 13 3 3 2 4 2" xfId="12512"/>
    <cellStyle name="Normal 13 3 3 2 4 2 2" xfId="25241"/>
    <cellStyle name="Normal 13 3 3 2 4 2 3" xfId="33486"/>
    <cellStyle name="Normal 13 3 3 2 4 3" xfId="16634"/>
    <cellStyle name="Normal 13 3 3 2 4 4" xfId="21118"/>
    <cellStyle name="Normal 13 3 3 2 4 5" xfId="29364"/>
    <cellStyle name="Normal 13 3 3 2 5" xfId="9214"/>
    <cellStyle name="Normal 13 3 3 2 5 2" xfId="13336"/>
    <cellStyle name="Normal 13 3 3 2 5 2 2" xfId="26065"/>
    <cellStyle name="Normal 13 3 3 2 5 2 3" xfId="34310"/>
    <cellStyle name="Normal 13 3 3 2 5 3" xfId="17458"/>
    <cellStyle name="Normal 13 3 3 2 5 4" xfId="21942"/>
    <cellStyle name="Normal 13 3 3 2 5 5" xfId="30188"/>
    <cellStyle name="Normal 13 3 3 2 6" xfId="5906"/>
    <cellStyle name="Normal 13 3 3 2 6 2" xfId="22768"/>
    <cellStyle name="Normal 13 3 3 2 6 3" xfId="31013"/>
    <cellStyle name="Normal 13 3 3 2 7" xfId="10039"/>
    <cellStyle name="Normal 13 3 3 2 8" xfId="14161"/>
    <cellStyle name="Normal 13 3 3 2 9" xfId="18645"/>
    <cellStyle name="Normal 13 3 3 3" xfId="4224"/>
    <cellStyle name="Normal 13 3 3 3 10" xfId="27003"/>
    <cellStyle name="Normal 13 3 3 3 2" xfId="5193"/>
    <cellStyle name="Normal 13 3 3 3 2 2" xfId="6842"/>
    <cellStyle name="Normal 13 3 3 3 2 2 2" xfId="23704"/>
    <cellStyle name="Normal 13 3 3 3 2 2 3" xfId="31949"/>
    <cellStyle name="Normal 13 3 3 3 2 3" xfId="10975"/>
    <cellStyle name="Normal 13 3 3 3 2 4" xfId="15097"/>
    <cellStyle name="Normal 13 3 3 3 2 5" xfId="19581"/>
    <cellStyle name="Normal 13 3 3 3 2 6" xfId="27827"/>
    <cellStyle name="Normal 13 3 3 3 3" xfId="7666"/>
    <cellStyle name="Normal 13 3 3 3 3 2" xfId="11799"/>
    <cellStyle name="Normal 13 3 3 3 3 2 2" xfId="24528"/>
    <cellStyle name="Normal 13 3 3 3 3 2 3" xfId="32773"/>
    <cellStyle name="Normal 13 3 3 3 3 3" xfId="15921"/>
    <cellStyle name="Normal 13 3 3 3 3 4" xfId="20405"/>
    <cellStyle name="Normal 13 3 3 3 3 5" xfId="28651"/>
    <cellStyle name="Normal 13 3 3 3 4" xfId="8491"/>
    <cellStyle name="Normal 13 3 3 3 4 2" xfId="12624"/>
    <cellStyle name="Normal 13 3 3 3 4 2 2" xfId="25353"/>
    <cellStyle name="Normal 13 3 3 3 4 2 3" xfId="33598"/>
    <cellStyle name="Normal 13 3 3 3 4 3" xfId="16746"/>
    <cellStyle name="Normal 13 3 3 3 4 4" xfId="21230"/>
    <cellStyle name="Normal 13 3 3 3 4 5" xfId="29476"/>
    <cellStyle name="Normal 13 3 3 3 5" xfId="9326"/>
    <cellStyle name="Normal 13 3 3 3 5 2" xfId="13448"/>
    <cellStyle name="Normal 13 3 3 3 5 2 2" xfId="26177"/>
    <cellStyle name="Normal 13 3 3 3 5 2 3" xfId="34422"/>
    <cellStyle name="Normal 13 3 3 3 5 3" xfId="17570"/>
    <cellStyle name="Normal 13 3 3 3 5 4" xfId="22054"/>
    <cellStyle name="Normal 13 3 3 3 5 5" xfId="30300"/>
    <cellStyle name="Normal 13 3 3 3 6" xfId="6018"/>
    <cellStyle name="Normal 13 3 3 3 6 2" xfId="22880"/>
    <cellStyle name="Normal 13 3 3 3 6 3" xfId="31125"/>
    <cellStyle name="Normal 13 3 3 3 7" xfId="10151"/>
    <cellStyle name="Normal 13 3 3 3 8" xfId="14273"/>
    <cellStyle name="Normal 13 3 3 3 9" xfId="18757"/>
    <cellStyle name="Normal 13 3 3 4" xfId="4336"/>
    <cellStyle name="Normal 13 3 3 4 10" xfId="27115"/>
    <cellStyle name="Normal 13 3 3 4 2" xfId="5305"/>
    <cellStyle name="Normal 13 3 3 4 2 2" xfId="6954"/>
    <cellStyle name="Normal 13 3 3 4 2 2 2" xfId="23816"/>
    <cellStyle name="Normal 13 3 3 4 2 2 3" xfId="32061"/>
    <cellStyle name="Normal 13 3 3 4 2 3" xfId="11087"/>
    <cellStyle name="Normal 13 3 3 4 2 4" xfId="15209"/>
    <cellStyle name="Normal 13 3 3 4 2 5" xfId="19693"/>
    <cellStyle name="Normal 13 3 3 4 2 6" xfId="27939"/>
    <cellStyle name="Normal 13 3 3 4 3" xfId="7778"/>
    <cellStyle name="Normal 13 3 3 4 3 2" xfId="11911"/>
    <cellStyle name="Normal 13 3 3 4 3 2 2" xfId="24640"/>
    <cellStyle name="Normal 13 3 3 4 3 2 3" xfId="32885"/>
    <cellStyle name="Normal 13 3 3 4 3 3" xfId="16033"/>
    <cellStyle name="Normal 13 3 3 4 3 4" xfId="20517"/>
    <cellStyle name="Normal 13 3 3 4 3 5" xfId="28763"/>
    <cellStyle name="Normal 13 3 3 4 4" xfId="8603"/>
    <cellStyle name="Normal 13 3 3 4 4 2" xfId="12736"/>
    <cellStyle name="Normal 13 3 3 4 4 2 2" xfId="25465"/>
    <cellStyle name="Normal 13 3 3 4 4 2 3" xfId="33710"/>
    <cellStyle name="Normal 13 3 3 4 4 3" xfId="16858"/>
    <cellStyle name="Normal 13 3 3 4 4 4" xfId="21342"/>
    <cellStyle name="Normal 13 3 3 4 4 5" xfId="29588"/>
    <cellStyle name="Normal 13 3 3 4 5" xfId="9438"/>
    <cellStyle name="Normal 13 3 3 4 5 2" xfId="13560"/>
    <cellStyle name="Normal 13 3 3 4 5 2 2" xfId="26289"/>
    <cellStyle name="Normal 13 3 3 4 5 2 3" xfId="34534"/>
    <cellStyle name="Normal 13 3 3 4 5 3" xfId="17682"/>
    <cellStyle name="Normal 13 3 3 4 5 4" xfId="22166"/>
    <cellStyle name="Normal 13 3 3 4 5 5" xfId="30412"/>
    <cellStyle name="Normal 13 3 3 4 6" xfId="6130"/>
    <cellStyle name="Normal 13 3 3 4 6 2" xfId="22992"/>
    <cellStyle name="Normal 13 3 3 4 6 3" xfId="31237"/>
    <cellStyle name="Normal 13 3 3 4 7" xfId="10263"/>
    <cellStyle name="Normal 13 3 3 4 8" xfId="14385"/>
    <cellStyle name="Normal 13 3 3 4 9" xfId="18869"/>
    <cellStyle name="Normal 13 3 3 5" xfId="4525"/>
    <cellStyle name="Normal 13 3 3 5 10" xfId="27304"/>
    <cellStyle name="Normal 13 3 3 5 2" xfId="5494"/>
    <cellStyle name="Normal 13 3 3 5 2 2" xfId="7143"/>
    <cellStyle name="Normal 13 3 3 5 2 2 2" xfId="24005"/>
    <cellStyle name="Normal 13 3 3 5 2 2 3" xfId="32250"/>
    <cellStyle name="Normal 13 3 3 5 2 3" xfId="11276"/>
    <cellStyle name="Normal 13 3 3 5 2 4" xfId="15398"/>
    <cellStyle name="Normal 13 3 3 5 2 5" xfId="19882"/>
    <cellStyle name="Normal 13 3 3 5 2 6" xfId="28128"/>
    <cellStyle name="Normal 13 3 3 5 3" xfId="7967"/>
    <cellStyle name="Normal 13 3 3 5 3 2" xfId="12100"/>
    <cellStyle name="Normal 13 3 3 5 3 2 2" xfId="24829"/>
    <cellStyle name="Normal 13 3 3 5 3 2 3" xfId="33074"/>
    <cellStyle name="Normal 13 3 3 5 3 3" xfId="16222"/>
    <cellStyle name="Normal 13 3 3 5 3 4" xfId="20706"/>
    <cellStyle name="Normal 13 3 3 5 3 5" xfId="28952"/>
    <cellStyle name="Normal 13 3 3 5 4" xfId="8792"/>
    <cellStyle name="Normal 13 3 3 5 4 2" xfId="12925"/>
    <cellStyle name="Normal 13 3 3 5 4 2 2" xfId="25654"/>
    <cellStyle name="Normal 13 3 3 5 4 2 3" xfId="33899"/>
    <cellStyle name="Normal 13 3 3 5 4 3" xfId="17047"/>
    <cellStyle name="Normal 13 3 3 5 4 4" xfId="21531"/>
    <cellStyle name="Normal 13 3 3 5 4 5" xfId="29777"/>
    <cellStyle name="Normal 13 3 3 5 5" xfId="9627"/>
    <cellStyle name="Normal 13 3 3 5 5 2" xfId="13749"/>
    <cellStyle name="Normal 13 3 3 5 5 2 2" xfId="26478"/>
    <cellStyle name="Normal 13 3 3 5 5 2 3" xfId="34723"/>
    <cellStyle name="Normal 13 3 3 5 5 3" xfId="17871"/>
    <cellStyle name="Normal 13 3 3 5 5 4" xfId="22355"/>
    <cellStyle name="Normal 13 3 3 5 5 5" xfId="30601"/>
    <cellStyle name="Normal 13 3 3 5 6" xfId="6319"/>
    <cellStyle name="Normal 13 3 3 5 6 2" xfId="23181"/>
    <cellStyle name="Normal 13 3 3 5 6 3" xfId="31426"/>
    <cellStyle name="Normal 13 3 3 5 7" xfId="10452"/>
    <cellStyle name="Normal 13 3 3 5 8" xfId="14574"/>
    <cellStyle name="Normal 13 3 3 5 9" xfId="19058"/>
    <cellStyle name="Normal 13 3 3 6" xfId="4653"/>
    <cellStyle name="Normal 13 3 3 6 10" xfId="27428"/>
    <cellStyle name="Normal 13 3 3 6 2" xfId="5618"/>
    <cellStyle name="Normal 13 3 3 6 2 2" xfId="7267"/>
    <cellStyle name="Normal 13 3 3 6 2 2 2" xfId="24129"/>
    <cellStyle name="Normal 13 3 3 6 2 2 3" xfId="32374"/>
    <cellStyle name="Normal 13 3 3 6 2 3" xfId="11400"/>
    <cellStyle name="Normal 13 3 3 6 2 4" xfId="15522"/>
    <cellStyle name="Normal 13 3 3 6 2 5" xfId="20006"/>
    <cellStyle name="Normal 13 3 3 6 2 6" xfId="28252"/>
    <cellStyle name="Normal 13 3 3 6 3" xfId="8091"/>
    <cellStyle name="Normal 13 3 3 6 3 2" xfId="12224"/>
    <cellStyle name="Normal 13 3 3 6 3 2 2" xfId="24953"/>
    <cellStyle name="Normal 13 3 3 6 3 2 3" xfId="33198"/>
    <cellStyle name="Normal 13 3 3 6 3 3" xfId="16346"/>
    <cellStyle name="Normal 13 3 3 6 3 4" xfId="20830"/>
    <cellStyle name="Normal 13 3 3 6 3 5" xfId="29076"/>
    <cellStyle name="Normal 13 3 3 6 4" xfId="8916"/>
    <cellStyle name="Normal 13 3 3 6 4 2" xfId="13049"/>
    <cellStyle name="Normal 13 3 3 6 4 2 2" xfId="25778"/>
    <cellStyle name="Normal 13 3 3 6 4 2 3" xfId="34023"/>
    <cellStyle name="Normal 13 3 3 6 4 3" xfId="17171"/>
    <cellStyle name="Normal 13 3 3 6 4 4" xfId="21655"/>
    <cellStyle name="Normal 13 3 3 6 4 5" xfId="29901"/>
    <cellStyle name="Normal 13 3 3 6 5" xfId="9751"/>
    <cellStyle name="Normal 13 3 3 6 5 2" xfId="13873"/>
    <cellStyle name="Normal 13 3 3 6 5 2 2" xfId="26602"/>
    <cellStyle name="Normal 13 3 3 6 5 2 3" xfId="34847"/>
    <cellStyle name="Normal 13 3 3 6 5 3" xfId="17995"/>
    <cellStyle name="Normal 13 3 3 6 5 4" xfId="22479"/>
    <cellStyle name="Normal 13 3 3 6 5 5" xfId="30725"/>
    <cellStyle name="Normal 13 3 3 6 6" xfId="6443"/>
    <cellStyle name="Normal 13 3 3 6 6 2" xfId="23305"/>
    <cellStyle name="Normal 13 3 3 6 6 3" xfId="31550"/>
    <cellStyle name="Normal 13 3 3 6 7" xfId="10576"/>
    <cellStyle name="Normal 13 3 3 6 8" xfId="14698"/>
    <cellStyle name="Normal 13 3 3 6 9" xfId="19182"/>
    <cellStyle name="Normal 13 3 3 7" xfId="4778"/>
    <cellStyle name="Normal 13 3 3 7 10" xfId="27553"/>
    <cellStyle name="Normal 13 3 3 7 2" xfId="5743"/>
    <cellStyle name="Normal 13 3 3 7 2 2" xfId="7392"/>
    <cellStyle name="Normal 13 3 3 7 2 2 2" xfId="24254"/>
    <cellStyle name="Normal 13 3 3 7 2 2 3" xfId="32499"/>
    <cellStyle name="Normal 13 3 3 7 2 3" xfId="11525"/>
    <cellStyle name="Normal 13 3 3 7 2 4" xfId="15647"/>
    <cellStyle name="Normal 13 3 3 7 2 5" xfId="20131"/>
    <cellStyle name="Normal 13 3 3 7 2 6" xfId="28377"/>
    <cellStyle name="Normal 13 3 3 7 3" xfId="8216"/>
    <cellStyle name="Normal 13 3 3 7 3 2" xfId="12349"/>
    <cellStyle name="Normal 13 3 3 7 3 2 2" xfId="25078"/>
    <cellStyle name="Normal 13 3 3 7 3 2 3" xfId="33323"/>
    <cellStyle name="Normal 13 3 3 7 3 3" xfId="16471"/>
    <cellStyle name="Normal 13 3 3 7 3 4" xfId="20955"/>
    <cellStyle name="Normal 13 3 3 7 3 5" xfId="29201"/>
    <cellStyle name="Normal 13 3 3 7 4" xfId="9041"/>
    <cellStyle name="Normal 13 3 3 7 4 2" xfId="13174"/>
    <cellStyle name="Normal 13 3 3 7 4 2 2" xfId="25903"/>
    <cellStyle name="Normal 13 3 3 7 4 2 3" xfId="34148"/>
    <cellStyle name="Normal 13 3 3 7 4 3" xfId="17296"/>
    <cellStyle name="Normal 13 3 3 7 4 4" xfId="21780"/>
    <cellStyle name="Normal 13 3 3 7 4 5" xfId="30026"/>
    <cellStyle name="Normal 13 3 3 7 5" xfId="9876"/>
    <cellStyle name="Normal 13 3 3 7 5 2" xfId="13998"/>
    <cellStyle name="Normal 13 3 3 7 5 2 2" xfId="26727"/>
    <cellStyle name="Normal 13 3 3 7 5 2 3" xfId="34972"/>
    <cellStyle name="Normal 13 3 3 7 5 3" xfId="18120"/>
    <cellStyle name="Normal 13 3 3 7 5 4" xfId="22604"/>
    <cellStyle name="Normal 13 3 3 7 5 5" xfId="30850"/>
    <cellStyle name="Normal 13 3 3 7 6" xfId="6568"/>
    <cellStyle name="Normal 13 3 3 7 6 2" xfId="23430"/>
    <cellStyle name="Normal 13 3 3 7 6 3" xfId="31675"/>
    <cellStyle name="Normal 13 3 3 7 7" xfId="10701"/>
    <cellStyle name="Normal 13 3 3 7 8" xfId="14823"/>
    <cellStyle name="Normal 13 3 3 7 9" xfId="19307"/>
    <cellStyle name="Normal 13 3 3 8" xfId="4967"/>
    <cellStyle name="Normal 13 3 3 8 2" xfId="6618"/>
    <cellStyle name="Normal 13 3 3 8 2 2" xfId="23480"/>
    <cellStyle name="Normal 13 3 3 8 2 3" xfId="31725"/>
    <cellStyle name="Normal 13 3 3 8 3" xfId="10751"/>
    <cellStyle name="Normal 13 3 3 8 4" xfId="14873"/>
    <cellStyle name="Normal 13 3 3 8 5" xfId="19357"/>
    <cellStyle name="Normal 13 3 3 8 6" xfId="27603"/>
    <cellStyle name="Normal 13 3 3 9" xfId="7442"/>
    <cellStyle name="Normal 13 3 3 9 2" xfId="11575"/>
    <cellStyle name="Normal 13 3 3 9 2 2" xfId="24304"/>
    <cellStyle name="Normal 13 3 3 9 2 3" xfId="32549"/>
    <cellStyle name="Normal 13 3 3 9 3" xfId="15697"/>
    <cellStyle name="Normal 13 3 3 9 4" xfId="20181"/>
    <cellStyle name="Normal 13 3 3 9 5" xfId="28427"/>
    <cellStyle name="Normal 13 3 4" xfId="4110"/>
    <cellStyle name="Normal 13 3 4 10" xfId="26889"/>
    <cellStyle name="Normal 13 3 4 2" xfId="5079"/>
    <cellStyle name="Normal 13 3 4 2 2" xfId="6728"/>
    <cellStyle name="Normal 13 3 4 2 2 2" xfId="23590"/>
    <cellStyle name="Normal 13 3 4 2 2 3" xfId="31835"/>
    <cellStyle name="Normal 13 3 4 2 3" xfId="10861"/>
    <cellStyle name="Normal 13 3 4 2 4" xfId="14983"/>
    <cellStyle name="Normal 13 3 4 2 5" xfId="19467"/>
    <cellStyle name="Normal 13 3 4 2 6" xfId="27713"/>
    <cellStyle name="Normal 13 3 4 3" xfId="7552"/>
    <cellStyle name="Normal 13 3 4 3 2" xfId="11685"/>
    <cellStyle name="Normal 13 3 4 3 2 2" xfId="24414"/>
    <cellStyle name="Normal 13 3 4 3 2 3" xfId="32659"/>
    <cellStyle name="Normal 13 3 4 3 3" xfId="15807"/>
    <cellStyle name="Normal 13 3 4 3 4" xfId="20291"/>
    <cellStyle name="Normal 13 3 4 3 5" xfId="28537"/>
    <cellStyle name="Normal 13 3 4 4" xfId="8377"/>
    <cellStyle name="Normal 13 3 4 4 2" xfId="12510"/>
    <cellStyle name="Normal 13 3 4 4 2 2" xfId="25239"/>
    <cellStyle name="Normal 13 3 4 4 2 3" xfId="33484"/>
    <cellStyle name="Normal 13 3 4 4 3" xfId="16632"/>
    <cellStyle name="Normal 13 3 4 4 4" xfId="21116"/>
    <cellStyle name="Normal 13 3 4 4 5" xfId="29362"/>
    <cellStyle name="Normal 13 3 4 5" xfId="9212"/>
    <cellStyle name="Normal 13 3 4 5 2" xfId="13334"/>
    <cellStyle name="Normal 13 3 4 5 2 2" xfId="26063"/>
    <cellStyle name="Normal 13 3 4 5 2 3" xfId="34308"/>
    <cellStyle name="Normal 13 3 4 5 3" xfId="17456"/>
    <cellStyle name="Normal 13 3 4 5 4" xfId="21940"/>
    <cellStyle name="Normal 13 3 4 5 5" xfId="30186"/>
    <cellStyle name="Normal 13 3 4 6" xfId="5904"/>
    <cellStyle name="Normal 13 3 4 6 2" xfId="22766"/>
    <cellStyle name="Normal 13 3 4 6 3" xfId="31011"/>
    <cellStyle name="Normal 13 3 4 7" xfId="10037"/>
    <cellStyle name="Normal 13 3 4 8" xfId="14159"/>
    <cellStyle name="Normal 13 3 4 9" xfId="18643"/>
    <cellStyle name="Normal 13 3 5" xfId="4222"/>
    <cellStyle name="Normal 13 3 5 10" xfId="27001"/>
    <cellStyle name="Normal 13 3 5 2" xfId="5191"/>
    <cellStyle name="Normal 13 3 5 2 2" xfId="6840"/>
    <cellStyle name="Normal 13 3 5 2 2 2" xfId="23702"/>
    <cellStyle name="Normal 13 3 5 2 2 3" xfId="31947"/>
    <cellStyle name="Normal 13 3 5 2 3" xfId="10973"/>
    <cellStyle name="Normal 13 3 5 2 4" xfId="15095"/>
    <cellStyle name="Normal 13 3 5 2 5" xfId="19579"/>
    <cellStyle name="Normal 13 3 5 2 6" xfId="27825"/>
    <cellStyle name="Normal 13 3 5 3" xfId="7664"/>
    <cellStyle name="Normal 13 3 5 3 2" xfId="11797"/>
    <cellStyle name="Normal 13 3 5 3 2 2" xfId="24526"/>
    <cellStyle name="Normal 13 3 5 3 2 3" xfId="32771"/>
    <cellStyle name="Normal 13 3 5 3 3" xfId="15919"/>
    <cellStyle name="Normal 13 3 5 3 4" xfId="20403"/>
    <cellStyle name="Normal 13 3 5 3 5" xfId="28649"/>
    <cellStyle name="Normal 13 3 5 4" xfId="8489"/>
    <cellStyle name="Normal 13 3 5 4 2" xfId="12622"/>
    <cellStyle name="Normal 13 3 5 4 2 2" xfId="25351"/>
    <cellStyle name="Normal 13 3 5 4 2 3" xfId="33596"/>
    <cellStyle name="Normal 13 3 5 4 3" xfId="16744"/>
    <cellStyle name="Normal 13 3 5 4 4" xfId="21228"/>
    <cellStyle name="Normal 13 3 5 4 5" xfId="29474"/>
    <cellStyle name="Normal 13 3 5 5" xfId="9324"/>
    <cellStyle name="Normal 13 3 5 5 2" xfId="13446"/>
    <cellStyle name="Normal 13 3 5 5 2 2" xfId="26175"/>
    <cellStyle name="Normal 13 3 5 5 2 3" xfId="34420"/>
    <cellStyle name="Normal 13 3 5 5 3" xfId="17568"/>
    <cellStyle name="Normal 13 3 5 5 4" xfId="22052"/>
    <cellStyle name="Normal 13 3 5 5 5" xfId="30298"/>
    <cellStyle name="Normal 13 3 5 6" xfId="6016"/>
    <cellStyle name="Normal 13 3 5 6 2" xfId="22878"/>
    <cellStyle name="Normal 13 3 5 6 3" xfId="31123"/>
    <cellStyle name="Normal 13 3 5 7" xfId="10149"/>
    <cellStyle name="Normal 13 3 5 8" xfId="14271"/>
    <cellStyle name="Normal 13 3 5 9" xfId="18755"/>
    <cellStyle name="Normal 13 3 6" xfId="4334"/>
    <cellStyle name="Normal 13 3 6 10" xfId="27113"/>
    <cellStyle name="Normal 13 3 6 2" xfId="5303"/>
    <cellStyle name="Normal 13 3 6 2 2" xfId="6952"/>
    <cellStyle name="Normal 13 3 6 2 2 2" xfId="23814"/>
    <cellStyle name="Normal 13 3 6 2 2 3" xfId="32059"/>
    <cellStyle name="Normal 13 3 6 2 3" xfId="11085"/>
    <cellStyle name="Normal 13 3 6 2 4" xfId="15207"/>
    <cellStyle name="Normal 13 3 6 2 5" xfId="19691"/>
    <cellStyle name="Normal 13 3 6 2 6" xfId="27937"/>
    <cellStyle name="Normal 13 3 6 3" xfId="7776"/>
    <cellStyle name="Normal 13 3 6 3 2" xfId="11909"/>
    <cellStyle name="Normal 13 3 6 3 2 2" xfId="24638"/>
    <cellStyle name="Normal 13 3 6 3 2 3" xfId="32883"/>
    <cellStyle name="Normal 13 3 6 3 3" xfId="16031"/>
    <cellStyle name="Normal 13 3 6 3 4" xfId="20515"/>
    <cellStyle name="Normal 13 3 6 3 5" xfId="28761"/>
    <cellStyle name="Normal 13 3 6 4" xfId="8601"/>
    <cellStyle name="Normal 13 3 6 4 2" xfId="12734"/>
    <cellStyle name="Normal 13 3 6 4 2 2" xfId="25463"/>
    <cellStyle name="Normal 13 3 6 4 2 3" xfId="33708"/>
    <cellStyle name="Normal 13 3 6 4 3" xfId="16856"/>
    <cellStyle name="Normal 13 3 6 4 4" xfId="21340"/>
    <cellStyle name="Normal 13 3 6 4 5" xfId="29586"/>
    <cellStyle name="Normal 13 3 6 5" xfId="9436"/>
    <cellStyle name="Normal 13 3 6 5 2" xfId="13558"/>
    <cellStyle name="Normal 13 3 6 5 2 2" xfId="26287"/>
    <cellStyle name="Normal 13 3 6 5 2 3" xfId="34532"/>
    <cellStyle name="Normal 13 3 6 5 3" xfId="17680"/>
    <cellStyle name="Normal 13 3 6 5 4" xfId="22164"/>
    <cellStyle name="Normal 13 3 6 5 5" xfId="30410"/>
    <cellStyle name="Normal 13 3 6 6" xfId="6128"/>
    <cellStyle name="Normal 13 3 6 6 2" xfId="22990"/>
    <cellStyle name="Normal 13 3 6 6 3" xfId="31235"/>
    <cellStyle name="Normal 13 3 6 7" xfId="10261"/>
    <cellStyle name="Normal 13 3 6 8" xfId="14383"/>
    <cellStyle name="Normal 13 3 6 9" xfId="18867"/>
    <cellStyle name="Normal 13 3 7" xfId="4499"/>
    <cellStyle name="Normal 13 3 7 10" xfId="27278"/>
    <cellStyle name="Normal 13 3 7 2" xfId="5468"/>
    <cellStyle name="Normal 13 3 7 2 2" xfId="7117"/>
    <cellStyle name="Normal 13 3 7 2 2 2" xfId="23979"/>
    <cellStyle name="Normal 13 3 7 2 2 3" xfId="32224"/>
    <cellStyle name="Normal 13 3 7 2 3" xfId="11250"/>
    <cellStyle name="Normal 13 3 7 2 4" xfId="15372"/>
    <cellStyle name="Normal 13 3 7 2 5" xfId="19856"/>
    <cellStyle name="Normal 13 3 7 2 6" xfId="28102"/>
    <cellStyle name="Normal 13 3 7 3" xfId="7941"/>
    <cellStyle name="Normal 13 3 7 3 2" xfId="12074"/>
    <cellStyle name="Normal 13 3 7 3 2 2" xfId="24803"/>
    <cellStyle name="Normal 13 3 7 3 2 3" xfId="33048"/>
    <cellStyle name="Normal 13 3 7 3 3" xfId="16196"/>
    <cellStyle name="Normal 13 3 7 3 4" xfId="20680"/>
    <cellStyle name="Normal 13 3 7 3 5" xfId="28926"/>
    <cellStyle name="Normal 13 3 7 4" xfId="8766"/>
    <cellStyle name="Normal 13 3 7 4 2" xfId="12899"/>
    <cellStyle name="Normal 13 3 7 4 2 2" xfId="25628"/>
    <cellStyle name="Normal 13 3 7 4 2 3" xfId="33873"/>
    <cellStyle name="Normal 13 3 7 4 3" xfId="17021"/>
    <cellStyle name="Normal 13 3 7 4 4" xfId="21505"/>
    <cellStyle name="Normal 13 3 7 4 5" xfId="29751"/>
    <cellStyle name="Normal 13 3 7 5" xfId="9601"/>
    <cellStyle name="Normal 13 3 7 5 2" xfId="13723"/>
    <cellStyle name="Normal 13 3 7 5 2 2" xfId="26452"/>
    <cellStyle name="Normal 13 3 7 5 2 3" xfId="34697"/>
    <cellStyle name="Normal 13 3 7 5 3" xfId="17845"/>
    <cellStyle name="Normal 13 3 7 5 4" xfId="22329"/>
    <cellStyle name="Normal 13 3 7 5 5" xfId="30575"/>
    <cellStyle name="Normal 13 3 7 6" xfId="6293"/>
    <cellStyle name="Normal 13 3 7 6 2" xfId="23155"/>
    <cellStyle name="Normal 13 3 7 6 3" xfId="31400"/>
    <cellStyle name="Normal 13 3 7 7" xfId="10426"/>
    <cellStyle name="Normal 13 3 7 8" xfId="14548"/>
    <cellStyle name="Normal 13 3 7 9" xfId="19032"/>
    <cellStyle name="Normal 13 3 8" xfId="4625"/>
    <cellStyle name="Normal 13 3 8 10" xfId="27402"/>
    <cellStyle name="Normal 13 3 8 2" xfId="5592"/>
    <cellStyle name="Normal 13 3 8 2 2" xfId="7241"/>
    <cellStyle name="Normal 13 3 8 2 2 2" xfId="24103"/>
    <cellStyle name="Normal 13 3 8 2 2 3" xfId="32348"/>
    <cellStyle name="Normal 13 3 8 2 3" xfId="11374"/>
    <cellStyle name="Normal 13 3 8 2 4" xfId="15496"/>
    <cellStyle name="Normal 13 3 8 2 5" xfId="19980"/>
    <cellStyle name="Normal 13 3 8 2 6" xfId="28226"/>
    <cellStyle name="Normal 13 3 8 3" xfId="8065"/>
    <cellStyle name="Normal 13 3 8 3 2" xfId="12198"/>
    <cellStyle name="Normal 13 3 8 3 2 2" xfId="24927"/>
    <cellStyle name="Normal 13 3 8 3 2 3" xfId="33172"/>
    <cellStyle name="Normal 13 3 8 3 3" xfId="16320"/>
    <cellStyle name="Normal 13 3 8 3 4" xfId="20804"/>
    <cellStyle name="Normal 13 3 8 3 5" xfId="29050"/>
    <cellStyle name="Normal 13 3 8 4" xfId="8890"/>
    <cellStyle name="Normal 13 3 8 4 2" xfId="13023"/>
    <cellStyle name="Normal 13 3 8 4 2 2" xfId="25752"/>
    <cellStyle name="Normal 13 3 8 4 2 3" xfId="33997"/>
    <cellStyle name="Normal 13 3 8 4 3" xfId="17145"/>
    <cellStyle name="Normal 13 3 8 4 4" xfId="21629"/>
    <cellStyle name="Normal 13 3 8 4 5" xfId="29875"/>
    <cellStyle name="Normal 13 3 8 5" xfId="9725"/>
    <cellStyle name="Normal 13 3 8 5 2" xfId="13847"/>
    <cellStyle name="Normal 13 3 8 5 2 2" xfId="26576"/>
    <cellStyle name="Normal 13 3 8 5 2 3" xfId="34821"/>
    <cellStyle name="Normal 13 3 8 5 3" xfId="17969"/>
    <cellStyle name="Normal 13 3 8 5 4" xfId="22453"/>
    <cellStyle name="Normal 13 3 8 5 5" xfId="30699"/>
    <cellStyle name="Normal 13 3 8 6" xfId="6417"/>
    <cellStyle name="Normal 13 3 8 6 2" xfId="23279"/>
    <cellStyle name="Normal 13 3 8 6 3" xfId="31524"/>
    <cellStyle name="Normal 13 3 8 7" xfId="10550"/>
    <cellStyle name="Normal 13 3 8 8" xfId="14672"/>
    <cellStyle name="Normal 13 3 8 9" xfId="19156"/>
    <cellStyle name="Normal 13 3 9" xfId="4752"/>
    <cellStyle name="Normal 13 3 9 10" xfId="27527"/>
    <cellStyle name="Normal 13 3 9 2" xfId="5717"/>
    <cellStyle name="Normal 13 3 9 2 2" xfId="7366"/>
    <cellStyle name="Normal 13 3 9 2 2 2" xfId="24228"/>
    <cellStyle name="Normal 13 3 9 2 2 3" xfId="32473"/>
    <cellStyle name="Normal 13 3 9 2 3" xfId="11499"/>
    <cellStyle name="Normal 13 3 9 2 4" xfId="15621"/>
    <cellStyle name="Normal 13 3 9 2 5" xfId="20105"/>
    <cellStyle name="Normal 13 3 9 2 6" xfId="28351"/>
    <cellStyle name="Normal 13 3 9 3" xfId="8190"/>
    <cellStyle name="Normal 13 3 9 3 2" xfId="12323"/>
    <cellStyle name="Normal 13 3 9 3 2 2" xfId="25052"/>
    <cellStyle name="Normal 13 3 9 3 2 3" xfId="33297"/>
    <cellStyle name="Normal 13 3 9 3 3" xfId="16445"/>
    <cellStyle name="Normal 13 3 9 3 4" xfId="20929"/>
    <cellStyle name="Normal 13 3 9 3 5" xfId="29175"/>
    <cellStyle name="Normal 13 3 9 4" xfId="9015"/>
    <cellStyle name="Normal 13 3 9 4 2" xfId="13148"/>
    <cellStyle name="Normal 13 3 9 4 2 2" xfId="25877"/>
    <cellStyle name="Normal 13 3 9 4 2 3" xfId="34122"/>
    <cellStyle name="Normal 13 3 9 4 3" xfId="17270"/>
    <cellStyle name="Normal 13 3 9 4 4" xfId="21754"/>
    <cellStyle name="Normal 13 3 9 4 5" xfId="30000"/>
    <cellStyle name="Normal 13 3 9 5" xfId="9850"/>
    <cellStyle name="Normal 13 3 9 5 2" xfId="13972"/>
    <cellStyle name="Normal 13 3 9 5 2 2" xfId="26701"/>
    <cellStyle name="Normal 13 3 9 5 2 3" xfId="34946"/>
    <cellStyle name="Normal 13 3 9 5 3" xfId="18094"/>
    <cellStyle name="Normal 13 3 9 5 4" xfId="22578"/>
    <cellStyle name="Normal 13 3 9 5 5" xfId="30824"/>
    <cellStyle name="Normal 13 3 9 6" xfId="6542"/>
    <cellStyle name="Normal 13 3 9 6 2" xfId="23404"/>
    <cellStyle name="Normal 13 3 9 6 3" xfId="31649"/>
    <cellStyle name="Normal 13 3 9 7" xfId="10675"/>
    <cellStyle name="Normal 13 3 9 8" xfId="14797"/>
    <cellStyle name="Normal 13 3 9 9" xfId="19281"/>
    <cellStyle name="Normal 13 4" xfId="3937"/>
    <cellStyle name="Normal 13 4 10" xfId="4968"/>
    <cellStyle name="Normal 13 4 10 2" xfId="6619"/>
    <cellStyle name="Normal 13 4 10 2 2" xfId="23481"/>
    <cellStyle name="Normal 13 4 10 2 3" xfId="31726"/>
    <cellStyle name="Normal 13 4 10 3" xfId="10752"/>
    <cellStyle name="Normal 13 4 10 4" xfId="14874"/>
    <cellStyle name="Normal 13 4 10 5" xfId="19358"/>
    <cellStyle name="Normal 13 4 10 6" xfId="27604"/>
    <cellStyle name="Normal 13 4 11" xfId="7443"/>
    <cellStyle name="Normal 13 4 11 2" xfId="11576"/>
    <cellStyle name="Normal 13 4 11 2 2" xfId="24305"/>
    <cellStyle name="Normal 13 4 11 2 3" xfId="32550"/>
    <cellStyle name="Normal 13 4 11 3" xfId="15698"/>
    <cellStyle name="Normal 13 4 11 4" xfId="20182"/>
    <cellStyle name="Normal 13 4 11 5" xfId="28428"/>
    <cellStyle name="Normal 13 4 12" xfId="8268"/>
    <cellStyle name="Normal 13 4 12 2" xfId="12401"/>
    <cellStyle name="Normal 13 4 12 2 2" xfId="25130"/>
    <cellStyle name="Normal 13 4 12 2 3" xfId="33375"/>
    <cellStyle name="Normal 13 4 12 3" xfId="16523"/>
    <cellStyle name="Normal 13 4 12 4" xfId="21007"/>
    <cellStyle name="Normal 13 4 12 5" xfId="29253"/>
    <cellStyle name="Normal 13 4 13" xfId="9103"/>
    <cellStyle name="Normal 13 4 13 2" xfId="13225"/>
    <cellStyle name="Normal 13 4 13 2 2" xfId="25954"/>
    <cellStyle name="Normal 13 4 13 2 3" xfId="34199"/>
    <cellStyle name="Normal 13 4 13 3" xfId="17347"/>
    <cellStyle name="Normal 13 4 13 4" xfId="21831"/>
    <cellStyle name="Normal 13 4 13 5" xfId="30077"/>
    <cellStyle name="Normal 13 4 14" xfId="5795"/>
    <cellStyle name="Normal 13 4 14 2" xfId="22656"/>
    <cellStyle name="Normal 13 4 14 3" xfId="30902"/>
    <cellStyle name="Normal 13 4 15" xfId="9928"/>
    <cellStyle name="Normal 13 4 16" xfId="14050"/>
    <cellStyle name="Normal 13 4 17" xfId="18518"/>
    <cellStyle name="Normal 13 4 18" xfId="26780"/>
    <cellStyle name="Normal 13 4 2" xfId="3938"/>
    <cellStyle name="Normal 13 4 2 10" xfId="8269"/>
    <cellStyle name="Normal 13 4 2 10 2" xfId="12402"/>
    <cellStyle name="Normal 13 4 2 10 2 2" xfId="25131"/>
    <cellStyle name="Normal 13 4 2 10 2 3" xfId="33376"/>
    <cellStyle name="Normal 13 4 2 10 3" xfId="16524"/>
    <cellStyle name="Normal 13 4 2 10 4" xfId="21008"/>
    <cellStyle name="Normal 13 4 2 10 5" xfId="29254"/>
    <cellStyle name="Normal 13 4 2 11" xfId="9104"/>
    <cellStyle name="Normal 13 4 2 11 2" xfId="13226"/>
    <cellStyle name="Normal 13 4 2 11 2 2" xfId="25955"/>
    <cellStyle name="Normal 13 4 2 11 2 3" xfId="34200"/>
    <cellStyle name="Normal 13 4 2 11 3" xfId="17348"/>
    <cellStyle name="Normal 13 4 2 11 4" xfId="21832"/>
    <cellStyle name="Normal 13 4 2 11 5" xfId="30078"/>
    <cellStyle name="Normal 13 4 2 12" xfId="5796"/>
    <cellStyle name="Normal 13 4 2 12 2" xfId="22657"/>
    <cellStyle name="Normal 13 4 2 12 3" xfId="30903"/>
    <cellStyle name="Normal 13 4 2 13" xfId="9929"/>
    <cellStyle name="Normal 13 4 2 14" xfId="14051"/>
    <cellStyle name="Normal 13 4 2 15" xfId="18519"/>
    <cellStyle name="Normal 13 4 2 16" xfId="26781"/>
    <cellStyle name="Normal 13 4 2 2" xfId="4114"/>
    <cellStyle name="Normal 13 4 2 2 10" xfId="26893"/>
    <cellStyle name="Normal 13 4 2 2 2" xfId="5083"/>
    <cellStyle name="Normal 13 4 2 2 2 2" xfId="6732"/>
    <cellStyle name="Normal 13 4 2 2 2 2 2" xfId="23594"/>
    <cellStyle name="Normal 13 4 2 2 2 2 3" xfId="31839"/>
    <cellStyle name="Normal 13 4 2 2 2 3" xfId="10865"/>
    <cellStyle name="Normal 13 4 2 2 2 4" xfId="14987"/>
    <cellStyle name="Normal 13 4 2 2 2 5" xfId="19471"/>
    <cellStyle name="Normal 13 4 2 2 2 6" xfId="27717"/>
    <cellStyle name="Normal 13 4 2 2 3" xfId="7556"/>
    <cellStyle name="Normal 13 4 2 2 3 2" xfId="11689"/>
    <cellStyle name="Normal 13 4 2 2 3 2 2" xfId="24418"/>
    <cellStyle name="Normal 13 4 2 2 3 2 3" xfId="32663"/>
    <cellStyle name="Normal 13 4 2 2 3 3" xfId="15811"/>
    <cellStyle name="Normal 13 4 2 2 3 4" xfId="20295"/>
    <cellStyle name="Normal 13 4 2 2 3 5" xfId="28541"/>
    <cellStyle name="Normal 13 4 2 2 4" xfId="8381"/>
    <cellStyle name="Normal 13 4 2 2 4 2" xfId="12514"/>
    <cellStyle name="Normal 13 4 2 2 4 2 2" xfId="25243"/>
    <cellStyle name="Normal 13 4 2 2 4 2 3" xfId="33488"/>
    <cellStyle name="Normal 13 4 2 2 4 3" xfId="16636"/>
    <cellStyle name="Normal 13 4 2 2 4 4" xfId="21120"/>
    <cellStyle name="Normal 13 4 2 2 4 5" xfId="29366"/>
    <cellStyle name="Normal 13 4 2 2 5" xfId="9216"/>
    <cellStyle name="Normal 13 4 2 2 5 2" xfId="13338"/>
    <cellStyle name="Normal 13 4 2 2 5 2 2" xfId="26067"/>
    <cellStyle name="Normal 13 4 2 2 5 2 3" xfId="34312"/>
    <cellStyle name="Normal 13 4 2 2 5 3" xfId="17460"/>
    <cellStyle name="Normal 13 4 2 2 5 4" xfId="21944"/>
    <cellStyle name="Normal 13 4 2 2 5 5" xfId="30190"/>
    <cellStyle name="Normal 13 4 2 2 6" xfId="5908"/>
    <cellStyle name="Normal 13 4 2 2 6 2" xfId="22770"/>
    <cellStyle name="Normal 13 4 2 2 6 3" xfId="31015"/>
    <cellStyle name="Normal 13 4 2 2 7" xfId="10041"/>
    <cellStyle name="Normal 13 4 2 2 8" xfId="14163"/>
    <cellStyle name="Normal 13 4 2 2 9" xfId="18647"/>
    <cellStyle name="Normal 13 4 2 3" xfId="4226"/>
    <cellStyle name="Normal 13 4 2 3 10" xfId="27005"/>
    <cellStyle name="Normal 13 4 2 3 2" xfId="5195"/>
    <cellStyle name="Normal 13 4 2 3 2 2" xfId="6844"/>
    <cellStyle name="Normal 13 4 2 3 2 2 2" xfId="23706"/>
    <cellStyle name="Normal 13 4 2 3 2 2 3" xfId="31951"/>
    <cellStyle name="Normal 13 4 2 3 2 3" xfId="10977"/>
    <cellStyle name="Normal 13 4 2 3 2 4" xfId="15099"/>
    <cellStyle name="Normal 13 4 2 3 2 5" xfId="19583"/>
    <cellStyle name="Normal 13 4 2 3 2 6" xfId="27829"/>
    <cellStyle name="Normal 13 4 2 3 3" xfId="7668"/>
    <cellStyle name="Normal 13 4 2 3 3 2" xfId="11801"/>
    <cellStyle name="Normal 13 4 2 3 3 2 2" xfId="24530"/>
    <cellStyle name="Normal 13 4 2 3 3 2 3" xfId="32775"/>
    <cellStyle name="Normal 13 4 2 3 3 3" xfId="15923"/>
    <cellStyle name="Normal 13 4 2 3 3 4" xfId="20407"/>
    <cellStyle name="Normal 13 4 2 3 3 5" xfId="28653"/>
    <cellStyle name="Normal 13 4 2 3 4" xfId="8493"/>
    <cellStyle name="Normal 13 4 2 3 4 2" xfId="12626"/>
    <cellStyle name="Normal 13 4 2 3 4 2 2" xfId="25355"/>
    <cellStyle name="Normal 13 4 2 3 4 2 3" xfId="33600"/>
    <cellStyle name="Normal 13 4 2 3 4 3" xfId="16748"/>
    <cellStyle name="Normal 13 4 2 3 4 4" xfId="21232"/>
    <cellStyle name="Normal 13 4 2 3 4 5" xfId="29478"/>
    <cellStyle name="Normal 13 4 2 3 5" xfId="9328"/>
    <cellStyle name="Normal 13 4 2 3 5 2" xfId="13450"/>
    <cellStyle name="Normal 13 4 2 3 5 2 2" xfId="26179"/>
    <cellStyle name="Normal 13 4 2 3 5 2 3" xfId="34424"/>
    <cellStyle name="Normal 13 4 2 3 5 3" xfId="17572"/>
    <cellStyle name="Normal 13 4 2 3 5 4" xfId="22056"/>
    <cellStyle name="Normal 13 4 2 3 5 5" xfId="30302"/>
    <cellStyle name="Normal 13 4 2 3 6" xfId="6020"/>
    <cellStyle name="Normal 13 4 2 3 6 2" xfId="22882"/>
    <cellStyle name="Normal 13 4 2 3 6 3" xfId="31127"/>
    <cellStyle name="Normal 13 4 2 3 7" xfId="10153"/>
    <cellStyle name="Normal 13 4 2 3 8" xfId="14275"/>
    <cellStyle name="Normal 13 4 2 3 9" xfId="18759"/>
    <cellStyle name="Normal 13 4 2 4" xfId="4338"/>
    <cellStyle name="Normal 13 4 2 4 10" xfId="27117"/>
    <cellStyle name="Normal 13 4 2 4 2" xfId="5307"/>
    <cellStyle name="Normal 13 4 2 4 2 2" xfId="6956"/>
    <cellStyle name="Normal 13 4 2 4 2 2 2" xfId="23818"/>
    <cellStyle name="Normal 13 4 2 4 2 2 3" xfId="32063"/>
    <cellStyle name="Normal 13 4 2 4 2 3" xfId="11089"/>
    <cellStyle name="Normal 13 4 2 4 2 4" xfId="15211"/>
    <cellStyle name="Normal 13 4 2 4 2 5" xfId="19695"/>
    <cellStyle name="Normal 13 4 2 4 2 6" xfId="27941"/>
    <cellStyle name="Normal 13 4 2 4 3" xfId="7780"/>
    <cellStyle name="Normal 13 4 2 4 3 2" xfId="11913"/>
    <cellStyle name="Normal 13 4 2 4 3 2 2" xfId="24642"/>
    <cellStyle name="Normal 13 4 2 4 3 2 3" xfId="32887"/>
    <cellStyle name="Normal 13 4 2 4 3 3" xfId="16035"/>
    <cellStyle name="Normal 13 4 2 4 3 4" xfId="20519"/>
    <cellStyle name="Normal 13 4 2 4 3 5" xfId="28765"/>
    <cellStyle name="Normal 13 4 2 4 4" xfId="8605"/>
    <cellStyle name="Normal 13 4 2 4 4 2" xfId="12738"/>
    <cellStyle name="Normal 13 4 2 4 4 2 2" xfId="25467"/>
    <cellStyle name="Normal 13 4 2 4 4 2 3" xfId="33712"/>
    <cellStyle name="Normal 13 4 2 4 4 3" xfId="16860"/>
    <cellStyle name="Normal 13 4 2 4 4 4" xfId="21344"/>
    <cellStyle name="Normal 13 4 2 4 4 5" xfId="29590"/>
    <cellStyle name="Normal 13 4 2 4 5" xfId="9440"/>
    <cellStyle name="Normal 13 4 2 4 5 2" xfId="13562"/>
    <cellStyle name="Normal 13 4 2 4 5 2 2" xfId="26291"/>
    <cellStyle name="Normal 13 4 2 4 5 2 3" xfId="34536"/>
    <cellStyle name="Normal 13 4 2 4 5 3" xfId="17684"/>
    <cellStyle name="Normal 13 4 2 4 5 4" xfId="22168"/>
    <cellStyle name="Normal 13 4 2 4 5 5" xfId="30414"/>
    <cellStyle name="Normal 13 4 2 4 6" xfId="6132"/>
    <cellStyle name="Normal 13 4 2 4 6 2" xfId="22994"/>
    <cellStyle name="Normal 13 4 2 4 6 3" xfId="31239"/>
    <cellStyle name="Normal 13 4 2 4 7" xfId="10265"/>
    <cellStyle name="Normal 13 4 2 4 8" xfId="14387"/>
    <cellStyle name="Normal 13 4 2 4 9" xfId="18871"/>
    <cellStyle name="Normal 13 4 2 5" xfId="4509"/>
    <cellStyle name="Normal 13 4 2 5 10" xfId="27288"/>
    <cellStyle name="Normal 13 4 2 5 2" xfId="5478"/>
    <cellStyle name="Normal 13 4 2 5 2 2" xfId="7127"/>
    <cellStyle name="Normal 13 4 2 5 2 2 2" xfId="23989"/>
    <cellStyle name="Normal 13 4 2 5 2 2 3" xfId="32234"/>
    <cellStyle name="Normal 13 4 2 5 2 3" xfId="11260"/>
    <cellStyle name="Normal 13 4 2 5 2 4" xfId="15382"/>
    <cellStyle name="Normal 13 4 2 5 2 5" xfId="19866"/>
    <cellStyle name="Normal 13 4 2 5 2 6" xfId="28112"/>
    <cellStyle name="Normal 13 4 2 5 3" xfId="7951"/>
    <cellStyle name="Normal 13 4 2 5 3 2" xfId="12084"/>
    <cellStyle name="Normal 13 4 2 5 3 2 2" xfId="24813"/>
    <cellStyle name="Normal 13 4 2 5 3 2 3" xfId="33058"/>
    <cellStyle name="Normal 13 4 2 5 3 3" xfId="16206"/>
    <cellStyle name="Normal 13 4 2 5 3 4" xfId="20690"/>
    <cellStyle name="Normal 13 4 2 5 3 5" xfId="28936"/>
    <cellStyle name="Normal 13 4 2 5 4" xfId="8776"/>
    <cellStyle name="Normal 13 4 2 5 4 2" xfId="12909"/>
    <cellStyle name="Normal 13 4 2 5 4 2 2" xfId="25638"/>
    <cellStyle name="Normal 13 4 2 5 4 2 3" xfId="33883"/>
    <cellStyle name="Normal 13 4 2 5 4 3" xfId="17031"/>
    <cellStyle name="Normal 13 4 2 5 4 4" xfId="21515"/>
    <cellStyle name="Normal 13 4 2 5 4 5" xfId="29761"/>
    <cellStyle name="Normal 13 4 2 5 5" xfId="9611"/>
    <cellStyle name="Normal 13 4 2 5 5 2" xfId="13733"/>
    <cellStyle name="Normal 13 4 2 5 5 2 2" xfId="26462"/>
    <cellStyle name="Normal 13 4 2 5 5 2 3" xfId="34707"/>
    <cellStyle name="Normal 13 4 2 5 5 3" xfId="17855"/>
    <cellStyle name="Normal 13 4 2 5 5 4" xfId="22339"/>
    <cellStyle name="Normal 13 4 2 5 5 5" xfId="30585"/>
    <cellStyle name="Normal 13 4 2 5 6" xfId="6303"/>
    <cellStyle name="Normal 13 4 2 5 6 2" xfId="23165"/>
    <cellStyle name="Normal 13 4 2 5 6 3" xfId="31410"/>
    <cellStyle name="Normal 13 4 2 5 7" xfId="10436"/>
    <cellStyle name="Normal 13 4 2 5 8" xfId="14558"/>
    <cellStyle name="Normal 13 4 2 5 9" xfId="19042"/>
    <cellStyle name="Normal 13 4 2 6" xfId="4637"/>
    <cellStyle name="Normal 13 4 2 6 10" xfId="27412"/>
    <cellStyle name="Normal 13 4 2 6 2" xfId="5602"/>
    <cellStyle name="Normal 13 4 2 6 2 2" xfId="7251"/>
    <cellStyle name="Normal 13 4 2 6 2 2 2" xfId="24113"/>
    <cellStyle name="Normal 13 4 2 6 2 2 3" xfId="32358"/>
    <cellStyle name="Normal 13 4 2 6 2 3" xfId="11384"/>
    <cellStyle name="Normal 13 4 2 6 2 4" xfId="15506"/>
    <cellStyle name="Normal 13 4 2 6 2 5" xfId="19990"/>
    <cellStyle name="Normal 13 4 2 6 2 6" xfId="28236"/>
    <cellStyle name="Normal 13 4 2 6 3" xfId="8075"/>
    <cellStyle name="Normal 13 4 2 6 3 2" xfId="12208"/>
    <cellStyle name="Normal 13 4 2 6 3 2 2" xfId="24937"/>
    <cellStyle name="Normal 13 4 2 6 3 2 3" xfId="33182"/>
    <cellStyle name="Normal 13 4 2 6 3 3" xfId="16330"/>
    <cellStyle name="Normal 13 4 2 6 3 4" xfId="20814"/>
    <cellStyle name="Normal 13 4 2 6 3 5" xfId="29060"/>
    <cellStyle name="Normal 13 4 2 6 4" xfId="8900"/>
    <cellStyle name="Normal 13 4 2 6 4 2" xfId="13033"/>
    <cellStyle name="Normal 13 4 2 6 4 2 2" xfId="25762"/>
    <cellStyle name="Normal 13 4 2 6 4 2 3" xfId="34007"/>
    <cellStyle name="Normal 13 4 2 6 4 3" xfId="17155"/>
    <cellStyle name="Normal 13 4 2 6 4 4" xfId="21639"/>
    <cellStyle name="Normal 13 4 2 6 4 5" xfId="29885"/>
    <cellStyle name="Normal 13 4 2 6 5" xfId="9735"/>
    <cellStyle name="Normal 13 4 2 6 5 2" xfId="13857"/>
    <cellStyle name="Normal 13 4 2 6 5 2 2" xfId="26586"/>
    <cellStyle name="Normal 13 4 2 6 5 2 3" xfId="34831"/>
    <cellStyle name="Normal 13 4 2 6 5 3" xfId="17979"/>
    <cellStyle name="Normal 13 4 2 6 5 4" xfId="22463"/>
    <cellStyle name="Normal 13 4 2 6 5 5" xfId="30709"/>
    <cellStyle name="Normal 13 4 2 6 6" xfId="6427"/>
    <cellStyle name="Normal 13 4 2 6 6 2" xfId="23289"/>
    <cellStyle name="Normal 13 4 2 6 6 3" xfId="31534"/>
    <cellStyle name="Normal 13 4 2 6 7" xfId="10560"/>
    <cellStyle name="Normal 13 4 2 6 8" xfId="14682"/>
    <cellStyle name="Normal 13 4 2 6 9" xfId="19166"/>
    <cellStyle name="Normal 13 4 2 7" xfId="4762"/>
    <cellStyle name="Normal 13 4 2 7 10" xfId="27537"/>
    <cellStyle name="Normal 13 4 2 7 2" xfId="5727"/>
    <cellStyle name="Normal 13 4 2 7 2 2" xfId="7376"/>
    <cellStyle name="Normal 13 4 2 7 2 2 2" xfId="24238"/>
    <cellStyle name="Normal 13 4 2 7 2 2 3" xfId="32483"/>
    <cellStyle name="Normal 13 4 2 7 2 3" xfId="11509"/>
    <cellStyle name="Normal 13 4 2 7 2 4" xfId="15631"/>
    <cellStyle name="Normal 13 4 2 7 2 5" xfId="20115"/>
    <cellStyle name="Normal 13 4 2 7 2 6" xfId="28361"/>
    <cellStyle name="Normal 13 4 2 7 3" xfId="8200"/>
    <cellStyle name="Normal 13 4 2 7 3 2" xfId="12333"/>
    <cellStyle name="Normal 13 4 2 7 3 2 2" xfId="25062"/>
    <cellStyle name="Normal 13 4 2 7 3 2 3" xfId="33307"/>
    <cellStyle name="Normal 13 4 2 7 3 3" xfId="16455"/>
    <cellStyle name="Normal 13 4 2 7 3 4" xfId="20939"/>
    <cellStyle name="Normal 13 4 2 7 3 5" xfId="29185"/>
    <cellStyle name="Normal 13 4 2 7 4" xfId="9025"/>
    <cellStyle name="Normal 13 4 2 7 4 2" xfId="13158"/>
    <cellStyle name="Normal 13 4 2 7 4 2 2" xfId="25887"/>
    <cellStyle name="Normal 13 4 2 7 4 2 3" xfId="34132"/>
    <cellStyle name="Normal 13 4 2 7 4 3" xfId="17280"/>
    <cellStyle name="Normal 13 4 2 7 4 4" xfId="21764"/>
    <cellStyle name="Normal 13 4 2 7 4 5" xfId="30010"/>
    <cellStyle name="Normal 13 4 2 7 5" xfId="9860"/>
    <cellStyle name="Normal 13 4 2 7 5 2" xfId="13982"/>
    <cellStyle name="Normal 13 4 2 7 5 2 2" xfId="26711"/>
    <cellStyle name="Normal 13 4 2 7 5 2 3" xfId="34956"/>
    <cellStyle name="Normal 13 4 2 7 5 3" xfId="18104"/>
    <cellStyle name="Normal 13 4 2 7 5 4" xfId="22588"/>
    <cellStyle name="Normal 13 4 2 7 5 5" xfId="30834"/>
    <cellStyle name="Normal 13 4 2 7 6" xfId="6552"/>
    <cellStyle name="Normal 13 4 2 7 6 2" xfId="23414"/>
    <cellStyle name="Normal 13 4 2 7 6 3" xfId="31659"/>
    <cellStyle name="Normal 13 4 2 7 7" xfId="10685"/>
    <cellStyle name="Normal 13 4 2 7 8" xfId="14807"/>
    <cellStyle name="Normal 13 4 2 7 9" xfId="19291"/>
    <cellStyle name="Normal 13 4 2 8" xfId="4969"/>
    <cellStyle name="Normal 13 4 2 8 2" xfId="6620"/>
    <cellStyle name="Normal 13 4 2 8 2 2" xfId="23482"/>
    <cellStyle name="Normal 13 4 2 8 2 3" xfId="31727"/>
    <cellStyle name="Normal 13 4 2 8 3" xfId="10753"/>
    <cellStyle name="Normal 13 4 2 8 4" xfId="14875"/>
    <cellStyle name="Normal 13 4 2 8 5" xfId="19359"/>
    <cellStyle name="Normal 13 4 2 8 6" xfId="27605"/>
    <cellStyle name="Normal 13 4 2 9" xfId="7444"/>
    <cellStyle name="Normal 13 4 2 9 2" xfId="11577"/>
    <cellStyle name="Normal 13 4 2 9 2 2" xfId="24306"/>
    <cellStyle name="Normal 13 4 2 9 2 3" xfId="32551"/>
    <cellStyle name="Normal 13 4 2 9 3" xfId="15699"/>
    <cellStyle name="Normal 13 4 2 9 4" xfId="20183"/>
    <cellStyle name="Normal 13 4 2 9 5" xfId="28429"/>
    <cellStyle name="Normal 13 4 3" xfId="3939"/>
    <cellStyle name="Normal 13 4 3 10" xfId="8270"/>
    <cellStyle name="Normal 13 4 3 10 2" xfId="12403"/>
    <cellStyle name="Normal 13 4 3 10 2 2" xfId="25132"/>
    <cellStyle name="Normal 13 4 3 10 2 3" xfId="33377"/>
    <cellStyle name="Normal 13 4 3 10 3" xfId="16525"/>
    <cellStyle name="Normal 13 4 3 10 4" xfId="21009"/>
    <cellStyle name="Normal 13 4 3 10 5" xfId="29255"/>
    <cellStyle name="Normal 13 4 3 11" xfId="9105"/>
    <cellStyle name="Normal 13 4 3 11 2" xfId="13227"/>
    <cellStyle name="Normal 13 4 3 11 2 2" xfId="25956"/>
    <cellStyle name="Normal 13 4 3 11 2 3" xfId="34201"/>
    <cellStyle name="Normal 13 4 3 11 3" xfId="17349"/>
    <cellStyle name="Normal 13 4 3 11 4" xfId="21833"/>
    <cellStyle name="Normal 13 4 3 11 5" xfId="30079"/>
    <cellStyle name="Normal 13 4 3 12" xfId="5797"/>
    <cellStyle name="Normal 13 4 3 12 2" xfId="22658"/>
    <cellStyle name="Normal 13 4 3 12 3" xfId="30904"/>
    <cellStyle name="Normal 13 4 3 13" xfId="9930"/>
    <cellStyle name="Normal 13 4 3 14" xfId="14052"/>
    <cellStyle name="Normal 13 4 3 15" xfId="18520"/>
    <cellStyle name="Normal 13 4 3 16" xfId="26782"/>
    <cellStyle name="Normal 13 4 3 2" xfId="4115"/>
    <cellStyle name="Normal 13 4 3 2 10" xfId="26894"/>
    <cellStyle name="Normal 13 4 3 2 2" xfId="5084"/>
    <cellStyle name="Normal 13 4 3 2 2 2" xfId="6733"/>
    <cellStyle name="Normal 13 4 3 2 2 2 2" xfId="23595"/>
    <cellStyle name="Normal 13 4 3 2 2 2 3" xfId="31840"/>
    <cellStyle name="Normal 13 4 3 2 2 3" xfId="10866"/>
    <cellStyle name="Normal 13 4 3 2 2 4" xfId="14988"/>
    <cellStyle name="Normal 13 4 3 2 2 5" xfId="19472"/>
    <cellStyle name="Normal 13 4 3 2 2 6" xfId="27718"/>
    <cellStyle name="Normal 13 4 3 2 3" xfId="7557"/>
    <cellStyle name="Normal 13 4 3 2 3 2" xfId="11690"/>
    <cellStyle name="Normal 13 4 3 2 3 2 2" xfId="24419"/>
    <cellStyle name="Normal 13 4 3 2 3 2 3" xfId="32664"/>
    <cellStyle name="Normal 13 4 3 2 3 3" xfId="15812"/>
    <cellStyle name="Normal 13 4 3 2 3 4" xfId="20296"/>
    <cellStyle name="Normal 13 4 3 2 3 5" xfId="28542"/>
    <cellStyle name="Normal 13 4 3 2 4" xfId="8382"/>
    <cellStyle name="Normal 13 4 3 2 4 2" xfId="12515"/>
    <cellStyle name="Normal 13 4 3 2 4 2 2" xfId="25244"/>
    <cellStyle name="Normal 13 4 3 2 4 2 3" xfId="33489"/>
    <cellStyle name="Normal 13 4 3 2 4 3" xfId="16637"/>
    <cellStyle name="Normal 13 4 3 2 4 4" xfId="21121"/>
    <cellStyle name="Normal 13 4 3 2 4 5" xfId="29367"/>
    <cellStyle name="Normal 13 4 3 2 5" xfId="9217"/>
    <cellStyle name="Normal 13 4 3 2 5 2" xfId="13339"/>
    <cellStyle name="Normal 13 4 3 2 5 2 2" xfId="26068"/>
    <cellStyle name="Normal 13 4 3 2 5 2 3" xfId="34313"/>
    <cellStyle name="Normal 13 4 3 2 5 3" xfId="17461"/>
    <cellStyle name="Normal 13 4 3 2 5 4" xfId="21945"/>
    <cellStyle name="Normal 13 4 3 2 5 5" xfId="30191"/>
    <cellStyle name="Normal 13 4 3 2 6" xfId="5909"/>
    <cellStyle name="Normal 13 4 3 2 6 2" xfId="22771"/>
    <cellStyle name="Normal 13 4 3 2 6 3" xfId="31016"/>
    <cellStyle name="Normal 13 4 3 2 7" xfId="10042"/>
    <cellStyle name="Normal 13 4 3 2 8" xfId="14164"/>
    <cellStyle name="Normal 13 4 3 2 9" xfId="18648"/>
    <cellStyle name="Normal 13 4 3 3" xfId="4227"/>
    <cellStyle name="Normal 13 4 3 3 10" xfId="27006"/>
    <cellStyle name="Normal 13 4 3 3 2" xfId="5196"/>
    <cellStyle name="Normal 13 4 3 3 2 2" xfId="6845"/>
    <cellStyle name="Normal 13 4 3 3 2 2 2" xfId="23707"/>
    <cellStyle name="Normal 13 4 3 3 2 2 3" xfId="31952"/>
    <cellStyle name="Normal 13 4 3 3 2 3" xfId="10978"/>
    <cellStyle name="Normal 13 4 3 3 2 4" xfId="15100"/>
    <cellStyle name="Normal 13 4 3 3 2 5" xfId="19584"/>
    <cellStyle name="Normal 13 4 3 3 2 6" xfId="27830"/>
    <cellStyle name="Normal 13 4 3 3 3" xfId="7669"/>
    <cellStyle name="Normal 13 4 3 3 3 2" xfId="11802"/>
    <cellStyle name="Normal 13 4 3 3 3 2 2" xfId="24531"/>
    <cellStyle name="Normal 13 4 3 3 3 2 3" xfId="32776"/>
    <cellStyle name="Normal 13 4 3 3 3 3" xfId="15924"/>
    <cellStyle name="Normal 13 4 3 3 3 4" xfId="20408"/>
    <cellStyle name="Normal 13 4 3 3 3 5" xfId="28654"/>
    <cellStyle name="Normal 13 4 3 3 4" xfId="8494"/>
    <cellStyle name="Normal 13 4 3 3 4 2" xfId="12627"/>
    <cellStyle name="Normal 13 4 3 3 4 2 2" xfId="25356"/>
    <cellStyle name="Normal 13 4 3 3 4 2 3" xfId="33601"/>
    <cellStyle name="Normal 13 4 3 3 4 3" xfId="16749"/>
    <cellStyle name="Normal 13 4 3 3 4 4" xfId="21233"/>
    <cellStyle name="Normal 13 4 3 3 4 5" xfId="29479"/>
    <cellStyle name="Normal 13 4 3 3 5" xfId="9329"/>
    <cellStyle name="Normal 13 4 3 3 5 2" xfId="13451"/>
    <cellStyle name="Normal 13 4 3 3 5 2 2" xfId="26180"/>
    <cellStyle name="Normal 13 4 3 3 5 2 3" xfId="34425"/>
    <cellStyle name="Normal 13 4 3 3 5 3" xfId="17573"/>
    <cellStyle name="Normal 13 4 3 3 5 4" xfId="22057"/>
    <cellStyle name="Normal 13 4 3 3 5 5" xfId="30303"/>
    <cellStyle name="Normal 13 4 3 3 6" xfId="6021"/>
    <cellStyle name="Normal 13 4 3 3 6 2" xfId="22883"/>
    <cellStyle name="Normal 13 4 3 3 6 3" xfId="31128"/>
    <cellStyle name="Normal 13 4 3 3 7" xfId="10154"/>
    <cellStyle name="Normal 13 4 3 3 8" xfId="14276"/>
    <cellStyle name="Normal 13 4 3 3 9" xfId="18760"/>
    <cellStyle name="Normal 13 4 3 4" xfId="4339"/>
    <cellStyle name="Normal 13 4 3 4 10" xfId="27118"/>
    <cellStyle name="Normal 13 4 3 4 2" xfId="5308"/>
    <cellStyle name="Normal 13 4 3 4 2 2" xfId="6957"/>
    <cellStyle name="Normal 13 4 3 4 2 2 2" xfId="23819"/>
    <cellStyle name="Normal 13 4 3 4 2 2 3" xfId="32064"/>
    <cellStyle name="Normal 13 4 3 4 2 3" xfId="11090"/>
    <cellStyle name="Normal 13 4 3 4 2 4" xfId="15212"/>
    <cellStyle name="Normal 13 4 3 4 2 5" xfId="19696"/>
    <cellStyle name="Normal 13 4 3 4 2 6" xfId="27942"/>
    <cellStyle name="Normal 13 4 3 4 3" xfId="7781"/>
    <cellStyle name="Normal 13 4 3 4 3 2" xfId="11914"/>
    <cellStyle name="Normal 13 4 3 4 3 2 2" xfId="24643"/>
    <cellStyle name="Normal 13 4 3 4 3 2 3" xfId="32888"/>
    <cellStyle name="Normal 13 4 3 4 3 3" xfId="16036"/>
    <cellStyle name="Normal 13 4 3 4 3 4" xfId="20520"/>
    <cellStyle name="Normal 13 4 3 4 3 5" xfId="28766"/>
    <cellStyle name="Normal 13 4 3 4 4" xfId="8606"/>
    <cellStyle name="Normal 13 4 3 4 4 2" xfId="12739"/>
    <cellStyle name="Normal 13 4 3 4 4 2 2" xfId="25468"/>
    <cellStyle name="Normal 13 4 3 4 4 2 3" xfId="33713"/>
    <cellStyle name="Normal 13 4 3 4 4 3" xfId="16861"/>
    <cellStyle name="Normal 13 4 3 4 4 4" xfId="21345"/>
    <cellStyle name="Normal 13 4 3 4 4 5" xfId="29591"/>
    <cellStyle name="Normal 13 4 3 4 5" xfId="9441"/>
    <cellStyle name="Normal 13 4 3 4 5 2" xfId="13563"/>
    <cellStyle name="Normal 13 4 3 4 5 2 2" xfId="26292"/>
    <cellStyle name="Normal 13 4 3 4 5 2 3" xfId="34537"/>
    <cellStyle name="Normal 13 4 3 4 5 3" xfId="17685"/>
    <cellStyle name="Normal 13 4 3 4 5 4" xfId="22169"/>
    <cellStyle name="Normal 13 4 3 4 5 5" xfId="30415"/>
    <cellStyle name="Normal 13 4 3 4 6" xfId="6133"/>
    <cellStyle name="Normal 13 4 3 4 6 2" xfId="22995"/>
    <cellStyle name="Normal 13 4 3 4 6 3" xfId="31240"/>
    <cellStyle name="Normal 13 4 3 4 7" xfId="10266"/>
    <cellStyle name="Normal 13 4 3 4 8" xfId="14388"/>
    <cellStyle name="Normal 13 4 3 4 9" xfId="18872"/>
    <cellStyle name="Normal 13 4 3 5" xfId="4561"/>
    <cellStyle name="Normal 13 4 3 5 10" xfId="27340"/>
    <cellStyle name="Normal 13 4 3 5 2" xfId="5530"/>
    <cellStyle name="Normal 13 4 3 5 2 2" xfId="7179"/>
    <cellStyle name="Normal 13 4 3 5 2 2 2" xfId="24041"/>
    <cellStyle name="Normal 13 4 3 5 2 2 3" xfId="32286"/>
    <cellStyle name="Normal 13 4 3 5 2 3" xfId="11312"/>
    <cellStyle name="Normal 13 4 3 5 2 4" xfId="15434"/>
    <cellStyle name="Normal 13 4 3 5 2 5" xfId="19918"/>
    <cellStyle name="Normal 13 4 3 5 2 6" xfId="28164"/>
    <cellStyle name="Normal 13 4 3 5 3" xfId="8003"/>
    <cellStyle name="Normal 13 4 3 5 3 2" xfId="12136"/>
    <cellStyle name="Normal 13 4 3 5 3 2 2" xfId="24865"/>
    <cellStyle name="Normal 13 4 3 5 3 2 3" xfId="33110"/>
    <cellStyle name="Normal 13 4 3 5 3 3" xfId="16258"/>
    <cellStyle name="Normal 13 4 3 5 3 4" xfId="20742"/>
    <cellStyle name="Normal 13 4 3 5 3 5" xfId="28988"/>
    <cellStyle name="Normal 13 4 3 5 4" xfId="8828"/>
    <cellStyle name="Normal 13 4 3 5 4 2" xfId="12961"/>
    <cellStyle name="Normal 13 4 3 5 4 2 2" xfId="25690"/>
    <cellStyle name="Normal 13 4 3 5 4 2 3" xfId="33935"/>
    <cellStyle name="Normal 13 4 3 5 4 3" xfId="17083"/>
    <cellStyle name="Normal 13 4 3 5 4 4" xfId="21567"/>
    <cellStyle name="Normal 13 4 3 5 4 5" xfId="29813"/>
    <cellStyle name="Normal 13 4 3 5 5" xfId="9663"/>
    <cellStyle name="Normal 13 4 3 5 5 2" xfId="13785"/>
    <cellStyle name="Normal 13 4 3 5 5 2 2" xfId="26514"/>
    <cellStyle name="Normal 13 4 3 5 5 2 3" xfId="34759"/>
    <cellStyle name="Normal 13 4 3 5 5 3" xfId="17907"/>
    <cellStyle name="Normal 13 4 3 5 5 4" xfId="22391"/>
    <cellStyle name="Normal 13 4 3 5 5 5" xfId="30637"/>
    <cellStyle name="Normal 13 4 3 5 6" xfId="6355"/>
    <cellStyle name="Normal 13 4 3 5 6 2" xfId="23217"/>
    <cellStyle name="Normal 13 4 3 5 6 3" xfId="31462"/>
    <cellStyle name="Normal 13 4 3 5 7" xfId="10488"/>
    <cellStyle name="Normal 13 4 3 5 8" xfId="14610"/>
    <cellStyle name="Normal 13 4 3 5 9" xfId="19094"/>
    <cellStyle name="Normal 13 4 3 6" xfId="4689"/>
    <cellStyle name="Normal 13 4 3 6 10" xfId="27464"/>
    <cellStyle name="Normal 13 4 3 6 2" xfId="5654"/>
    <cellStyle name="Normal 13 4 3 6 2 2" xfId="7303"/>
    <cellStyle name="Normal 13 4 3 6 2 2 2" xfId="24165"/>
    <cellStyle name="Normal 13 4 3 6 2 2 3" xfId="32410"/>
    <cellStyle name="Normal 13 4 3 6 2 3" xfId="11436"/>
    <cellStyle name="Normal 13 4 3 6 2 4" xfId="15558"/>
    <cellStyle name="Normal 13 4 3 6 2 5" xfId="20042"/>
    <cellStyle name="Normal 13 4 3 6 2 6" xfId="28288"/>
    <cellStyle name="Normal 13 4 3 6 3" xfId="8127"/>
    <cellStyle name="Normal 13 4 3 6 3 2" xfId="12260"/>
    <cellStyle name="Normal 13 4 3 6 3 2 2" xfId="24989"/>
    <cellStyle name="Normal 13 4 3 6 3 2 3" xfId="33234"/>
    <cellStyle name="Normal 13 4 3 6 3 3" xfId="16382"/>
    <cellStyle name="Normal 13 4 3 6 3 4" xfId="20866"/>
    <cellStyle name="Normal 13 4 3 6 3 5" xfId="29112"/>
    <cellStyle name="Normal 13 4 3 6 4" xfId="8952"/>
    <cellStyle name="Normal 13 4 3 6 4 2" xfId="13085"/>
    <cellStyle name="Normal 13 4 3 6 4 2 2" xfId="25814"/>
    <cellStyle name="Normal 13 4 3 6 4 2 3" xfId="34059"/>
    <cellStyle name="Normal 13 4 3 6 4 3" xfId="17207"/>
    <cellStyle name="Normal 13 4 3 6 4 4" xfId="21691"/>
    <cellStyle name="Normal 13 4 3 6 4 5" xfId="29937"/>
    <cellStyle name="Normal 13 4 3 6 5" xfId="9787"/>
    <cellStyle name="Normal 13 4 3 6 5 2" xfId="13909"/>
    <cellStyle name="Normal 13 4 3 6 5 2 2" xfId="26638"/>
    <cellStyle name="Normal 13 4 3 6 5 2 3" xfId="34883"/>
    <cellStyle name="Normal 13 4 3 6 5 3" xfId="18031"/>
    <cellStyle name="Normal 13 4 3 6 5 4" xfId="22515"/>
    <cellStyle name="Normal 13 4 3 6 5 5" xfId="30761"/>
    <cellStyle name="Normal 13 4 3 6 6" xfId="6479"/>
    <cellStyle name="Normal 13 4 3 6 6 2" xfId="23341"/>
    <cellStyle name="Normal 13 4 3 6 6 3" xfId="31586"/>
    <cellStyle name="Normal 13 4 3 6 7" xfId="10612"/>
    <cellStyle name="Normal 13 4 3 6 8" xfId="14734"/>
    <cellStyle name="Normal 13 4 3 6 9" xfId="19218"/>
    <cellStyle name="Normal 13 4 3 7" xfId="4814"/>
    <cellStyle name="Normal 13 4 3 7 10" xfId="27589"/>
    <cellStyle name="Normal 13 4 3 7 2" xfId="5779"/>
    <cellStyle name="Normal 13 4 3 7 2 2" xfId="7428"/>
    <cellStyle name="Normal 13 4 3 7 2 2 2" xfId="24290"/>
    <cellStyle name="Normal 13 4 3 7 2 2 3" xfId="32535"/>
    <cellStyle name="Normal 13 4 3 7 2 3" xfId="11561"/>
    <cellStyle name="Normal 13 4 3 7 2 4" xfId="15683"/>
    <cellStyle name="Normal 13 4 3 7 2 5" xfId="20167"/>
    <cellStyle name="Normal 13 4 3 7 2 6" xfId="28413"/>
    <cellStyle name="Normal 13 4 3 7 3" xfId="8252"/>
    <cellStyle name="Normal 13 4 3 7 3 2" xfId="12385"/>
    <cellStyle name="Normal 13 4 3 7 3 2 2" xfId="25114"/>
    <cellStyle name="Normal 13 4 3 7 3 2 3" xfId="33359"/>
    <cellStyle name="Normal 13 4 3 7 3 3" xfId="16507"/>
    <cellStyle name="Normal 13 4 3 7 3 4" xfId="20991"/>
    <cellStyle name="Normal 13 4 3 7 3 5" xfId="29237"/>
    <cellStyle name="Normal 13 4 3 7 4" xfId="9077"/>
    <cellStyle name="Normal 13 4 3 7 4 2" xfId="13210"/>
    <cellStyle name="Normal 13 4 3 7 4 2 2" xfId="25939"/>
    <cellStyle name="Normal 13 4 3 7 4 2 3" xfId="34184"/>
    <cellStyle name="Normal 13 4 3 7 4 3" xfId="17332"/>
    <cellStyle name="Normal 13 4 3 7 4 4" xfId="21816"/>
    <cellStyle name="Normal 13 4 3 7 4 5" xfId="30062"/>
    <cellStyle name="Normal 13 4 3 7 5" xfId="9912"/>
    <cellStyle name="Normal 13 4 3 7 5 2" xfId="14034"/>
    <cellStyle name="Normal 13 4 3 7 5 2 2" xfId="26763"/>
    <cellStyle name="Normal 13 4 3 7 5 2 3" xfId="35008"/>
    <cellStyle name="Normal 13 4 3 7 5 3" xfId="18156"/>
    <cellStyle name="Normal 13 4 3 7 5 4" xfId="22640"/>
    <cellStyle name="Normal 13 4 3 7 5 5" xfId="30886"/>
    <cellStyle name="Normal 13 4 3 7 6" xfId="6604"/>
    <cellStyle name="Normal 13 4 3 7 6 2" xfId="23466"/>
    <cellStyle name="Normal 13 4 3 7 6 3" xfId="31711"/>
    <cellStyle name="Normal 13 4 3 7 7" xfId="10737"/>
    <cellStyle name="Normal 13 4 3 7 8" xfId="14859"/>
    <cellStyle name="Normal 13 4 3 7 9" xfId="19343"/>
    <cellStyle name="Normal 13 4 3 8" xfId="4970"/>
    <cellStyle name="Normal 13 4 3 8 2" xfId="6621"/>
    <cellStyle name="Normal 13 4 3 8 2 2" xfId="23483"/>
    <cellStyle name="Normal 13 4 3 8 2 3" xfId="31728"/>
    <cellStyle name="Normal 13 4 3 8 3" xfId="10754"/>
    <cellStyle name="Normal 13 4 3 8 4" xfId="14876"/>
    <cellStyle name="Normal 13 4 3 8 5" xfId="19360"/>
    <cellStyle name="Normal 13 4 3 8 6" xfId="27606"/>
    <cellStyle name="Normal 13 4 3 9" xfId="7445"/>
    <cellStyle name="Normal 13 4 3 9 2" xfId="11578"/>
    <cellStyle name="Normal 13 4 3 9 2 2" xfId="24307"/>
    <cellStyle name="Normal 13 4 3 9 2 3" xfId="32552"/>
    <cellStyle name="Normal 13 4 3 9 3" xfId="15700"/>
    <cellStyle name="Normal 13 4 3 9 4" xfId="20184"/>
    <cellStyle name="Normal 13 4 3 9 5" xfId="28430"/>
    <cellStyle name="Normal 13 4 4" xfId="4113"/>
    <cellStyle name="Normal 13 4 4 10" xfId="26892"/>
    <cellStyle name="Normal 13 4 4 2" xfId="5082"/>
    <cellStyle name="Normal 13 4 4 2 2" xfId="6731"/>
    <cellStyle name="Normal 13 4 4 2 2 2" xfId="23593"/>
    <cellStyle name="Normal 13 4 4 2 2 3" xfId="31838"/>
    <cellStyle name="Normal 13 4 4 2 3" xfId="10864"/>
    <cellStyle name="Normal 13 4 4 2 4" xfId="14986"/>
    <cellStyle name="Normal 13 4 4 2 5" xfId="19470"/>
    <cellStyle name="Normal 13 4 4 2 6" xfId="27716"/>
    <cellStyle name="Normal 13 4 4 3" xfId="7555"/>
    <cellStyle name="Normal 13 4 4 3 2" xfId="11688"/>
    <cellStyle name="Normal 13 4 4 3 2 2" xfId="24417"/>
    <cellStyle name="Normal 13 4 4 3 2 3" xfId="32662"/>
    <cellStyle name="Normal 13 4 4 3 3" xfId="15810"/>
    <cellStyle name="Normal 13 4 4 3 4" xfId="20294"/>
    <cellStyle name="Normal 13 4 4 3 5" xfId="28540"/>
    <cellStyle name="Normal 13 4 4 4" xfId="8380"/>
    <cellStyle name="Normal 13 4 4 4 2" xfId="12513"/>
    <cellStyle name="Normal 13 4 4 4 2 2" xfId="25242"/>
    <cellStyle name="Normal 13 4 4 4 2 3" xfId="33487"/>
    <cellStyle name="Normal 13 4 4 4 3" xfId="16635"/>
    <cellStyle name="Normal 13 4 4 4 4" xfId="21119"/>
    <cellStyle name="Normal 13 4 4 4 5" xfId="29365"/>
    <cellStyle name="Normal 13 4 4 5" xfId="9215"/>
    <cellStyle name="Normal 13 4 4 5 2" xfId="13337"/>
    <cellStyle name="Normal 13 4 4 5 2 2" xfId="26066"/>
    <cellStyle name="Normal 13 4 4 5 2 3" xfId="34311"/>
    <cellStyle name="Normal 13 4 4 5 3" xfId="17459"/>
    <cellStyle name="Normal 13 4 4 5 4" xfId="21943"/>
    <cellStyle name="Normal 13 4 4 5 5" xfId="30189"/>
    <cellStyle name="Normal 13 4 4 6" xfId="5907"/>
    <cellStyle name="Normal 13 4 4 6 2" xfId="22769"/>
    <cellStyle name="Normal 13 4 4 6 3" xfId="31014"/>
    <cellStyle name="Normal 13 4 4 7" xfId="10040"/>
    <cellStyle name="Normal 13 4 4 8" xfId="14162"/>
    <cellStyle name="Normal 13 4 4 9" xfId="18646"/>
    <cellStyle name="Normal 13 4 5" xfId="4225"/>
    <cellStyle name="Normal 13 4 5 10" xfId="27004"/>
    <cellStyle name="Normal 13 4 5 2" xfId="5194"/>
    <cellStyle name="Normal 13 4 5 2 2" xfId="6843"/>
    <cellStyle name="Normal 13 4 5 2 2 2" xfId="23705"/>
    <cellStyle name="Normal 13 4 5 2 2 3" xfId="31950"/>
    <cellStyle name="Normal 13 4 5 2 3" xfId="10976"/>
    <cellStyle name="Normal 13 4 5 2 4" xfId="15098"/>
    <cellStyle name="Normal 13 4 5 2 5" xfId="19582"/>
    <cellStyle name="Normal 13 4 5 2 6" xfId="27828"/>
    <cellStyle name="Normal 13 4 5 3" xfId="7667"/>
    <cellStyle name="Normal 13 4 5 3 2" xfId="11800"/>
    <cellStyle name="Normal 13 4 5 3 2 2" xfId="24529"/>
    <cellStyle name="Normal 13 4 5 3 2 3" xfId="32774"/>
    <cellStyle name="Normal 13 4 5 3 3" xfId="15922"/>
    <cellStyle name="Normal 13 4 5 3 4" xfId="20406"/>
    <cellStyle name="Normal 13 4 5 3 5" xfId="28652"/>
    <cellStyle name="Normal 13 4 5 4" xfId="8492"/>
    <cellStyle name="Normal 13 4 5 4 2" xfId="12625"/>
    <cellStyle name="Normal 13 4 5 4 2 2" xfId="25354"/>
    <cellStyle name="Normal 13 4 5 4 2 3" xfId="33599"/>
    <cellStyle name="Normal 13 4 5 4 3" xfId="16747"/>
    <cellStyle name="Normal 13 4 5 4 4" xfId="21231"/>
    <cellStyle name="Normal 13 4 5 4 5" xfId="29477"/>
    <cellStyle name="Normal 13 4 5 5" xfId="9327"/>
    <cellStyle name="Normal 13 4 5 5 2" xfId="13449"/>
    <cellStyle name="Normal 13 4 5 5 2 2" xfId="26178"/>
    <cellStyle name="Normal 13 4 5 5 2 3" xfId="34423"/>
    <cellStyle name="Normal 13 4 5 5 3" xfId="17571"/>
    <cellStyle name="Normal 13 4 5 5 4" xfId="22055"/>
    <cellStyle name="Normal 13 4 5 5 5" xfId="30301"/>
    <cellStyle name="Normal 13 4 5 6" xfId="6019"/>
    <cellStyle name="Normal 13 4 5 6 2" xfId="22881"/>
    <cellStyle name="Normal 13 4 5 6 3" xfId="31126"/>
    <cellStyle name="Normal 13 4 5 7" xfId="10152"/>
    <cellStyle name="Normal 13 4 5 8" xfId="14274"/>
    <cellStyle name="Normal 13 4 5 9" xfId="18758"/>
    <cellStyle name="Normal 13 4 6" xfId="4337"/>
    <cellStyle name="Normal 13 4 6 10" xfId="27116"/>
    <cellStyle name="Normal 13 4 6 2" xfId="5306"/>
    <cellStyle name="Normal 13 4 6 2 2" xfId="6955"/>
    <cellStyle name="Normal 13 4 6 2 2 2" xfId="23817"/>
    <cellStyle name="Normal 13 4 6 2 2 3" xfId="32062"/>
    <cellStyle name="Normal 13 4 6 2 3" xfId="11088"/>
    <cellStyle name="Normal 13 4 6 2 4" xfId="15210"/>
    <cellStyle name="Normal 13 4 6 2 5" xfId="19694"/>
    <cellStyle name="Normal 13 4 6 2 6" xfId="27940"/>
    <cellStyle name="Normal 13 4 6 3" xfId="7779"/>
    <cellStyle name="Normal 13 4 6 3 2" xfId="11912"/>
    <cellStyle name="Normal 13 4 6 3 2 2" xfId="24641"/>
    <cellStyle name="Normal 13 4 6 3 2 3" xfId="32886"/>
    <cellStyle name="Normal 13 4 6 3 3" xfId="16034"/>
    <cellStyle name="Normal 13 4 6 3 4" xfId="20518"/>
    <cellStyle name="Normal 13 4 6 3 5" xfId="28764"/>
    <cellStyle name="Normal 13 4 6 4" xfId="8604"/>
    <cellStyle name="Normal 13 4 6 4 2" xfId="12737"/>
    <cellStyle name="Normal 13 4 6 4 2 2" xfId="25466"/>
    <cellStyle name="Normal 13 4 6 4 2 3" xfId="33711"/>
    <cellStyle name="Normal 13 4 6 4 3" xfId="16859"/>
    <cellStyle name="Normal 13 4 6 4 4" xfId="21343"/>
    <cellStyle name="Normal 13 4 6 4 5" xfId="29589"/>
    <cellStyle name="Normal 13 4 6 5" xfId="9439"/>
    <cellStyle name="Normal 13 4 6 5 2" xfId="13561"/>
    <cellStyle name="Normal 13 4 6 5 2 2" xfId="26290"/>
    <cellStyle name="Normal 13 4 6 5 2 3" xfId="34535"/>
    <cellStyle name="Normal 13 4 6 5 3" xfId="17683"/>
    <cellStyle name="Normal 13 4 6 5 4" xfId="22167"/>
    <cellStyle name="Normal 13 4 6 5 5" xfId="30413"/>
    <cellStyle name="Normal 13 4 6 6" xfId="6131"/>
    <cellStyle name="Normal 13 4 6 6 2" xfId="22993"/>
    <cellStyle name="Normal 13 4 6 6 3" xfId="31238"/>
    <cellStyle name="Normal 13 4 6 7" xfId="10264"/>
    <cellStyle name="Normal 13 4 6 8" xfId="14386"/>
    <cellStyle name="Normal 13 4 6 9" xfId="18870"/>
    <cellStyle name="Normal 13 4 7" xfId="4501"/>
    <cellStyle name="Normal 13 4 7 10" xfId="27280"/>
    <cellStyle name="Normal 13 4 7 2" xfId="5470"/>
    <cellStyle name="Normal 13 4 7 2 2" xfId="7119"/>
    <cellStyle name="Normal 13 4 7 2 2 2" xfId="23981"/>
    <cellStyle name="Normal 13 4 7 2 2 3" xfId="32226"/>
    <cellStyle name="Normal 13 4 7 2 3" xfId="11252"/>
    <cellStyle name="Normal 13 4 7 2 4" xfId="15374"/>
    <cellStyle name="Normal 13 4 7 2 5" xfId="19858"/>
    <cellStyle name="Normal 13 4 7 2 6" xfId="28104"/>
    <cellStyle name="Normal 13 4 7 3" xfId="7943"/>
    <cellStyle name="Normal 13 4 7 3 2" xfId="12076"/>
    <cellStyle name="Normal 13 4 7 3 2 2" xfId="24805"/>
    <cellStyle name="Normal 13 4 7 3 2 3" xfId="33050"/>
    <cellStyle name="Normal 13 4 7 3 3" xfId="16198"/>
    <cellStyle name="Normal 13 4 7 3 4" xfId="20682"/>
    <cellStyle name="Normal 13 4 7 3 5" xfId="28928"/>
    <cellStyle name="Normal 13 4 7 4" xfId="8768"/>
    <cellStyle name="Normal 13 4 7 4 2" xfId="12901"/>
    <cellStyle name="Normal 13 4 7 4 2 2" xfId="25630"/>
    <cellStyle name="Normal 13 4 7 4 2 3" xfId="33875"/>
    <cellStyle name="Normal 13 4 7 4 3" xfId="17023"/>
    <cellStyle name="Normal 13 4 7 4 4" xfId="21507"/>
    <cellStyle name="Normal 13 4 7 4 5" xfId="29753"/>
    <cellStyle name="Normal 13 4 7 5" xfId="9603"/>
    <cellStyle name="Normal 13 4 7 5 2" xfId="13725"/>
    <cellStyle name="Normal 13 4 7 5 2 2" xfId="26454"/>
    <cellStyle name="Normal 13 4 7 5 2 3" xfId="34699"/>
    <cellStyle name="Normal 13 4 7 5 3" xfId="17847"/>
    <cellStyle name="Normal 13 4 7 5 4" xfId="22331"/>
    <cellStyle name="Normal 13 4 7 5 5" xfId="30577"/>
    <cellStyle name="Normal 13 4 7 6" xfId="6295"/>
    <cellStyle name="Normal 13 4 7 6 2" xfId="23157"/>
    <cellStyle name="Normal 13 4 7 6 3" xfId="31402"/>
    <cellStyle name="Normal 13 4 7 7" xfId="10428"/>
    <cellStyle name="Normal 13 4 7 8" xfId="14550"/>
    <cellStyle name="Normal 13 4 7 9" xfId="19034"/>
    <cellStyle name="Normal 13 4 8" xfId="4629"/>
    <cellStyle name="Normal 13 4 8 10" xfId="27404"/>
    <cellStyle name="Normal 13 4 8 2" xfId="5594"/>
    <cellStyle name="Normal 13 4 8 2 2" xfId="7243"/>
    <cellStyle name="Normal 13 4 8 2 2 2" xfId="24105"/>
    <cellStyle name="Normal 13 4 8 2 2 3" xfId="32350"/>
    <cellStyle name="Normal 13 4 8 2 3" xfId="11376"/>
    <cellStyle name="Normal 13 4 8 2 4" xfId="15498"/>
    <cellStyle name="Normal 13 4 8 2 5" xfId="19982"/>
    <cellStyle name="Normal 13 4 8 2 6" xfId="28228"/>
    <cellStyle name="Normal 13 4 8 3" xfId="8067"/>
    <cellStyle name="Normal 13 4 8 3 2" xfId="12200"/>
    <cellStyle name="Normal 13 4 8 3 2 2" xfId="24929"/>
    <cellStyle name="Normal 13 4 8 3 2 3" xfId="33174"/>
    <cellStyle name="Normal 13 4 8 3 3" xfId="16322"/>
    <cellStyle name="Normal 13 4 8 3 4" xfId="20806"/>
    <cellStyle name="Normal 13 4 8 3 5" xfId="29052"/>
    <cellStyle name="Normal 13 4 8 4" xfId="8892"/>
    <cellStyle name="Normal 13 4 8 4 2" xfId="13025"/>
    <cellStyle name="Normal 13 4 8 4 2 2" xfId="25754"/>
    <cellStyle name="Normal 13 4 8 4 2 3" xfId="33999"/>
    <cellStyle name="Normal 13 4 8 4 3" xfId="17147"/>
    <cellStyle name="Normal 13 4 8 4 4" xfId="21631"/>
    <cellStyle name="Normal 13 4 8 4 5" xfId="29877"/>
    <cellStyle name="Normal 13 4 8 5" xfId="9727"/>
    <cellStyle name="Normal 13 4 8 5 2" xfId="13849"/>
    <cellStyle name="Normal 13 4 8 5 2 2" xfId="26578"/>
    <cellStyle name="Normal 13 4 8 5 2 3" xfId="34823"/>
    <cellStyle name="Normal 13 4 8 5 3" xfId="17971"/>
    <cellStyle name="Normal 13 4 8 5 4" xfId="22455"/>
    <cellStyle name="Normal 13 4 8 5 5" xfId="30701"/>
    <cellStyle name="Normal 13 4 8 6" xfId="6419"/>
    <cellStyle name="Normal 13 4 8 6 2" xfId="23281"/>
    <cellStyle name="Normal 13 4 8 6 3" xfId="31526"/>
    <cellStyle name="Normal 13 4 8 7" xfId="10552"/>
    <cellStyle name="Normal 13 4 8 8" xfId="14674"/>
    <cellStyle name="Normal 13 4 8 9" xfId="19158"/>
    <cellStyle name="Normal 13 4 9" xfId="4754"/>
    <cellStyle name="Normal 13 4 9 10" xfId="27529"/>
    <cellStyle name="Normal 13 4 9 2" xfId="5719"/>
    <cellStyle name="Normal 13 4 9 2 2" xfId="7368"/>
    <cellStyle name="Normal 13 4 9 2 2 2" xfId="24230"/>
    <cellStyle name="Normal 13 4 9 2 2 3" xfId="32475"/>
    <cellStyle name="Normal 13 4 9 2 3" xfId="11501"/>
    <cellStyle name="Normal 13 4 9 2 4" xfId="15623"/>
    <cellStyle name="Normal 13 4 9 2 5" xfId="20107"/>
    <cellStyle name="Normal 13 4 9 2 6" xfId="28353"/>
    <cellStyle name="Normal 13 4 9 3" xfId="8192"/>
    <cellStyle name="Normal 13 4 9 3 2" xfId="12325"/>
    <cellStyle name="Normal 13 4 9 3 2 2" xfId="25054"/>
    <cellStyle name="Normal 13 4 9 3 2 3" xfId="33299"/>
    <cellStyle name="Normal 13 4 9 3 3" xfId="16447"/>
    <cellStyle name="Normal 13 4 9 3 4" xfId="20931"/>
    <cellStyle name="Normal 13 4 9 3 5" xfId="29177"/>
    <cellStyle name="Normal 13 4 9 4" xfId="9017"/>
    <cellStyle name="Normal 13 4 9 4 2" xfId="13150"/>
    <cellStyle name="Normal 13 4 9 4 2 2" xfId="25879"/>
    <cellStyle name="Normal 13 4 9 4 2 3" xfId="34124"/>
    <cellStyle name="Normal 13 4 9 4 3" xfId="17272"/>
    <cellStyle name="Normal 13 4 9 4 4" xfId="21756"/>
    <cellStyle name="Normal 13 4 9 4 5" xfId="30002"/>
    <cellStyle name="Normal 13 4 9 5" xfId="9852"/>
    <cellStyle name="Normal 13 4 9 5 2" xfId="13974"/>
    <cellStyle name="Normal 13 4 9 5 2 2" xfId="26703"/>
    <cellStyle name="Normal 13 4 9 5 2 3" xfId="34948"/>
    <cellStyle name="Normal 13 4 9 5 3" xfId="18096"/>
    <cellStyle name="Normal 13 4 9 5 4" xfId="22580"/>
    <cellStyle name="Normal 13 4 9 5 5" xfId="30826"/>
    <cellStyle name="Normal 13 4 9 6" xfId="6544"/>
    <cellStyle name="Normal 13 4 9 6 2" xfId="23406"/>
    <cellStyle name="Normal 13 4 9 6 3" xfId="31651"/>
    <cellStyle name="Normal 13 4 9 7" xfId="10677"/>
    <cellStyle name="Normal 13 4 9 8" xfId="14799"/>
    <cellStyle name="Normal 13 4 9 9" xfId="19283"/>
    <cellStyle name="Normal 13 5" xfId="3940"/>
    <cellStyle name="Normal 13 5 10" xfId="4971"/>
    <cellStyle name="Normal 13 5 10 2" xfId="6622"/>
    <cellStyle name="Normal 13 5 10 2 2" xfId="23484"/>
    <cellStyle name="Normal 13 5 10 2 3" xfId="31729"/>
    <cellStyle name="Normal 13 5 10 3" xfId="10755"/>
    <cellStyle name="Normal 13 5 10 4" xfId="14877"/>
    <cellStyle name="Normal 13 5 10 5" xfId="19361"/>
    <cellStyle name="Normal 13 5 10 6" xfId="27607"/>
    <cellStyle name="Normal 13 5 11" xfId="7446"/>
    <cellStyle name="Normal 13 5 11 2" xfId="11579"/>
    <cellStyle name="Normal 13 5 11 2 2" xfId="24308"/>
    <cellStyle name="Normal 13 5 11 2 3" xfId="32553"/>
    <cellStyle name="Normal 13 5 11 3" xfId="15701"/>
    <cellStyle name="Normal 13 5 11 4" xfId="20185"/>
    <cellStyle name="Normal 13 5 11 5" xfId="28431"/>
    <cellStyle name="Normal 13 5 12" xfId="8271"/>
    <cellStyle name="Normal 13 5 12 2" xfId="12404"/>
    <cellStyle name="Normal 13 5 12 2 2" xfId="25133"/>
    <cellStyle name="Normal 13 5 12 2 3" xfId="33378"/>
    <cellStyle name="Normal 13 5 12 3" xfId="16526"/>
    <cellStyle name="Normal 13 5 12 4" xfId="21010"/>
    <cellStyle name="Normal 13 5 12 5" xfId="29256"/>
    <cellStyle name="Normal 13 5 13" xfId="9106"/>
    <cellStyle name="Normal 13 5 13 2" xfId="13228"/>
    <cellStyle name="Normal 13 5 13 2 2" xfId="25957"/>
    <cellStyle name="Normal 13 5 13 2 3" xfId="34202"/>
    <cellStyle name="Normal 13 5 13 3" xfId="17350"/>
    <cellStyle name="Normal 13 5 13 4" xfId="21834"/>
    <cellStyle name="Normal 13 5 13 5" xfId="30080"/>
    <cellStyle name="Normal 13 5 14" xfId="5798"/>
    <cellStyle name="Normal 13 5 14 2" xfId="22659"/>
    <cellStyle name="Normal 13 5 14 3" xfId="30905"/>
    <cellStyle name="Normal 13 5 15" xfId="9931"/>
    <cellStyle name="Normal 13 5 16" xfId="14053"/>
    <cellStyle name="Normal 13 5 17" xfId="18521"/>
    <cellStyle name="Normal 13 5 18" xfId="26783"/>
    <cellStyle name="Normal 13 5 2" xfId="3941"/>
    <cellStyle name="Normal 13 5 2 10" xfId="8272"/>
    <cellStyle name="Normal 13 5 2 10 2" xfId="12405"/>
    <cellStyle name="Normal 13 5 2 10 2 2" xfId="25134"/>
    <cellStyle name="Normal 13 5 2 10 2 3" xfId="33379"/>
    <cellStyle name="Normal 13 5 2 10 3" xfId="16527"/>
    <cellStyle name="Normal 13 5 2 10 4" xfId="21011"/>
    <cellStyle name="Normal 13 5 2 10 5" xfId="29257"/>
    <cellStyle name="Normal 13 5 2 11" xfId="9107"/>
    <cellStyle name="Normal 13 5 2 11 2" xfId="13229"/>
    <cellStyle name="Normal 13 5 2 11 2 2" xfId="25958"/>
    <cellStyle name="Normal 13 5 2 11 2 3" xfId="34203"/>
    <cellStyle name="Normal 13 5 2 11 3" xfId="17351"/>
    <cellStyle name="Normal 13 5 2 11 4" xfId="21835"/>
    <cellStyle name="Normal 13 5 2 11 5" xfId="30081"/>
    <cellStyle name="Normal 13 5 2 12" xfId="5799"/>
    <cellStyle name="Normal 13 5 2 12 2" xfId="22660"/>
    <cellStyle name="Normal 13 5 2 12 3" xfId="30906"/>
    <cellStyle name="Normal 13 5 2 13" xfId="9932"/>
    <cellStyle name="Normal 13 5 2 14" xfId="14054"/>
    <cellStyle name="Normal 13 5 2 15" xfId="18522"/>
    <cellStyle name="Normal 13 5 2 16" xfId="26784"/>
    <cellStyle name="Normal 13 5 2 2" xfId="4117"/>
    <cellStyle name="Normal 13 5 2 2 10" xfId="26896"/>
    <cellStyle name="Normal 13 5 2 2 2" xfId="5086"/>
    <cellStyle name="Normal 13 5 2 2 2 2" xfId="6735"/>
    <cellStyle name="Normal 13 5 2 2 2 2 2" xfId="23597"/>
    <cellStyle name="Normal 13 5 2 2 2 2 3" xfId="31842"/>
    <cellStyle name="Normal 13 5 2 2 2 3" xfId="10868"/>
    <cellStyle name="Normal 13 5 2 2 2 4" xfId="14990"/>
    <cellStyle name="Normal 13 5 2 2 2 5" xfId="19474"/>
    <cellStyle name="Normal 13 5 2 2 2 6" xfId="27720"/>
    <cellStyle name="Normal 13 5 2 2 3" xfId="7559"/>
    <cellStyle name="Normal 13 5 2 2 3 2" xfId="11692"/>
    <cellStyle name="Normal 13 5 2 2 3 2 2" xfId="24421"/>
    <cellStyle name="Normal 13 5 2 2 3 2 3" xfId="32666"/>
    <cellStyle name="Normal 13 5 2 2 3 3" xfId="15814"/>
    <cellStyle name="Normal 13 5 2 2 3 4" xfId="20298"/>
    <cellStyle name="Normal 13 5 2 2 3 5" xfId="28544"/>
    <cellStyle name="Normal 13 5 2 2 4" xfId="8384"/>
    <cellStyle name="Normal 13 5 2 2 4 2" xfId="12517"/>
    <cellStyle name="Normal 13 5 2 2 4 2 2" xfId="25246"/>
    <cellStyle name="Normal 13 5 2 2 4 2 3" xfId="33491"/>
    <cellStyle name="Normal 13 5 2 2 4 3" xfId="16639"/>
    <cellStyle name="Normal 13 5 2 2 4 4" xfId="21123"/>
    <cellStyle name="Normal 13 5 2 2 4 5" xfId="29369"/>
    <cellStyle name="Normal 13 5 2 2 5" xfId="9219"/>
    <cellStyle name="Normal 13 5 2 2 5 2" xfId="13341"/>
    <cellStyle name="Normal 13 5 2 2 5 2 2" xfId="26070"/>
    <cellStyle name="Normal 13 5 2 2 5 2 3" xfId="34315"/>
    <cellStyle name="Normal 13 5 2 2 5 3" xfId="17463"/>
    <cellStyle name="Normal 13 5 2 2 5 4" xfId="21947"/>
    <cellStyle name="Normal 13 5 2 2 5 5" xfId="30193"/>
    <cellStyle name="Normal 13 5 2 2 6" xfId="5911"/>
    <cellStyle name="Normal 13 5 2 2 6 2" xfId="22773"/>
    <cellStyle name="Normal 13 5 2 2 6 3" xfId="31018"/>
    <cellStyle name="Normal 13 5 2 2 7" xfId="10044"/>
    <cellStyle name="Normal 13 5 2 2 8" xfId="14166"/>
    <cellStyle name="Normal 13 5 2 2 9" xfId="18650"/>
    <cellStyle name="Normal 13 5 2 3" xfId="4229"/>
    <cellStyle name="Normal 13 5 2 3 10" xfId="27008"/>
    <cellStyle name="Normal 13 5 2 3 2" xfId="5198"/>
    <cellStyle name="Normal 13 5 2 3 2 2" xfId="6847"/>
    <cellStyle name="Normal 13 5 2 3 2 2 2" xfId="23709"/>
    <cellStyle name="Normal 13 5 2 3 2 2 3" xfId="31954"/>
    <cellStyle name="Normal 13 5 2 3 2 3" xfId="10980"/>
    <cellStyle name="Normal 13 5 2 3 2 4" xfId="15102"/>
    <cellStyle name="Normal 13 5 2 3 2 5" xfId="19586"/>
    <cellStyle name="Normal 13 5 2 3 2 6" xfId="27832"/>
    <cellStyle name="Normal 13 5 2 3 3" xfId="7671"/>
    <cellStyle name="Normal 13 5 2 3 3 2" xfId="11804"/>
    <cellStyle name="Normal 13 5 2 3 3 2 2" xfId="24533"/>
    <cellStyle name="Normal 13 5 2 3 3 2 3" xfId="32778"/>
    <cellStyle name="Normal 13 5 2 3 3 3" xfId="15926"/>
    <cellStyle name="Normal 13 5 2 3 3 4" xfId="20410"/>
    <cellStyle name="Normal 13 5 2 3 3 5" xfId="28656"/>
    <cellStyle name="Normal 13 5 2 3 4" xfId="8496"/>
    <cellStyle name="Normal 13 5 2 3 4 2" xfId="12629"/>
    <cellStyle name="Normal 13 5 2 3 4 2 2" xfId="25358"/>
    <cellStyle name="Normal 13 5 2 3 4 2 3" xfId="33603"/>
    <cellStyle name="Normal 13 5 2 3 4 3" xfId="16751"/>
    <cellStyle name="Normal 13 5 2 3 4 4" xfId="21235"/>
    <cellStyle name="Normal 13 5 2 3 4 5" xfId="29481"/>
    <cellStyle name="Normal 13 5 2 3 5" xfId="9331"/>
    <cellStyle name="Normal 13 5 2 3 5 2" xfId="13453"/>
    <cellStyle name="Normal 13 5 2 3 5 2 2" xfId="26182"/>
    <cellStyle name="Normal 13 5 2 3 5 2 3" xfId="34427"/>
    <cellStyle name="Normal 13 5 2 3 5 3" xfId="17575"/>
    <cellStyle name="Normal 13 5 2 3 5 4" xfId="22059"/>
    <cellStyle name="Normal 13 5 2 3 5 5" xfId="30305"/>
    <cellStyle name="Normal 13 5 2 3 6" xfId="6023"/>
    <cellStyle name="Normal 13 5 2 3 6 2" xfId="22885"/>
    <cellStyle name="Normal 13 5 2 3 6 3" xfId="31130"/>
    <cellStyle name="Normal 13 5 2 3 7" xfId="10156"/>
    <cellStyle name="Normal 13 5 2 3 8" xfId="14278"/>
    <cellStyle name="Normal 13 5 2 3 9" xfId="18762"/>
    <cellStyle name="Normal 13 5 2 4" xfId="4341"/>
    <cellStyle name="Normal 13 5 2 4 10" xfId="27120"/>
    <cellStyle name="Normal 13 5 2 4 2" xfId="5310"/>
    <cellStyle name="Normal 13 5 2 4 2 2" xfId="6959"/>
    <cellStyle name="Normal 13 5 2 4 2 2 2" xfId="23821"/>
    <cellStyle name="Normal 13 5 2 4 2 2 3" xfId="32066"/>
    <cellStyle name="Normal 13 5 2 4 2 3" xfId="11092"/>
    <cellStyle name="Normal 13 5 2 4 2 4" xfId="15214"/>
    <cellStyle name="Normal 13 5 2 4 2 5" xfId="19698"/>
    <cellStyle name="Normal 13 5 2 4 2 6" xfId="27944"/>
    <cellStyle name="Normal 13 5 2 4 3" xfId="7783"/>
    <cellStyle name="Normal 13 5 2 4 3 2" xfId="11916"/>
    <cellStyle name="Normal 13 5 2 4 3 2 2" xfId="24645"/>
    <cellStyle name="Normal 13 5 2 4 3 2 3" xfId="32890"/>
    <cellStyle name="Normal 13 5 2 4 3 3" xfId="16038"/>
    <cellStyle name="Normal 13 5 2 4 3 4" xfId="20522"/>
    <cellStyle name="Normal 13 5 2 4 3 5" xfId="28768"/>
    <cellStyle name="Normal 13 5 2 4 4" xfId="8608"/>
    <cellStyle name="Normal 13 5 2 4 4 2" xfId="12741"/>
    <cellStyle name="Normal 13 5 2 4 4 2 2" xfId="25470"/>
    <cellStyle name="Normal 13 5 2 4 4 2 3" xfId="33715"/>
    <cellStyle name="Normal 13 5 2 4 4 3" xfId="16863"/>
    <cellStyle name="Normal 13 5 2 4 4 4" xfId="21347"/>
    <cellStyle name="Normal 13 5 2 4 4 5" xfId="29593"/>
    <cellStyle name="Normal 13 5 2 4 5" xfId="9443"/>
    <cellStyle name="Normal 13 5 2 4 5 2" xfId="13565"/>
    <cellStyle name="Normal 13 5 2 4 5 2 2" xfId="26294"/>
    <cellStyle name="Normal 13 5 2 4 5 2 3" xfId="34539"/>
    <cellStyle name="Normal 13 5 2 4 5 3" xfId="17687"/>
    <cellStyle name="Normal 13 5 2 4 5 4" xfId="22171"/>
    <cellStyle name="Normal 13 5 2 4 5 5" xfId="30417"/>
    <cellStyle name="Normal 13 5 2 4 6" xfId="6135"/>
    <cellStyle name="Normal 13 5 2 4 6 2" xfId="22997"/>
    <cellStyle name="Normal 13 5 2 4 6 3" xfId="31242"/>
    <cellStyle name="Normal 13 5 2 4 7" xfId="10268"/>
    <cellStyle name="Normal 13 5 2 4 8" xfId="14390"/>
    <cellStyle name="Normal 13 5 2 4 9" xfId="18874"/>
    <cellStyle name="Normal 13 5 2 5" xfId="4511"/>
    <cellStyle name="Normal 13 5 2 5 10" xfId="27290"/>
    <cellStyle name="Normal 13 5 2 5 2" xfId="5480"/>
    <cellStyle name="Normal 13 5 2 5 2 2" xfId="7129"/>
    <cellStyle name="Normal 13 5 2 5 2 2 2" xfId="23991"/>
    <cellStyle name="Normal 13 5 2 5 2 2 3" xfId="32236"/>
    <cellStyle name="Normal 13 5 2 5 2 3" xfId="11262"/>
    <cellStyle name="Normal 13 5 2 5 2 4" xfId="15384"/>
    <cellStyle name="Normal 13 5 2 5 2 5" xfId="19868"/>
    <cellStyle name="Normal 13 5 2 5 2 6" xfId="28114"/>
    <cellStyle name="Normal 13 5 2 5 3" xfId="7953"/>
    <cellStyle name="Normal 13 5 2 5 3 2" xfId="12086"/>
    <cellStyle name="Normal 13 5 2 5 3 2 2" xfId="24815"/>
    <cellStyle name="Normal 13 5 2 5 3 2 3" xfId="33060"/>
    <cellStyle name="Normal 13 5 2 5 3 3" xfId="16208"/>
    <cellStyle name="Normal 13 5 2 5 3 4" xfId="20692"/>
    <cellStyle name="Normal 13 5 2 5 3 5" xfId="28938"/>
    <cellStyle name="Normal 13 5 2 5 4" xfId="8778"/>
    <cellStyle name="Normal 13 5 2 5 4 2" xfId="12911"/>
    <cellStyle name="Normal 13 5 2 5 4 2 2" xfId="25640"/>
    <cellStyle name="Normal 13 5 2 5 4 2 3" xfId="33885"/>
    <cellStyle name="Normal 13 5 2 5 4 3" xfId="17033"/>
    <cellStyle name="Normal 13 5 2 5 4 4" xfId="21517"/>
    <cellStyle name="Normal 13 5 2 5 4 5" xfId="29763"/>
    <cellStyle name="Normal 13 5 2 5 5" xfId="9613"/>
    <cellStyle name="Normal 13 5 2 5 5 2" xfId="13735"/>
    <cellStyle name="Normal 13 5 2 5 5 2 2" xfId="26464"/>
    <cellStyle name="Normal 13 5 2 5 5 2 3" xfId="34709"/>
    <cellStyle name="Normal 13 5 2 5 5 3" xfId="17857"/>
    <cellStyle name="Normal 13 5 2 5 5 4" xfId="22341"/>
    <cellStyle name="Normal 13 5 2 5 5 5" xfId="30587"/>
    <cellStyle name="Normal 13 5 2 5 6" xfId="6305"/>
    <cellStyle name="Normal 13 5 2 5 6 2" xfId="23167"/>
    <cellStyle name="Normal 13 5 2 5 6 3" xfId="31412"/>
    <cellStyle name="Normal 13 5 2 5 7" xfId="10438"/>
    <cellStyle name="Normal 13 5 2 5 8" xfId="14560"/>
    <cellStyle name="Normal 13 5 2 5 9" xfId="19044"/>
    <cellStyle name="Normal 13 5 2 6" xfId="4639"/>
    <cellStyle name="Normal 13 5 2 6 10" xfId="27414"/>
    <cellStyle name="Normal 13 5 2 6 2" xfId="5604"/>
    <cellStyle name="Normal 13 5 2 6 2 2" xfId="7253"/>
    <cellStyle name="Normal 13 5 2 6 2 2 2" xfId="24115"/>
    <cellStyle name="Normal 13 5 2 6 2 2 3" xfId="32360"/>
    <cellStyle name="Normal 13 5 2 6 2 3" xfId="11386"/>
    <cellStyle name="Normal 13 5 2 6 2 4" xfId="15508"/>
    <cellStyle name="Normal 13 5 2 6 2 5" xfId="19992"/>
    <cellStyle name="Normal 13 5 2 6 2 6" xfId="28238"/>
    <cellStyle name="Normal 13 5 2 6 3" xfId="8077"/>
    <cellStyle name="Normal 13 5 2 6 3 2" xfId="12210"/>
    <cellStyle name="Normal 13 5 2 6 3 2 2" xfId="24939"/>
    <cellStyle name="Normal 13 5 2 6 3 2 3" xfId="33184"/>
    <cellStyle name="Normal 13 5 2 6 3 3" xfId="16332"/>
    <cellStyle name="Normal 13 5 2 6 3 4" xfId="20816"/>
    <cellStyle name="Normal 13 5 2 6 3 5" xfId="29062"/>
    <cellStyle name="Normal 13 5 2 6 4" xfId="8902"/>
    <cellStyle name="Normal 13 5 2 6 4 2" xfId="13035"/>
    <cellStyle name="Normal 13 5 2 6 4 2 2" xfId="25764"/>
    <cellStyle name="Normal 13 5 2 6 4 2 3" xfId="34009"/>
    <cellStyle name="Normal 13 5 2 6 4 3" xfId="17157"/>
    <cellStyle name="Normal 13 5 2 6 4 4" xfId="21641"/>
    <cellStyle name="Normal 13 5 2 6 4 5" xfId="29887"/>
    <cellStyle name="Normal 13 5 2 6 5" xfId="9737"/>
    <cellStyle name="Normal 13 5 2 6 5 2" xfId="13859"/>
    <cellStyle name="Normal 13 5 2 6 5 2 2" xfId="26588"/>
    <cellStyle name="Normal 13 5 2 6 5 2 3" xfId="34833"/>
    <cellStyle name="Normal 13 5 2 6 5 3" xfId="17981"/>
    <cellStyle name="Normal 13 5 2 6 5 4" xfId="22465"/>
    <cellStyle name="Normal 13 5 2 6 5 5" xfId="30711"/>
    <cellStyle name="Normal 13 5 2 6 6" xfId="6429"/>
    <cellStyle name="Normal 13 5 2 6 6 2" xfId="23291"/>
    <cellStyle name="Normal 13 5 2 6 6 3" xfId="31536"/>
    <cellStyle name="Normal 13 5 2 6 7" xfId="10562"/>
    <cellStyle name="Normal 13 5 2 6 8" xfId="14684"/>
    <cellStyle name="Normal 13 5 2 6 9" xfId="19168"/>
    <cellStyle name="Normal 13 5 2 7" xfId="4764"/>
    <cellStyle name="Normal 13 5 2 7 10" xfId="27539"/>
    <cellStyle name="Normal 13 5 2 7 2" xfId="5729"/>
    <cellStyle name="Normal 13 5 2 7 2 2" xfId="7378"/>
    <cellStyle name="Normal 13 5 2 7 2 2 2" xfId="24240"/>
    <cellStyle name="Normal 13 5 2 7 2 2 3" xfId="32485"/>
    <cellStyle name="Normal 13 5 2 7 2 3" xfId="11511"/>
    <cellStyle name="Normal 13 5 2 7 2 4" xfId="15633"/>
    <cellStyle name="Normal 13 5 2 7 2 5" xfId="20117"/>
    <cellStyle name="Normal 13 5 2 7 2 6" xfId="28363"/>
    <cellStyle name="Normal 13 5 2 7 3" xfId="8202"/>
    <cellStyle name="Normal 13 5 2 7 3 2" xfId="12335"/>
    <cellStyle name="Normal 13 5 2 7 3 2 2" xfId="25064"/>
    <cellStyle name="Normal 13 5 2 7 3 2 3" xfId="33309"/>
    <cellStyle name="Normal 13 5 2 7 3 3" xfId="16457"/>
    <cellStyle name="Normal 13 5 2 7 3 4" xfId="20941"/>
    <cellStyle name="Normal 13 5 2 7 3 5" xfId="29187"/>
    <cellStyle name="Normal 13 5 2 7 4" xfId="9027"/>
    <cellStyle name="Normal 13 5 2 7 4 2" xfId="13160"/>
    <cellStyle name="Normal 13 5 2 7 4 2 2" xfId="25889"/>
    <cellStyle name="Normal 13 5 2 7 4 2 3" xfId="34134"/>
    <cellStyle name="Normal 13 5 2 7 4 3" xfId="17282"/>
    <cellStyle name="Normal 13 5 2 7 4 4" xfId="21766"/>
    <cellStyle name="Normal 13 5 2 7 4 5" xfId="30012"/>
    <cellStyle name="Normal 13 5 2 7 5" xfId="9862"/>
    <cellStyle name="Normal 13 5 2 7 5 2" xfId="13984"/>
    <cellStyle name="Normal 13 5 2 7 5 2 2" xfId="26713"/>
    <cellStyle name="Normal 13 5 2 7 5 2 3" xfId="34958"/>
    <cellStyle name="Normal 13 5 2 7 5 3" xfId="18106"/>
    <cellStyle name="Normal 13 5 2 7 5 4" xfId="22590"/>
    <cellStyle name="Normal 13 5 2 7 5 5" xfId="30836"/>
    <cellStyle name="Normal 13 5 2 7 6" xfId="6554"/>
    <cellStyle name="Normal 13 5 2 7 6 2" xfId="23416"/>
    <cellStyle name="Normal 13 5 2 7 6 3" xfId="31661"/>
    <cellStyle name="Normal 13 5 2 7 7" xfId="10687"/>
    <cellStyle name="Normal 13 5 2 7 8" xfId="14809"/>
    <cellStyle name="Normal 13 5 2 7 9" xfId="19293"/>
    <cellStyle name="Normal 13 5 2 8" xfId="4972"/>
    <cellStyle name="Normal 13 5 2 8 2" xfId="6623"/>
    <cellStyle name="Normal 13 5 2 8 2 2" xfId="23485"/>
    <cellStyle name="Normal 13 5 2 8 2 3" xfId="31730"/>
    <cellStyle name="Normal 13 5 2 8 3" xfId="10756"/>
    <cellStyle name="Normal 13 5 2 8 4" xfId="14878"/>
    <cellStyle name="Normal 13 5 2 8 5" xfId="19362"/>
    <cellStyle name="Normal 13 5 2 8 6" xfId="27608"/>
    <cellStyle name="Normal 13 5 2 9" xfId="7447"/>
    <cellStyle name="Normal 13 5 2 9 2" xfId="11580"/>
    <cellStyle name="Normal 13 5 2 9 2 2" xfId="24309"/>
    <cellStyle name="Normal 13 5 2 9 2 3" xfId="32554"/>
    <cellStyle name="Normal 13 5 2 9 3" xfId="15702"/>
    <cellStyle name="Normal 13 5 2 9 4" xfId="20186"/>
    <cellStyle name="Normal 13 5 2 9 5" xfId="28432"/>
    <cellStyle name="Normal 13 5 3" xfId="3942"/>
    <cellStyle name="Normal 13 5 3 10" xfId="8273"/>
    <cellStyle name="Normal 13 5 3 10 2" xfId="12406"/>
    <cellStyle name="Normal 13 5 3 10 2 2" xfId="25135"/>
    <cellStyle name="Normal 13 5 3 10 2 3" xfId="33380"/>
    <cellStyle name="Normal 13 5 3 10 3" xfId="16528"/>
    <cellStyle name="Normal 13 5 3 10 4" xfId="21012"/>
    <cellStyle name="Normal 13 5 3 10 5" xfId="29258"/>
    <cellStyle name="Normal 13 5 3 11" xfId="9108"/>
    <cellStyle name="Normal 13 5 3 11 2" xfId="13230"/>
    <cellStyle name="Normal 13 5 3 11 2 2" xfId="25959"/>
    <cellStyle name="Normal 13 5 3 11 2 3" xfId="34204"/>
    <cellStyle name="Normal 13 5 3 11 3" xfId="17352"/>
    <cellStyle name="Normal 13 5 3 11 4" xfId="21836"/>
    <cellStyle name="Normal 13 5 3 11 5" xfId="30082"/>
    <cellStyle name="Normal 13 5 3 12" xfId="5800"/>
    <cellStyle name="Normal 13 5 3 12 2" xfId="22661"/>
    <cellStyle name="Normal 13 5 3 12 3" xfId="30907"/>
    <cellStyle name="Normal 13 5 3 13" xfId="9933"/>
    <cellStyle name="Normal 13 5 3 14" xfId="14055"/>
    <cellStyle name="Normal 13 5 3 15" xfId="18523"/>
    <cellStyle name="Normal 13 5 3 16" xfId="26785"/>
    <cellStyle name="Normal 13 5 3 2" xfId="4118"/>
    <cellStyle name="Normal 13 5 3 2 10" xfId="26897"/>
    <cellStyle name="Normal 13 5 3 2 2" xfId="5087"/>
    <cellStyle name="Normal 13 5 3 2 2 2" xfId="6736"/>
    <cellStyle name="Normal 13 5 3 2 2 2 2" xfId="23598"/>
    <cellStyle name="Normal 13 5 3 2 2 2 3" xfId="31843"/>
    <cellStyle name="Normal 13 5 3 2 2 3" xfId="10869"/>
    <cellStyle name="Normal 13 5 3 2 2 4" xfId="14991"/>
    <cellStyle name="Normal 13 5 3 2 2 5" xfId="19475"/>
    <cellStyle name="Normal 13 5 3 2 2 6" xfId="27721"/>
    <cellStyle name="Normal 13 5 3 2 3" xfId="7560"/>
    <cellStyle name="Normal 13 5 3 2 3 2" xfId="11693"/>
    <cellStyle name="Normal 13 5 3 2 3 2 2" xfId="24422"/>
    <cellStyle name="Normal 13 5 3 2 3 2 3" xfId="32667"/>
    <cellStyle name="Normal 13 5 3 2 3 3" xfId="15815"/>
    <cellStyle name="Normal 13 5 3 2 3 4" xfId="20299"/>
    <cellStyle name="Normal 13 5 3 2 3 5" xfId="28545"/>
    <cellStyle name="Normal 13 5 3 2 4" xfId="8385"/>
    <cellStyle name="Normal 13 5 3 2 4 2" xfId="12518"/>
    <cellStyle name="Normal 13 5 3 2 4 2 2" xfId="25247"/>
    <cellStyle name="Normal 13 5 3 2 4 2 3" xfId="33492"/>
    <cellStyle name="Normal 13 5 3 2 4 3" xfId="16640"/>
    <cellStyle name="Normal 13 5 3 2 4 4" xfId="21124"/>
    <cellStyle name="Normal 13 5 3 2 4 5" xfId="29370"/>
    <cellStyle name="Normal 13 5 3 2 5" xfId="9220"/>
    <cellStyle name="Normal 13 5 3 2 5 2" xfId="13342"/>
    <cellStyle name="Normal 13 5 3 2 5 2 2" xfId="26071"/>
    <cellStyle name="Normal 13 5 3 2 5 2 3" xfId="34316"/>
    <cellStyle name="Normal 13 5 3 2 5 3" xfId="17464"/>
    <cellStyle name="Normal 13 5 3 2 5 4" xfId="21948"/>
    <cellStyle name="Normal 13 5 3 2 5 5" xfId="30194"/>
    <cellStyle name="Normal 13 5 3 2 6" xfId="5912"/>
    <cellStyle name="Normal 13 5 3 2 6 2" xfId="22774"/>
    <cellStyle name="Normal 13 5 3 2 6 3" xfId="31019"/>
    <cellStyle name="Normal 13 5 3 2 7" xfId="10045"/>
    <cellStyle name="Normal 13 5 3 2 8" xfId="14167"/>
    <cellStyle name="Normal 13 5 3 2 9" xfId="18651"/>
    <cellStyle name="Normal 13 5 3 3" xfId="4230"/>
    <cellStyle name="Normal 13 5 3 3 10" xfId="27009"/>
    <cellStyle name="Normal 13 5 3 3 2" xfId="5199"/>
    <cellStyle name="Normal 13 5 3 3 2 2" xfId="6848"/>
    <cellStyle name="Normal 13 5 3 3 2 2 2" xfId="23710"/>
    <cellStyle name="Normal 13 5 3 3 2 2 3" xfId="31955"/>
    <cellStyle name="Normal 13 5 3 3 2 3" xfId="10981"/>
    <cellStyle name="Normal 13 5 3 3 2 4" xfId="15103"/>
    <cellStyle name="Normal 13 5 3 3 2 5" xfId="19587"/>
    <cellStyle name="Normal 13 5 3 3 2 6" xfId="27833"/>
    <cellStyle name="Normal 13 5 3 3 3" xfId="7672"/>
    <cellStyle name="Normal 13 5 3 3 3 2" xfId="11805"/>
    <cellStyle name="Normal 13 5 3 3 3 2 2" xfId="24534"/>
    <cellStyle name="Normal 13 5 3 3 3 2 3" xfId="32779"/>
    <cellStyle name="Normal 13 5 3 3 3 3" xfId="15927"/>
    <cellStyle name="Normal 13 5 3 3 3 4" xfId="20411"/>
    <cellStyle name="Normal 13 5 3 3 3 5" xfId="28657"/>
    <cellStyle name="Normal 13 5 3 3 4" xfId="8497"/>
    <cellStyle name="Normal 13 5 3 3 4 2" xfId="12630"/>
    <cellStyle name="Normal 13 5 3 3 4 2 2" xfId="25359"/>
    <cellStyle name="Normal 13 5 3 3 4 2 3" xfId="33604"/>
    <cellStyle name="Normal 13 5 3 3 4 3" xfId="16752"/>
    <cellStyle name="Normal 13 5 3 3 4 4" xfId="21236"/>
    <cellStyle name="Normal 13 5 3 3 4 5" xfId="29482"/>
    <cellStyle name="Normal 13 5 3 3 5" xfId="9332"/>
    <cellStyle name="Normal 13 5 3 3 5 2" xfId="13454"/>
    <cellStyle name="Normal 13 5 3 3 5 2 2" xfId="26183"/>
    <cellStyle name="Normal 13 5 3 3 5 2 3" xfId="34428"/>
    <cellStyle name="Normal 13 5 3 3 5 3" xfId="17576"/>
    <cellStyle name="Normal 13 5 3 3 5 4" xfId="22060"/>
    <cellStyle name="Normal 13 5 3 3 5 5" xfId="30306"/>
    <cellStyle name="Normal 13 5 3 3 6" xfId="6024"/>
    <cellStyle name="Normal 13 5 3 3 6 2" xfId="22886"/>
    <cellStyle name="Normal 13 5 3 3 6 3" xfId="31131"/>
    <cellStyle name="Normal 13 5 3 3 7" xfId="10157"/>
    <cellStyle name="Normal 13 5 3 3 8" xfId="14279"/>
    <cellStyle name="Normal 13 5 3 3 9" xfId="18763"/>
    <cellStyle name="Normal 13 5 3 4" xfId="4342"/>
    <cellStyle name="Normal 13 5 3 4 10" xfId="27121"/>
    <cellStyle name="Normal 13 5 3 4 2" xfId="5311"/>
    <cellStyle name="Normal 13 5 3 4 2 2" xfId="6960"/>
    <cellStyle name="Normal 13 5 3 4 2 2 2" xfId="23822"/>
    <cellStyle name="Normal 13 5 3 4 2 2 3" xfId="32067"/>
    <cellStyle name="Normal 13 5 3 4 2 3" xfId="11093"/>
    <cellStyle name="Normal 13 5 3 4 2 4" xfId="15215"/>
    <cellStyle name="Normal 13 5 3 4 2 5" xfId="19699"/>
    <cellStyle name="Normal 13 5 3 4 2 6" xfId="27945"/>
    <cellStyle name="Normal 13 5 3 4 3" xfId="7784"/>
    <cellStyle name="Normal 13 5 3 4 3 2" xfId="11917"/>
    <cellStyle name="Normal 13 5 3 4 3 2 2" xfId="24646"/>
    <cellStyle name="Normal 13 5 3 4 3 2 3" xfId="32891"/>
    <cellStyle name="Normal 13 5 3 4 3 3" xfId="16039"/>
    <cellStyle name="Normal 13 5 3 4 3 4" xfId="20523"/>
    <cellStyle name="Normal 13 5 3 4 3 5" xfId="28769"/>
    <cellStyle name="Normal 13 5 3 4 4" xfId="8609"/>
    <cellStyle name="Normal 13 5 3 4 4 2" xfId="12742"/>
    <cellStyle name="Normal 13 5 3 4 4 2 2" xfId="25471"/>
    <cellStyle name="Normal 13 5 3 4 4 2 3" xfId="33716"/>
    <cellStyle name="Normal 13 5 3 4 4 3" xfId="16864"/>
    <cellStyle name="Normal 13 5 3 4 4 4" xfId="21348"/>
    <cellStyle name="Normal 13 5 3 4 4 5" xfId="29594"/>
    <cellStyle name="Normal 13 5 3 4 5" xfId="9444"/>
    <cellStyle name="Normal 13 5 3 4 5 2" xfId="13566"/>
    <cellStyle name="Normal 13 5 3 4 5 2 2" xfId="26295"/>
    <cellStyle name="Normal 13 5 3 4 5 2 3" xfId="34540"/>
    <cellStyle name="Normal 13 5 3 4 5 3" xfId="17688"/>
    <cellStyle name="Normal 13 5 3 4 5 4" xfId="22172"/>
    <cellStyle name="Normal 13 5 3 4 5 5" xfId="30418"/>
    <cellStyle name="Normal 13 5 3 4 6" xfId="6136"/>
    <cellStyle name="Normal 13 5 3 4 6 2" xfId="22998"/>
    <cellStyle name="Normal 13 5 3 4 6 3" xfId="31243"/>
    <cellStyle name="Normal 13 5 3 4 7" xfId="10269"/>
    <cellStyle name="Normal 13 5 3 4 8" xfId="14391"/>
    <cellStyle name="Normal 13 5 3 4 9" xfId="18875"/>
    <cellStyle name="Normal 13 5 3 5" xfId="4569"/>
    <cellStyle name="Normal 13 5 3 5 10" xfId="27348"/>
    <cellStyle name="Normal 13 5 3 5 2" xfId="5538"/>
    <cellStyle name="Normal 13 5 3 5 2 2" xfId="7187"/>
    <cellStyle name="Normal 13 5 3 5 2 2 2" xfId="24049"/>
    <cellStyle name="Normal 13 5 3 5 2 2 3" xfId="32294"/>
    <cellStyle name="Normal 13 5 3 5 2 3" xfId="11320"/>
    <cellStyle name="Normal 13 5 3 5 2 4" xfId="15442"/>
    <cellStyle name="Normal 13 5 3 5 2 5" xfId="19926"/>
    <cellStyle name="Normal 13 5 3 5 2 6" xfId="28172"/>
    <cellStyle name="Normal 13 5 3 5 3" xfId="8011"/>
    <cellStyle name="Normal 13 5 3 5 3 2" xfId="12144"/>
    <cellStyle name="Normal 13 5 3 5 3 2 2" xfId="24873"/>
    <cellStyle name="Normal 13 5 3 5 3 2 3" xfId="33118"/>
    <cellStyle name="Normal 13 5 3 5 3 3" xfId="16266"/>
    <cellStyle name="Normal 13 5 3 5 3 4" xfId="20750"/>
    <cellStyle name="Normal 13 5 3 5 3 5" xfId="28996"/>
    <cellStyle name="Normal 13 5 3 5 4" xfId="8836"/>
    <cellStyle name="Normal 13 5 3 5 4 2" xfId="12969"/>
    <cellStyle name="Normal 13 5 3 5 4 2 2" xfId="25698"/>
    <cellStyle name="Normal 13 5 3 5 4 2 3" xfId="33943"/>
    <cellStyle name="Normal 13 5 3 5 4 3" xfId="17091"/>
    <cellStyle name="Normal 13 5 3 5 4 4" xfId="21575"/>
    <cellStyle name="Normal 13 5 3 5 4 5" xfId="29821"/>
    <cellStyle name="Normal 13 5 3 5 5" xfId="9671"/>
    <cellStyle name="Normal 13 5 3 5 5 2" xfId="13793"/>
    <cellStyle name="Normal 13 5 3 5 5 2 2" xfId="26522"/>
    <cellStyle name="Normal 13 5 3 5 5 2 3" xfId="34767"/>
    <cellStyle name="Normal 13 5 3 5 5 3" xfId="17915"/>
    <cellStyle name="Normal 13 5 3 5 5 4" xfId="22399"/>
    <cellStyle name="Normal 13 5 3 5 5 5" xfId="30645"/>
    <cellStyle name="Normal 13 5 3 5 6" xfId="6363"/>
    <cellStyle name="Normal 13 5 3 5 6 2" xfId="23225"/>
    <cellStyle name="Normal 13 5 3 5 6 3" xfId="31470"/>
    <cellStyle name="Normal 13 5 3 5 7" xfId="10496"/>
    <cellStyle name="Normal 13 5 3 5 8" xfId="14618"/>
    <cellStyle name="Normal 13 5 3 5 9" xfId="19102"/>
    <cellStyle name="Normal 13 5 3 6" xfId="4697"/>
    <cellStyle name="Normal 13 5 3 6 10" xfId="27472"/>
    <cellStyle name="Normal 13 5 3 6 2" xfId="5662"/>
    <cellStyle name="Normal 13 5 3 6 2 2" xfId="7311"/>
    <cellStyle name="Normal 13 5 3 6 2 2 2" xfId="24173"/>
    <cellStyle name="Normal 13 5 3 6 2 2 3" xfId="32418"/>
    <cellStyle name="Normal 13 5 3 6 2 3" xfId="11444"/>
    <cellStyle name="Normal 13 5 3 6 2 4" xfId="15566"/>
    <cellStyle name="Normal 13 5 3 6 2 5" xfId="20050"/>
    <cellStyle name="Normal 13 5 3 6 2 6" xfId="28296"/>
    <cellStyle name="Normal 13 5 3 6 3" xfId="8135"/>
    <cellStyle name="Normal 13 5 3 6 3 2" xfId="12268"/>
    <cellStyle name="Normal 13 5 3 6 3 2 2" xfId="24997"/>
    <cellStyle name="Normal 13 5 3 6 3 2 3" xfId="33242"/>
    <cellStyle name="Normal 13 5 3 6 3 3" xfId="16390"/>
    <cellStyle name="Normal 13 5 3 6 3 4" xfId="20874"/>
    <cellStyle name="Normal 13 5 3 6 3 5" xfId="29120"/>
    <cellStyle name="Normal 13 5 3 6 4" xfId="8960"/>
    <cellStyle name="Normal 13 5 3 6 4 2" xfId="13093"/>
    <cellStyle name="Normal 13 5 3 6 4 2 2" xfId="25822"/>
    <cellStyle name="Normal 13 5 3 6 4 2 3" xfId="34067"/>
    <cellStyle name="Normal 13 5 3 6 4 3" xfId="17215"/>
    <cellStyle name="Normal 13 5 3 6 4 4" xfId="21699"/>
    <cellStyle name="Normal 13 5 3 6 4 5" xfId="29945"/>
    <cellStyle name="Normal 13 5 3 6 5" xfId="9795"/>
    <cellStyle name="Normal 13 5 3 6 5 2" xfId="13917"/>
    <cellStyle name="Normal 13 5 3 6 5 2 2" xfId="26646"/>
    <cellStyle name="Normal 13 5 3 6 5 2 3" xfId="34891"/>
    <cellStyle name="Normal 13 5 3 6 5 3" xfId="18039"/>
    <cellStyle name="Normal 13 5 3 6 5 4" xfId="22523"/>
    <cellStyle name="Normal 13 5 3 6 5 5" xfId="30769"/>
    <cellStyle name="Normal 13 5 3 6 6" xfId="6487"/>
    <cellStyle name="Normal 13 5 3 6 6 2" xfId="23349"/>
    <cellStyle name="Normal 13 5 3 6 6 3" xfId="31594"/>
    <cellStyle name="Normal 13 5 3 6 7" xfId="10620"/>
    <cellStyle name="Normal 13 5 3 6 8" xfId="14742"/>
    <cellStyle name="Normal 13 5 3 6 9" xfId="19226"/>
    <cellStyle name="Normal 13 5 3 7" xfId="4822"/>
    <cellStyle name="Normal 13 5 3 7 10" xfId="27597"/>
    <cellStyle name="Normal 13 5 3 7 2" xfId="5787"/>
    <cellStyle name="Normal 13 5 3 7 2 2" xfId="7436"/>
    <cellStyle name="Normal 13 5 3 7 2 2 2" xfId="24298"/>
    <cellStyle name="Normal 13 5 3 7 2 2 3" xfId="32543"/>
    <cellStyle name="Normal 13 5 3 7 2 3" xfId="11569"/>
    <cellStyle name="Normal 13 5 3 7 2 4" xfId="15691"/>
    <cellStyle name="Normal 13 5 3 7 2 5" xfId="20175"/>
    <cellStyle name="Normal 13 5 3 7 2 6" xfId="28421"/>
    <cellStyle name="Normal 13 5 3 7 3" xfId="8260"/>
    <cellStyle name="Normal 13 5 3 7 3 2" xfId="12393"/>
    <cellStyle name="Normal 13 5 3 7 3 2 2" xfId="25122"/>
    <cellStyle name="Normal 13 5 3 7 3 2 3" xfId="33367"/>
    <cellStyle name="Normal 13 5 3 7 3 3" xfId="16515"/>
    <cellStyle name="Normal 13 5 3 7 3 4" xfId="20999"/>
    <cellStyle name="Normal 13 5 3 7 3 5" xfId="29245"/>
    <cellStyle name="Normal 13 5 3 7 4" xfId="9085"/>
    <cellStyle name="Normal 13 5 3 7 4 2" xfId="13218"/>
    <cellStyle name="Normal 13 5 3 7 4 2 2" xfId="25947"/>
    <cellStyle name="Normal 13 5 3 7 4 2 3" xfId="34192"/>
    <cellStyle name="Normal 13 5 3 7 4 3" xfId="17340"/>
    <cellStyle name="Normal 13 5 3 7 4 4" xfId="21824"/>
    <cellStyle name="Normal 13 5 3 7 4 5" xfId="30070"/>
    <cellStyle name="Normal 13 5 3 7 5" xfId="9920"/>
    <cellStyle name="Normal 13 5 3 7 5 2" xfId="14042"/>
    <cellStyle name="Normal 13 5 3 7 5 2 2" xfId="26771"/>
    <cellStyle name="Normal 13 5 3 7 5 2 3" xfId="35016"/>
    <cellStyle name="Normal 13 5 3 7 5 3" xfId="18164"/>
    <cellStyle name="Normal 13 5 3 7 5 4" xfId="22648"/>
    <cellStyle name="Normal 13 5 3 7 5 5" xfId="30894"/>
    <cellStyle name="Normal 13 5 3 7 6" xfId="6612"/>
    <cellStyle name="Normal 13 5 3 7 6 2" xfId="23474"/>
    <cellStyle name="Normal 13 5 3 7 6 3" xfId="31719"/>
    <cellStyle name="Normal 13 5 3 7 7" xfId="10745"/>
    <cellStyle name="Normal 13 5 3 7 8" xfId="14867"/>
    <cellStyle name="Normal 13 5 3 7 9" xfId="19351"/>
    <cellStyle name="Normal 13 5 3 8" xfId="4973"/>
    <cellStyle name="Normal 13 5 3 8 2" xfId="6624"/>
    <cellStyle name="Normal 13 5 3 8 2 2" xfId="23486"/>
    <cellStyle name="Normal 13 5 3 8 2 3" xfId="31731"/>
    <cellStyle name="Normal 13 5 3 8 3" xfId="10757"/>
    <cellStyle name="Normal 13 5 3 8 4" xfId="14879"/>
    <cellStyle name="Normal 13 5 3 8 5" xfId="19363"/>
    <cellStyle name="Normal 13 5 3 8 6" xfId="27609"/>
    <cellStyle name="Normal 13 5 3 9" xfId="7448"/>
    <cellStyle name="Normal 13 5 3 9 2" xfId="11581"/>
    <cellStyle name="Normal 13 5 3 9 2 2" xfId="24310"/>
    <cellStyle name="Normal 13 5 3 9 2 3" xfId="32555"/>
    <cellStyle name="Normal 13 5 3 9 3" xfId="15703"/>
    <cellStyle name="Normal 13 5 3 9 4" xfId="20187"/>
    <cellStyle name="Normal 13 5 3 9 5" xfId="28433"/>
    <cellStyle name="Normal 13 5 4" xfId="4116"/>
    <cellStyle name="Normal 13 5 4 10" xfId="26895"/>
    <cellStyle name="Normal 13 5 4 2" xfId="5085"/>
    <cellStyle name="Normal 13 5 4 2 2" xfId="6734"/>
    <cellStyle name="Normal 13 5 4 2 2 2" xfId="23596"/>
    <cellStyle name="Normal 13 5 4 2 2 3" xfId="31841"/>
    <cellStyle name="Normal 13 5 4 2 3" xfId="10867"/>
    <cellStyle name="Normal 13 5 4 2 4" xfId="14989"/>
    <cellStyle name="Normal 13 5 4 2 5" xfId="19473"/>
    <cellStyle name="Normal 13 5 4 2 6" xfId="27719"/>
    <cellStyle name="Normal 13 5 4 3" xfId="7558"/>
    <cellStyle name="Normal 13 5 4 3 2" xfId="11691"/>
    <cellStyle name="Normal 13 5 4 3 2 2" xfId="24420"/>
    <cellStyle name="Normal 13 5 4 3 2 3" xfId="32665"/>
    <cellStyle name="Normal 13 5 4 3 3" xfId="15813"/>
    <cellStyle name="Normal 13 5 4 3 4" xfId="20297"/>
    <cellStyle name="Normal 13 5 4 3 5" xfId="28543"/>
    <cellStyle name="Normal 13 5 4 4" xfId="8383"/>
    <cellStyle name="Normal 13 5 4 4 2" xfId="12516"/>
    <cellStyle name="Normal 13 5 4 4 2 2" xfId="25245"/>
    <cellStyle name="Normal 13 5 4 4 2 3" xfId="33490"/>
    <cellStyle name="Normal 13 5 4 4 3" xfId="16638"/>
    <cellStyle name="Normal 13 5 4 4 4" xfId="21122"/>
    <cellStyle name="Normal 13 5 4 4 5" xfId="29368"/>
    <cellStyle name="Normal 13 5 4 5" xfId="9218"/>
    <cellStyle name="Normal 13 5 4 5 2" xfId="13340"/>
    <cellStyle name="Normal 13 5 4 5 2 2" xfId="26069"/>
    <cellStyle name="Normal 13 5 4 5 2 3" xfId="34314"/>
    <cellStyle name="Normal 13 5 4 5 3" xfId="17462"/>
    <cellStyle name="Normal 13 5 4 5 4" xfId="21946"/>
    <cellStyle name="Normal 13 5 4 5 5" xfId="30192"/>
    <cellStyle name="Normal 13 5 4 6" xfId="5910"/>
    <cellStyle name="Normal 13 5 4 6 2" xfId="22772"/>
    <cellStyle name="Normal 13 5 4 6 3" xfId="31017"/>
    <cellStyle name="Normal 13 5 4 7" xfId="10043"/>
    <cellStyle name="Normal 13 5 4 8" xfId="14165"/>
    <cellStyle name="Normal 13 5 4 9" xfId="18649"/>
    <cellStyle name="Normal 13 5 5" xfId="4228"/>
    <cellStyle name="Normal 13 5 5 10" xfId="27007"/>
    <cellStyle name="Normal 13 5 5 2" xfId="5197"/>
    <cellStyle name="Normal 13 5 5 2 2" xfId="6846"/>
    <cellStyle name="Normal 13 5 5 2 2 2" xfId="23708"/>
    <cellStyle name="Normal 13 5 5 2 2 3" xfId="31953"/>
    <cellStyle name="Normal 13 5 5 2 3" xfId="10979"/>
    <cellStyle name="Normal 13 5 5 2 4" xfId="15101"/>
    <cellStyle name="Normal 13 5 5 2 5" xfId="19585"/>
    <cellStyle name="Normal 13 5 5 2 6" xfId="27831"/>
    <cellStyle name="Normal 13 5 5 3" xfId="7670"/>
    <cellStyle name="Normal 13 5 5 3 2" xfId="11803"/>
    <cellStyle name="Normal 13 5 5 3 2 2" xfId="24532"/>
    <cellStyle name="Normal 13 5 5 3 2 3" xfId="32777"/>
    <cellStyle name="Normal 13 5 5 3 3" xfId="15925"/>
    <cellStyle name="Normal 13 5 5 3 4" xfId="20409"/>
    <cellStyle name="Normal 13 5 5 3 5" xfId="28655"/>
    <cellStyle name="Normal 13 5 5 4" xfId="8495"/>
    <cellStyle name="Normal 13 5 5 4 2" xfId="12628"/>
    <cellStyle name="Normal 13 5 5 4 2 2" xfId="25357"/>
    <cellStyle name="Normal 13 5 5 4 2 3" xfId="33602"/>
    <cellStyle name="Normal 13 5 5 4 3" xfId="16750"/>
    <cellStyle name="Normal 13 5 5 4 4" xfId="21234"/>
    <cellStyle name="Normal 13 5 5 4 5" xfId="29480"/>
    <cellStyle name="Normal 13 5 5 5" xfId="9330"/>
    <cellStyle name="Normal 13 5 5 5 2" xfId="13452"/>
    <cellStyle name="Normal 13 5 5 5 2 2" xfId="26181"/>
    <cellStyle name="Normal 13 5 5 5 2 3" xfId="34426"/>
    <cellStyle name="Normal 13 5 5 5 3" xfId="17574"/>
    <cellStyle name="Normal 13 5 5 5 4" xfId="22058"/>
    <cellStyle name="Normal 13 5 5 5 5" xfId="30304"/>
    <cellStyle name="Normal 13 5 5 6" xfId="6022"/>
    <cellStyle name="Normal 13 5 5 6 2" xfId="22884"/>
    <cellStyle name="Normal 13 5 5 6 3" xfId="31129"/>
    <cellStyle name="Normal 13 5 5 7" xfId="10155"/>
    <cellStyle name="Normal 13 5 5 8" xfId="14277"/>
    <cellStyle name="Normal 13 5 5 9" xfId="18761"/>
    <cellStyle name="Normal 13 5 6" xfId="4340"/>
    <cellStyle name="Normal 13 5 6 10" xfId="27119"/>
    <cellStyle name="Normal 13 5 6 2" xfId="5309"/>
    <cellStyle name="Normal 13 5 6 2 2" xfId="6958"/>
    <cellStyle name="Normal 13 5 6 2 2 2" xfId="23820"/>
    <cellStyle name="Normal 13 5 6 2 2 3" xfId="32065"/>
    <cellStyle name="Normal 13 5 6 2 3" xfId="11091"/>
    <cellStyle name="Normal 13 5 6 2 4" xfId="15213"/>
    <cellStyle name="Normal 13 5 6 2 5" xfId="19697"/>
    <cellStyle name="Normal 13 5 6 2 6" xfId="27943"/>
    <cellStyle name="Normal 13 5 6 3" xfId="7782"/>
    <cellStyle name="Normal 13 5 6 3 2" xfId="11915"/>
    <cellStyle name="Normal 13 5 6 3 2 2" xfId="24644"/>
    <cellStyle name="Normal 13 5 6 3 2 3" xfId="32889"/>
    <cellStyle name="Normal 13 5 6 3 3" xfId="16037"/>
    <cellStyle name="Normal 13 5 6 3 4" xfId="20521"/>
    <cellStyle name="Normal 13 5 6 3 5" xfId="28767"/>
    <cellStyle name="Normal 13 5 6 4" xfId="8607"/>
    <cellStyle name="Normal 13 5 6 4 2" xfId="12740"/>
    <cellStyle name="Normal 13 5 6 4 2 2" xfId="25469"/>
    <cellStyle name="Normal 13 5 6 4 2 3" xfId="33714"/>
    <cellStyle name="Normal 13 5 6 4 3" xfId="16862"/>
    <cellStyle name="Normal 13 5 6 4 4" xfId="21346"/>
    <cellStyle name="Normal 13 5 6 4 5" xfId="29592"/>
    <cellStyle name="Normal 13 5 6 5" xfId="9442"/>
    <cellStyle name="Normal 13 5 6 5 2" xfId="13564"/>
    <cellStyle name="Normal 13 5 6 5 2 2" xfId="26293"/>
    <cellStyle name="Normal 13 5 6 5 2 3" xfId="34538"/>
    <cellStyle name="Normal 13 5 6 5 3" xfId="17686"/>
    <cellStyle name="Normal 13 5 6 5 4" xfId="22170"/>
    <cellStyle name="Normal 13 5 6 5 5" xfId="30416"/>
    <cellStyle name="Normal 13 5 6 6" xfId="6134"/>
    <cellStyle name="Normal 13 5 6 6 2" xfId="22996"/>
    <cellStyle name="Normal 13 5 6 6 3" xfId="31241"/>
    <cellStyle name="Normal 13 5 6 7" xfId="10267"/>
    <cellStyle name="Normal 13 5 6 8" xfId="14389"/>
    <cellStyle name="Normal 13 5 6 9" xfId="18873"/>
    <cellStyle name="Normal 13 5 7" xfId="4503"/>
    <cellStyle name="Normal 13 5 7 10" xfId="27282"/>
    <cellStyle name="Normal 13 5 7 2" xfId="5472"/>
    <cellStyle name="Normal 13 5 7 2 2" xfId="7121"/>
    <cellStyle name="Normal 13 5 7 2 2 2" xfId="23983"/>
    <cellStyle name="Normal 13 5 7 2 2 3" xfId="32228"/>
    <cellStyle name="Normal 13 5 7 2 3" xfId="11254"/>
    <cellStyle name="Normal 13 5 7 2 4" xfId="15376"/>
    <cellStyle name="Normal 13 5 7 2 5" xfId="19860"/>
    <cellStyle name="Normal 13 5 7 2 6" xfId="28106"/>
    <cellStyle name="Normal 13 5 7 3" xfId="7945"/>
    <cellStyle name="Normal 13 5 7 3 2" xfId="12078"/>
    <cellStyle name="Normal 13 5 7 3 2 2" xfId="24807"/>
    <cellStyle name="Normal 13 5 7 3 2 3" xfId="33052"/>
    <cellStyle name="Normal 13 5 7 3 3" xfId="16200"/>
    <cellStyle name="Normal 13 5 7 3 4" xfId="20684"/>
    <cellStyle name="Normal 13 5 7 3 5" xfId="28930"/>
    <cellStyle name="Normal 13 5 7 4" xfId="8770"/>
    <cellStyle name="Normal 13 5 7 4 2" xfId="12903"/>
    <cellStyle name="Normal 13 5 7 4 2 2" xfId="25632"/>
    <cellStyle name="Normal 13 5 7 4 2 3" xfId="33877"/>
    <cellStyle name="Normal 13 5 7 4 3" xfId="17025"/>
    <cellStyle name="Normal 13 5 7 4 4" xfId="21509"/>
    <cellStyle name="Normal 13 5 7 4 5" xfId="29755"/>
    <cellStyle name="Normal 13 5 7 5" xfId="9605"/>
    <cellStyle name="Normal 13 5 7 5 2" xfId="13727"/>
    <cellStyle name="Normal 13 5 7 5 2 2" xfId="26456"/>
    <cellStyle name="Normal 13 5 7 5 2 3" xfId="34701"/>
    <cellStyle name="Normal 13 5 7 5 3" xfId="17849"/>
    <cellStyle name="Normal 13 5 7 5 4" xfId="22333"/>
    <cellStyle name="Normal 13 5 7 5 5" xfId="30579"/>
    <cellStyle name="Normal 13 5 7 6" xfId="6297"/>
    <cellStyle name="Normal 13 5 7 6 2" xfId="23159"/>
    <cellStyle name="Normal 13 5 7 6 3" xfId="31404"/>
    <cellStyle name="Normal 13 5 7 7" xfId="10430"/>
    <cellStyle name="Normal 13 5 7 8" xfId="14552"/>
    <cellStyle name="Normal 13 5 7 9" xfId="19036"/>
    <cellStyle name="Normal 13 5 8" xfId="4631"/>
    <cellStyle name="Normal 13 5 8 10" xfId="27406"/>
    <cellStyle name="Normal 13 5 8 2" xfId="5596"/>
    <cellStyle name="Normal 13 5 8 2 2" xfId="7245"/>
    <cellStyle name="Normal 13 5 8 2 2 2" xfId="24107"/>
    <cellStyle name="Normal 13 5 8 2 2 3" xfId="32352"/>
    <cellStyle name="Normal 13 5 8 2 3" xfId="11378"/>
    <cellStyle name="Normal 13 5 8 2 4" xfId="15500"/>
    <cellStyle name="Normal 13 5 8 2 5" xfId="19984"/>
    <cellStyle name="Normal 13 5 8 2 6" xfId="28230"/>
    <cellStyle name="Normal 13 5 8 3" xfId="8069"/>
    <cellStyle name="Normal 13 5 8 3 2" xfId="12202"/>
    <cellStyle name="Normal 13 5 8 3 2 2" xfId="24931"/>
    <cellStyle name="Normal 13 5 8 3 2 3" xfId="33176"/>
    <cellStyle name="Normal 13 5 8 3 3" xfId="16324"/>
    <cellStyle name="Normal 13 5 8 3 4" xfId="20808"/>
    <cellStyle name="Normal 13 5 8 3 5" xfId="29054"/>
    <cellStyle name="Normal 13 5 8 4" xfId="8894"/>
    <cellStyle name="Normal 13 5 8 4 2" xfId="13027"/>
    <cellStyle name="Normal 13 5 8 4 2 2" xfId="25756"/>
    <cellStyle name="Normal 13 5 8 4 2 3" xfId="34001"/>
    <cellStyle name="Normal 13 5 8 4 3" xfId="17149"/>
    <cellStyle name="Normal 13 5 8 4 4" xfId="21633"/>
    <cellStyle name="Normal 13 5 8 4 5" xfId="29879"/>
    <cellStyle name="Normal 13 5 8 5" xfId="9729"/>
    <cellStyle name="Normal 13 5 8 5 2" xfId="13851"/>
    <cellStyle name="Normal 13 5 8 5 2 2" xfId="26580"/>
    <cellStyle name="Normal 13 5 8 5 2 3" xfId="34825"/>
    <cellStyle name="Normal 13 5 8 5 3" xfId="17973"/>
    <cellStyle name="Normal 13 5 8 5 4" xfId="22457"/>
    <cellStyle name="Normal 13 5 8 5 5" xfId="30703"/>
    <cellStyle name="Normal 13 5 8 6" xfId="6421"/>
    <cellStyle name="Normal 13 5 8 6 2" xfId="23283"/>
    <cellStyle name="Normal 13 5 8 6 3" xfId="31528"/>
    <cellStyle name="Normal 13 5 8 7" xfId="10554"/>
    <cellStyle name="Normal 13 5 8 8" xfId="14676"/>
    <cellStyle name="Normal 13 5 8 9" xfId="19160"/>
    <cellStyle name="Normal 13 5 9" xfId="4756"/>
    <cellStyle name="Normal 13 5 9 10" xfId="27531"/>
    <cellStyle name="Normal 13 5 9 2" xfId="5721"/>
    <cellStyle name="Normal 13 5 9 2 2" xfId="7370"/>
    <cellStyle name="Normal 13 5 9 2 2 2" xfId="24232"/>
    <cellStyle name="Normal 13 5 9 2 2 3" xfId="32477"/>
    <cellStyle name="Normal 13 5 9 2 3" xfId="11503"/>
    <cellStyle name="Normal 13 5 9 2 4" xfId="15625"/>
    <cellStyle name="Normal 13 5 9 2 5" xfId="20109"/>
    <cellStyle name="Normal 13 5 9 2 6" xfId="28355"/>
    <cellStyle name="Normal 13 5 9 3" xfId="8194"/>
    <cellStyle name="Normal 13 5 9 3 2" xfId="12327"/>
    <cellStyle name="Normal 13 5 9 3 2 2" xfId="25056"/>
    <cellStyle name="Normal 13 5 9 3 2 3" xfId="33301"/>
    <cellStyle name="Normal 13 5 9 3 3" xfId="16449"/>
    <cellStyle name="Normal 13 5 9 3 4" xfId="20933"/>
    <cellStyle name="Normal 13 5 9 3 5" xfId="29179"/>
    <cellStyle name="Normal 13 5 9 4" xfId="9019"/>
    <cellStyle name="Normal 13 5 9 4 2" xfId="13152"/>
    <cellStyle name="Normal 13 5 9 4 2 2" xfId="25881"/>
    <cellStyle name="Normal 13 5 9 4 2 3" xfId="34126"/>
    <cellStyle name="Normal 13 5 9 4 3" xfId="17274"/>
    <cellStyle name="Normal 13 5 9 4 4" xfId="21758"/>
    <cellStyle name="Normal 13 5 9 4 5" xfId="30004"/>
    <cellStyle name="Normal 13 5 9 5" xfId="9854"/>
    <cellStyle name="Normal 13 5 9 5 2" xfId="13976"/>
    <cellStyle name="Normal 13 5 9 5 2 2" xfId="26705"/>
    <cellStyle name="Normal 13 5 9 5 2 3" xfId="34950"/>
    <cellStyle name="Normal 13 5 9 5 3" xfId="18098"/>
    <cellStyle name="Normal 13 5 9 5 4" xfId="22582"/>
    <cellStyle name="Normal 13 5 9 5 5" xfId="30828"/>
    <cellStyle name="Normal 13 5 9 6" xfId="6546"/>
    <cellStyle name="Normal 13 5 9 6 2" xfId="23408"/>
    <cellStyle name="Normal 13 5 9 6 3" xfId="31653"/>
    <cellStyle name="Normal 13 5 9 7" xfId="10679"/>
    <cellStyle name="Normal 13 5 9 8" xfId="14801"/>
    <cellStyle name="Normal 13 5 9 9" xfId="19285"/>
    <cellStyle name="Normal 13 6" xfId="3943"/>
    <cellStyle name="Normal 13 6 10" xfId="8274"/>
    <cellStyle name="Normal 13 6 10 2" xfId="12407"/>
    <cellStyle name="Normal 13 6 10 2 2" xfId="25136"/>
    <cellStyle name="Normal 13 6 10 2 3" xfId="33381"/>
    <cellStyle name="Normal 13 6 10 3" xfId="16529"/>
    <cellStyle name="Normal 13 6 10 4" xfId="21013"/>
    <cellStyle name="Normal 13 6 10 5" xfId="29259"/>
    <cellStyle name="Normal 13 6 11" xfId="9109"/>
    <cellStyle name="Normal 13 6 11 2" xfId="13231"/>
    <cellStyle name="Normal 13 6 11 2 2" xfId="25960"/>
    <cellStyle name="Normal 13 6 11 2 3" xfId="34205"/>
    <cellStyle name="Normal 13 6 11 3" xfId="17353"/>
    <cellStyle name="Normal 13 6 11 4" xfId="21837"/>
    <cellStyle name="Normal 13 6 11 5" xfId="30083"/>
    <cellStyle name="Normal 13 6 12" xfId="5801"/>
    <cellStyle name="Normal 13 6 12 2" xfId="22662"/>
    <cellStyle name="Normal 13 6 12 3" xfId="30908"/>
    <cellStyle name="Normal 13 6 13" xfId="9934"/>
    <cellStyle name="Normal 13 6 14" xfId="14056"/>
    <cellStyle name="Normal 13 6 15" xfId="18524"/>
    <cellStyle name="Normal 13 6 16" xfId="26786"/>
    <cellStyle name="Normal 13 6 2" xfId="4119"/>
    <cellStyle name="Normal 13 6 2 10" xfId="26898"/>
    <cellStyle name="Normal 13 6 2 2" xfId="5088"/>
    <cellStyle name="Normal 13 6 2 2 2" xfId="6737"/>
    <cellStyle name="Normal 13 6 2 2 2 2" xfId="23599"/>
    <cellStyle name="Normal 13 6 2 2 2 3" xfId="31844"/>
    <cellStyle name="Normal 13 6 2 2 3" xfId="10870"/>
    <cellStyle name="Normal 13 6 2 2 4" xfId="14992"/>
    <cellStyle name="Normal 13 6 2 2 5" xfId="19476"/>
    <cellStyle name="Normal 13 6 2 2 6" xfId="27722"/>
    <cellStyle name="Normal 13 6 2 3" xfId="7561"/>
    <cellStyle name="Normal 13 6 2 3 2" xfId="11694"/>
    <cellStyle name="Normal 13 6 2 3 2 2" xfId="24423"/>
    <cellStyle name="Normal 13 6 2 3 2 3" xfId="32668"/>
    <cellStyle name="Normal 13 6 2 3 3" xfId="15816"/>
    <cellStyle name="Normal 13 6 2 3 4" xfId="20300"/>
    <cellStyle name="Normal 13 6 2 3 5" xfId="28546"/>
    <cellStyle name="Normal 13 6 2 4" xfId="8386"/>
    <cellStyle name="Normal 13 6 2 4 2" xfId="12519"/>
    <cellStyle name="Normal 13 6 2 4 2 2" xfId="25248"/>
    <cellStyle name="Normal 13 6 2 4 2 3" xfId="33493"/>
    <cellStyle name="Normal 13 6 2 4 3" xfId="16641"/>
    <cellStyle name="Normal 13 6 2 4 4" xfId="21125"/>
    <cellStyle name="Normal 13 6 2 4 5" xfId="29371"/>
    <cellStyle name="Normal 13 6 2 5" xfId="9221"/>
    <cellStyle name="Normal 13 6 2 5 2" xfId="13343"/>
    <cellStyle name="Normal 13 6 2 5 2 2" xfId="26072"/>
    <cellStyle name="Normal 13 6 2 5 2 3" xfId="34317"/>
    <cellStyle name="Normal 13 6 2 5 3" xfId="17465"/>
    <cellStyle name="Normal 13 6 2 5 4" xfId="21949"/>
    <cellStyle name="Normal 13 6 2 5 5" xfId="30195"/>
    <cellStyle name="Normal 13 6 2 6" xfId="5913"/>
    <cellStyle name="Normal 13 6 2 6 2" xfId="22775"/>
    <cellStyle name="Normal 13 6 2 6 3" xfId="31020"/>
    <cellStyle name="Normal 13 6 2 7" xfId="10046"/>
    <cellStyle name="Normal 13 6 2 8" xfId="14168"/>
    <cellStyle name="Normal 13 6 2 9" xfId="18652"/>
    <cellStyle name="Normal 13 6 3" xfId="4231"/>
    <cellStyle name="Normal 13 6 3 10" xfId="27010"/>
    <cellStyle name="Normal 13 6 3 2" xfId="5200"/>
    <cellStyle name="Normal 13 6 3 2 2" xfId="6849"/>
    <cellStyle name="Normal 13 6 3 2 2 2" xfId="23711"/>
    <cellStyle name="Normal 13 6 3 2 2 3" xfId="31956"/>
    <cellStyle name="Normal 13 6 3 2 3" xfId="10982"/>
    <cellStyle name="Normal 13 6 3 2 4" xfId="15104"/>
    <cellStyle name="Normal 13 6 3 2 5" xfId="19588"/>
    <cellStyle name="Normal 13 6 3 2 6" xfId="27834"/>
    <cellStyle name="Normal 13 6 3 3" xfId="7673"/>
    <cellStyle name="Normal 13 6 3 3 2" xfId="11806"/>
    <cellStyle name="Normal 13 6 3 3 2 2" xfId="24535"/>
    <cellStyle name="Normal 13 6 3 3 2 3" xfId="32780"/>
    <cellStyle name="Normal 13 6 3 3 3" xfId="15928"/>
    <cellStyle name="Normal 13 6 3 3 4" xfId="20412"/>
    <cellStyle name="Normal 13 6 3 3 5" xfId="28658"/>
    <cellStyle name="Normal 13 6 3 4" xfId="8498"/>
    <cellStyle name="Normal 13 6 3 4 2" xfId="12631"/>
    <cellStyle name="Normal 13 6 3 4 2 2" xfId="25360"/>
    <cellStyle name="Normal 13 6 3 4 2 3" xfId="33605"/>
    <cellStyle name="Normal 13 6 3 4 3" xfId="16753"/>
    <cellStyle name="Normal 13 6 3 4 4" xfId="21237"/>
    <cellStyle name="Normal 13 6 3 4 5" xfId="29483"/>
    <cellStyle name="Normal 13 6 3 5" xfId="9333"/>
    <cellStyle name="Normal 13 6 3 5 2" xfId="13455"/>
    <cellStyle name="Normal 13 6 3 5 2 2" xfId="26184"/>
    <cellStyle name="Normal 13 6 3 5 2 3" xfId="34429"/>
    <cellStyle name="Normal 13 6 3 5 3" xfId="17577"/>
    <cellStyle name="Normal 13 6 3 5 4" xfId="22061"/>
    <cellStyle name="Normal 13 6 3 5 5" xfId="30307"/>
    <cellStyle name="Normal 13 6 3 6" xfId="6025"/>
    <cellStyle name="Normal 13 6 3 6 2" xfId="22887"/>
    <cellStyle name="Normal 13 6 3 6 3" xfId="31132"/>
    <cellStyle name="Normal 13 6 3 7" xfId="10158"/>
    <cellStyle name="Normal 13 6 3 8" xfId="14280"/>
    <cellStyle name="Normal 13 6 3 9" xfId="18764"/>
    <cellStyle name="Normal 13 6 4" xfId="4343"/>
    <cellStyle name="Normal 13 6 4 10" xfId="27122"/>
    <cellStyle name="Normal 13 6 4 2" xfId="5312"/>
    <cellStyle name="Normal 13 6 4 2 2" xfId="6961"/>
    <cellStyle name="Normal 13 6 4 2 2 2" xfId="23823"/>
    <cellStyle name="Normal 13 6 4 2 2 3" xfId="32068"/>
    <cellStyle name="Normal 13 6 4 2 3" xfId="11094"/>
    <cellStyle name="Normal 13 6 4 2 4" xfId="15216"/>
    <cellStyle name="Normal 13 6 4 2 5" xfId="19700"/>
    <cellStyle name="Normal 13 6 4 2 6" xfId="27946"/>
    <cellStyle name="Normal 13 6 4 3" xfId="7785"/>
    <cellStyle name="Normal 13 6 4 3 2" xfId="11918"/>
    <cellStyle name="Normal 13 6 4 3 2 2" xfId="24647"/>
    <cellStyle name="Normal 13 6 4 3 2 3" xfId="32892"/>
    <cellStyle name="Normal 13 6 4 3 3" xfId="16040"/>
    <cellStyle name="Normal 13 6 4 3 4" xfId="20524"/>
    <cellStyle name="Normal 13 6 4 3 5" xfId="28770"/>
    <cellStyle name="Normal 13 6 4 4" xfId="8610"/>
    <cellStyle name="Normal 13 6 4 4 2" xfId="12743"/>
    <cellStyle name="Normal 13 6 4 4 2 2" xfId="25472"/>
    <cellStyle name="Normal 13 6 4 4 2 3" xfId="33717"/>
    <cellStyle name="Normal 13 6 4 4 3" xfId="16865"/>
    <cellStyle name="Normal 13 6 4 4 4" xfId="21349"/>
    <cellStyle name="Normal 13 6 4 4 5" xfId="29595"/>
    <cellStyle name="Normal 13 6 4 5" xfId="9445"/>
    <cellStyle name="Normal 13 6 4 5 2" xfId="13567"/>
    <cellStyle name="Normal 13 6 4 5 2 2" xfId="26296"/>
    <cellStyle name="Normal 13 6 4 5 2 3" xfId="34541"/>
    <cellStyle name="Normal 13 6 4 5 3" xfId="17689"/>
    <cellStyle name="Normal 13 6 4 5 4" xfId="22173"/>
    <cellStyle name="Normal 13 6 4 5 5" xfId="30419"/>
    <cellStyle name="Normal 13 6 4 6" xfId="6137"/>
    <cellStyle name="Normal 13 6 4 6 2" xfId="22999"/>
    <cellStyle name="Normal 13 6 4 6 3" xfId="31244"/>
    <cellStyle name="Normal 13 6 4 7" xfId="10270"/>
    <cellStyle name="Normal 13 6 4 8" xfId="14392"/>
    <cellStyle name="Normal 13 6 4 9" xfId="18876"/>
    <cellStyle name="Normal 13 6 5" xfId="4506"/>
    <cellStyle name="Normal 13 6 5 10" xfId="27285"/>
    <cellStyle name="Normal 13 6 5 2" xfId="5475"/>
    <cellStyle name="Normal 13 6 5 2 2" xfId="7124"/>
    <cellStyle name="Normal 13 6 5 2 2 2" xfId="23986"/>
    <cellStyle name="Normal 13 6 5 2 2 3" xfId="32231"/>
    <cellStyle name="Normal 13 6 5 2 3" xfId="11257"/>
    <cellStyle name="Normal 13 6 5 2 4" xfId="15379"/>
    <cellStyle name="Normal 13 6 5 2 5" xfId="19863"/>
    <cellStyle name="Normal 13 6 5 2 6" xfId="28109"/>
    <cellStyle name="Normal 13 6 5 3" xfId="7948"/>
    <cellStyle name="Normal 13 6 5 3 2" xfId="12081"/>
    <cellStyle name="Normal 13 6 5 3 2 2" xfId="24810"/>
    <cellStyle name="Normal 13 6 5 3 2 3" xfId="33055"/>
    <cellStyle name="Normal 13 6 5 3 3" xfId="16203"/>
    <cellStyle name="Normal 13 6 5 3 4" xfId="20687"/>
    <cellStyle name="Normal 13 6 5 3 5" xfId="28933"/>
    <cellStyle name="Normal 13 6 5 4" xfId="8773"/>
    <cellStyle name="Normal 13 6 5 4 2" xfId="12906"/>
    <cellStyle name="Normal 13 6 5 4 2 2" xfId="25635"/>
    <cellStyle name="Normal 13 6 5 4 2 3" xfId="33880"/>
    <cellStyle name="Normal 13 6 5 4 3" xfId="17028"/>
    <cellStyle name="Normal 13 6 5 4 4" xfId="21512"/>
    <cellStyle name="Normal 13 6 5 4 5" xfId="29758"/>
    <cellStyle name="Normal 13 6 5 5" xfId="9608"/>
    <cellStyle name="Normal 13 6 5 5 2" xfId="13730"/>
    <cellStyle name="Normal 13 6 5 5 2 2" xfId="26459"/>
    <cellStyle name="Normal 13 6 5 5 2 3" xfId="34704"/>
    <cellStyle name="Normal 13 6 5 5 3" xfId="17852"/>
    <cellStyle name="Normal 13 6 5 5 4" xfId="22336"/>
    <cellStyle name="Normal 13 6 5 5 5" xfId="30582"/>
    <cellStyle name="Normal 13 6 5 6" xfId="6300"/>
    <cellStyle name="Normal 13 6 5 6 2" xfId="23162"/>
    <cellStyle name="Normal 13 6 5 6 3" xfId="31407"/>
    <cellStyle name="Normal 13 6 5 7" xfId="10433"/>
    <cellStyle name="Normal 13 6 5 8" xfId="14555"/>
    <cellStyle name="Normal 13 6 5 9" xfId="19039"/>
    <cellStyle name="Normal 13 6 6" xfId="4634"/>
    <cellStyle name="Normal 13 6 6 10" xfId="27409"/>
    <cellStyle name="Normal 13 6 6 2" xfId="5599"/>
    <cellStyle name="Normal 13 6 6 2 2" xfId="7248"/>
    <cellStyle name="Normal 13 6 6 2 2 2" xfId="24110"/>
    <cellStyle name="Normal 13 6 6 2 2 3" xfId="32355"/>
    <cellStyle name="Normal 13 6 6 2 3" xfId="11381"/>
    <cellStyle name="Normal 13 6 6 2 4" xfId="15503"/>
    <cellStyle name="Normal 13 6 6 2 5" xfId="19987"/>
    <cellStyle name="Normal 13 6 6 2 6" xfId="28233"/>
    <cellStyle name="Normal 13 6 6 3" xfId="8072"/>
    <cellStyle name="Normal 13 6 6 3 2" xfId="12205"/>
    <cellStyle name="Normal 13 6 6 3 2 2" xfId="24934"/>
    <cellStyle name="Normal 13 6 6 3 2 3" xfId="33179"/>
    <cellStyle name="Normal 13 6 6 3 3" xfId="16327"/>
    <cellStyle name="Normal 13 6 6 3 4" xfId="20811"/>
    <cellStyle name="Normal 13 6 6 3 5" xfId="29057"/>
    <cellStyle name="Normal 13 6 6 4" xfId="8897"/>
    <cellStyle name="Normal 13 6 6 4 2" xfId="13030"/>
    <cellStyle name="Normal 13 6 6 4 2 2" xfId="25759"/>
    <cellStyle name="Normal 13 6 6 4 2 3" xfId="34004"/>
    <cellStyle name="Normal 13 6 6 4 3" xfId="17152"/>
    <cellStyle name="Normal 13 6 6 4 4" xfId="21636"/>
    <cellStyle name="Normal 13 6 6 4 5" xfId="29882"/>
    <cellStyle name="Normal 13 6 6 5" xfId="9732"/>
    <cellStyle name="Normal 13 6 6 5 2" xfId="13854"/>
    <cellStyle name="Normal 13 6 6 5 2 2" xfId="26583"/>
    <cellStyle name="Normal 13 6 6 5 2 3" xfId="34828"/>
    <cellStyle name="Normal 13 6 6 5 3" xfId="17976"/>
    <cellStyle name="Normal 13 6 6 5 4" xfId="22460"/>
    <cellStyle name="Normal 13 6 6 5 5" xfId="30706"/>
    <cellStyle name="Normal 13 6 6 6" xfId="6424"/>
    <cellStyle name="Normal 13 6 6 6 2" xfId="23286"/>
    <cellStyle name="Normal 13 6 6 6 3" xfId="31531"/>
    <cellStyle name="Normal 13 6 6 7" xfId="10557"/>
    <cellStyle name="Normal 13 6 6 8" xfId="14679"/>
    <cellStyle name="Normal 13 6 6 9" xfId="19163"/>
    <cellStyle name="Normal 13 6 7" xfId="4759"/>
    <cellStyle name="Normal 13 6 7 10" xfId="27534"/>
    <cellStyle name="Normal 13 6 7 2" xfId="5724"/>
    <cellStyle name="Normal 13 6 7 2 2" xfId="7373"/>
    <cellStyle name="Normal 13 6 7 2 2 2" xfId="24235"/>
    <cellStyle name="Normal 13 6 7 2 2 3" xfId="32480"/>
    <cellStyle name="Normal 13 6 7 2 3" xfId="11506"/>
    <cellStyle name="Normal 13 6 7 2 4" xfId="15628"/>
    <cellStyle name="Normal 13 6 7 2 5" xfId="20112"/>
    <cellStyle name="Normal 13 6 7 2 6" xfId="28358"/>
    <cellStyle name="Normal 13 6 7 3" xfId="8197"/>
    <cellStyle name="Normal 13 6 7 3 2" xfId="12330"/>
    <cellStyle name="Normal 13 6 7 3 2 2" xfId="25059"/>
    <cellStyle name="Normal 13 6 7 3 2 3" xfId="33304"/>
    <cellStyle name="Normal 13 6 7 3 3" xfId="16452"/>
    <cellStyle name="Normal 13 6 7 3 4" xfId="20936"/>
    <cellStyle name="Normal 13 6 7 3 5" xfId="29182"/>
    <cellStyle name="Normal 13 6 7 4" xfId="9022"/>
    <cellStyle name="Normal 13 6 7 4 2" xfId="13155"/>
    <cellStyle name="Normal 13 6 7 4 2 2" xfId="25884"/>
    <cellStyle name="Normal 13 6 7 4 2 3" xfId="34129"/>
    <cellStyle name="Normal 13 6 7 4 3" xfId="17277"/>
    <cellStyle name="Normal 13 6 7 4 4" xfId="21761"/>
    <cellStyle name="Normal 13 6 7 4 5" xfId="30007"/>
    <cellStyle name="Normal 13 6 7 5" xfId="9857"/>
    <cellStyle name="Normal 13 6 7 5 2" xfId="13979"/>
    <cellStyle name="Normal 13 6 7 5 2 2" xfId="26708"/>
    <cellStyle name="Normal 13 6 7 5 2 3" xfId="34953"/>
    <cellStyle name="Normal 13 6 7 5 3" xfId="18101"/>
    <cellStyle name="Normal 13 6 7 5 4" xfId="22585"/>
    <cellStyle name="Normal 13 6 7 5 5" xfId="30831"/>
    <cellStyle name="Normal 13 6 7 6" xfId="6549"/>
    <cellStyle name="Normal 13 6 7 6 2" xfId="23411"/>
    <cellStyle name="Normal 13 6 7 6 3" xfId="31656"/>
    <cellStyle name="Normal 13 6 7 7" xfId="10682"/>
    <cellStyle name="Normal 13 6 7 8" xfId="14804"/>
    <cellStyle name="Normal 13 6 7 9" xfId="19288"/>
    <cellStyle name="Normal 13 6 8" xfId="4974"/>
    <cellStyle name="Normal 13 6 8 2" xfId="6625"/>
    <cellStyle name="Normal 13 6 8 2 2" xfId="23487"/>
    <cellStyle name="Normal 13 6 8 2 3" xfId="31732"/>
    <cellStyle name="Normal 13 6 8 3" xfId="10758"/>
    <cellStyle name="Normal 13 6 8 4" xfId="14880"/>
    <cellStyle name="Normal 13 6 8 5" xfId="19364"/>
    <cellStyle name="Normal 13 6 8 6" xfId="27610"/>
    <cellStyle name="Normal 13 6 9" xfId="7449"/>
    <cellStyle name="Normal 13 6 9 2" xfId="11582"/>
    <cellStyle name="Normal 13 6 9 2 2" xfId="24311"/>
    <cellStyle name="Normal 13 6 9 2 3" xfId="32556"/>
    <cellStyle name="Normal 13 6 9 3" xfId="15704"/>
    <cellStyle name="Normal 13 6 9 4" xfId="20188"/>
    <cellStyle name="Normal 13 6 9 5" xfId="28434"/>
    <cellStyle name="Normal 13 7" xfId="3944"/>
    <cellStyle name="Normal 13 7 10" xfId="8275"/>
    <cellStyle name="Normal 13 7 10 2" xfId="12408"/>
    <cellStyle name="Normal 13 7 10 2 2" xfId="25137"/>
    <cellStyle name="Normal 13 7 10 2 3" xfId="33382"/>
    <cellStyle name="Normal 13 7 10 3" xfId="16530"/>
    <cellStyle name="Normal 13 7 10 4" xfId="21014"/>
    <cellStyle name="Normal 13 7 10 5" xfId="29260"/>
    <cellStyle name="Normal 13 7 11" xfId="9110"/>
    <cellStyle name="Normal 13 7 11 2" xfId="13232"/>
    <cellStyle name="Normal 13 7 11 2 2" xfId="25961"/>
    <cellStyle name="Normal 13 7 11 2 3" xfId="34206"/>
    <cellStyle name="Normal 13 7 11 3" xfId="17354"/>
    <cellStyle name="Normal 13 7 11 4" xfId="21838"/>
    <cellStyle name="Normal 13 7 11 5" xfId="30084"/>
    <cellStyle name="Normal 13 7 12" xfId="5802"/>
    <cellStyle name="Normal 13 7 12 2" xfId="22663"/>
    <cellStyle name="Normal 13 7 12 3" xfId="30909"/>
    <cellStyle name="Normal 13 7 13" xfId="9935"/>
    <cellStyle name="Normal 13 7 14" xfId="14057"/>
    <cellStyle name="Normal 13 7 15" xfId="18525"/>
    <cellStyle name="Normal 13 7 16" xfId="26787"/>
    <cellStyle name="Normal 13 7 2" xfId="4120"/>
    <cellStyle name="Normal 13 7 2 10" xfId="26899"/>
    <cellStyle name="Normal 13 7 2 2" xfId="5089"/>
    <cellStyle name="Normal 13 7 2 2 2" xfId="6738"/>
    <cellStyle name="Normal 13 7 2 2 2 2" xfId="23600"/>
    <cellStyle name="Normal 13 7 2 2 2 3" xfId="31845"/>
    <cellStyle name="Normal 13 7 2 2 3" xfId="10871"/>
    <cellStyle name="Normal 13 7 2 2 4" xfId="14993"/>
    <cellStyle name="Normal 13 7 2 2 5" xfId="19477"/>
    <cellStyle name="Normal 13 7 2 2 6" xfId="27723"/>
    <cellStyle name="Normal 13 7 2 3" xfId="7562"/>
    <cellStyle name="Normal 13 7 2 3 2" xfId="11695"/>
    <cellStyle name="Normal 13 7 2 3 2 2" xfId="24424"/>
    <cellStyle name="Normal 13 7 2 3 2 3" xfId="32669"/>
    <cellStyle name="Normal 13 7 2 3 3" xfId="15817"/>
    <cellStyle name="Normal 13 7 2 3 4" xfId="20301"/>
    <cellStyle name="Normal 13 7 2 3 5" xfId="28547"/>
    <cellStyle name="Normal 13 7 2 4" xfId="8387"/>
    <cellStyle name="Normal 13 7 2 4 2" xfId="12520"/>
    <cellStyle name="Normal 13 7 2 4 2 2" xfId="25249"/>
    <cellStyle name="Normal 13 7 2 4 2 3" xfId="33494"/>
    <cellStyle name="Normal 13 7 2 4 3" xfId="16642"/>
    <cellStyle name="Normal 13 7 2 4 4" xfId="21126"/>
    <cellStyle name="Normal 13 7 2 4 5" xfId="29372"/>
    <cellStyle name="Normal 13 7 2 5" xfId="9222"/>
    <cellStyle name="Normal 13 7 2 5 2" xfId="13344"/>
    <cellStyle name="Normal 13 7 2 5 2 2" xfId="26073"/>
    <cellStyle name="Normal 13 7 2 5 2 3" xfId="34318"/>
    <cellStyle name="Normal 13 7 2 5 3" xfId="17466"/>
    <cellStyle name="Normal 13 7 2 5 4" xfId="21950"/>
    <cellStyle name="Normal 13 7 2 5 5" xfId="30196"/>
    <cellStyle name="Normal 13 7 2 6" xfId="5914"/>
    <cellStyle name="Normal 13 7 2 6 2" xfId="22776"/>
    <cellStyle name="Normal 13 7 2 6 3" xfId="31021"/>
    <cellStyle name="Normal 13 7 2 7" xfId="10047"/>
    <cellStyle name="Normal 13 7 2 8" xfId="14169"/>
    <cellStyle name="Normal 13 7 2 9" xfId="18653"/>
    <cellStyle name="Normal 13 7 3" xfId="4232"/>
    <cellStyle name="Normal 13 7 3 10" xfId="27011"/>
    <cellStyle name="Normal 13 7 3 2" xfId="5201"/>
    <cellStyle name="Normal 13 7 3 2 2" xfId="6850"/>
    <cellStyle name="Normal 13 7 3 2 2 2" xfId="23712"/>
    <cellStyle name="Normal 13 7 3 2 2 3" xfId="31957"/>
    <cellStyle name="Normal 13 7 3 2 3" xfId="10983"/>
    <cellStyle name="Normal 13 7 3 2 4" xfId="15105"/>
    <cellStyle name="Normal 13 7 3 2 5" xfId="19589"/>
    <cellStyle name="Normal 13 7 3 2 6" xfId="27835"/>
    <cellStyle name="Normal 13 7 3 3" xfId="7674"/>
    <cellStyle name="Normal 13 7 3 3 2" xfId="11807"/>
    <cellStyle name="Normal 13 7 3 3 2 2" xfId="24536"/>
    <cellStyle name="Normal 13 7 3 3 2 3" xfId="32781"/>
    <cellStyle name="Normal 13 7 3 3 3" xfId="15929"/>
    <cellStyle name="Normal 13 7 3 3 4" xfId="20413"/>
    <cellStyle name="Normal 13 7 3 3 5" xfId="28659"/>
    <cellStyle name="Normal 13 7 3 4" xfId="8499"/>
    <cellStyle name="Normal 13 7 3 4 2" xfId="12632"/>
    <cellStyle name="Normal 13 7 3 4 2 2" xfId="25361"/>
    <cellStyle name="Normal 13 7 3 4 2 3" xfId="33606"/>
    <cellStyle name="Normal 13 7 3 4 3" xfId="16754"/>
    <cellStyle name="Normal 13 7 3 4 4" xfId="21238"/>
    <cellStyle name="Normal 13 7 3 4 5" xfId="29484"/>
    <cellStyle name="Normal 13 7 3 5" xfId="9334"/>
    <cellStyle name="Normal 13 7 3 5 2" xfId="13456"/>
    <cellStyle name="Normal 13 7 3 5 2 2" xfId="26185"/>
    <cellStyle name="Normal 13 7 3 5 2 3" xfId="34430"/>
    <cellStyle name="Normal 13 7 3 5 3" xfId="17578"/>
    <cellStyle name="Normal 13 7 3 5 4" xfId="22062"/>
    <cellStyle name="Normal 13 7 3 5 5" xfId="30308"/>
    <cellStyle name="Normal 13 7 3 6" xfId="6026"/>
    <cellStyle name="Normal 13 7 3 6 2" xfId="22888"/>
    <cellStyle name="Normal 13 7 3 6 3" xfId="31133"/>
    <cellStyle name="Normal 13 7 3 7" xfId="10159"/>
    <cellStyle name="Normal 13 7 3 8" xfId="14281"/>
    <cellStyle name="Normal 13 7 3 9" xfId="18765"/>
    <cellStyle name="Normal 13 7 4" xfId="4344"/>
    <cellStyle name="Normal 13 7 4 10" xfId="27123"/>
    <cellStyle name="Normal 13 7 4 2" xfId="5313"/>
    <cellStyle name="Normal 13 7 4 2 2" xfId="6962"/>
    <cellStyle name="Normal 13 7 4 2 2 2" xfId="23824"/>
    <cellStyle name="Normal 13 7 4 2 2 3" xfId="32069"/>
    <cellStyle name="Normal 13 7 4 2 3" xfId="11095"/>
    <cellStyle name="Normal 13 7 4 2 4" xfId="15217"/>
    <cellStyle name="Normal 13 7 4 2 5" xfId="19701"/>
    <cellStyle name="Normal 13 7 4 2 6" xfId="27947"/>
    <cellStyle name="Normal 13 7 4 3" xfId="7786"/>
    <cellStyle name="Normal 13 7 4 3 2" xfId="11919"/>
    <cellStyle name="Normal 13 7 4 3 2 2" xfId="24648"/>
    <cellStyle name="Normal 13 7 4 3 2 3" xfId="32893"/>
    <cellStyle name="Normal 13 7 4 3 3" xfId="16041"/>
    <cellStyle name="Normal 13 7 4 3 4" xfId="20525"/>
    <cellStyle name="Normal 13 7 4 3 5" xfId="28771"/>
    <cellStyle name="Normal 13 7 4 4" xfId="8611"/>
    <cellStyle name="Normal 13 7 4 4 2" xfId="12744"/>
    <cellStyle name="Normal 13 7 4 4 2 2" xfId="25473"/>
    <cellStyle name="Normal 13 7 4 4 2 3" xfId="33718"/>
    <cellStyle name="Normal 13 7 4 4 3" xfId="16866"/>
    <cellStyle name="Normal 13 7 4 4 4" xfId="21350"/>
    <cellStyle name="Normal 13 7 4 4 5" xfId="29596"/>
    <cellStyle name="Normal 13 7 4 5" xfId="9446"/>
    <cellStyle name="Normal 13 7 4 5 2" xfId="13568"/>
    <cellStyle name="Normal 13 7 4 5 2 2" xfId="26297"/>
    <cellStyle name="Normal 13 7 4 5 2 3" xfId="34542"/>
    <cellStyle name="Normal 13 7 4 5 3" xfId="17690"/>
    <cellStyle name="Normal 13 7 4 5 4" xfId="22174"/>
    <cellStyle name="Normal 13 7 4 5 5" xfId="30420"/>
    <cellStyle name="Normal 13 7 4 6" xfId="6138"/>
    <cellStyle name="Normal 13 7 4 6 2" xfId="23000"/>
    <cellStyle name="Normal 13 7 4 6 3" xfId="31245"/>
    <cellStyle name="Normal 13 7 4 7" xfId="10271"/>
    <cellStyle name="Normal 13 7 4 8" xfId="14393"/>
    <cellStyle name="Normal 13 7 4 9" xfId="18877"/>
    <cellStyle name="Normal 13 7 5" xfId="4524"/>
    <cellStyle name="Normal 13 7 5 10" xfId="27303"/>
    <cellStyle name="Normal 13 7 5 2" xfId="5493"/>
    <cellStyle name="Normal 13 7 5 2 2" xfId="7142"/>
    <cellStyle name="Normal 13 7 5 2 2 2" xfId="24004"/>
    <cellStyle name="Normal 13 7 5 2 2 3" xfId="32249"/>
    <cellStyle name="Normal 13 7 5 2 3" xfId="11275"/>
    <cellStyle name="Normal 13 7 5 2 4" xfId="15397"/>
    <cellStyle name="Normal 13 7 5 2 5" xfId="19881"/>
    <cellStyle name="Normal 13 7 5 2 6" xfId="28127"/>
    <cellStyle name="Normal 13 7 5 3" xfId="7966"/>
    <cellStyle name="Normal 13 7 5 3 2" xfId="12099"/>
    <cellStyle name="Normal 13 7 5 3 2 2" xfId="24828"/>
    <cellStyle name="Normal 13 7 5 3 2 3" xfId="33073"/>
    <cellStyle name="Normal 13 7 5 3 3" xfId="16221"/>
    <cellStyle name="Normal 13 7 5 3 4" xfId="20705"/>
    <cellStyle name="Normal 13 7 5 3 5" xfId="28951"/>
    <cellStyle name="Normal 13 7 5 4" xfId="8791"/>
    <cellStyle name="Normal 13 7 5 4 2" xfId="12924"/>
    <cellStyle name="Normal 13 7 5 4 2 2" xfId="25653"/>
    <cellStyle name="Normal 13 7 5 4 2 3" xfId="33898"/>
    <cellStyle name="Normal 13 7 5 4 3" xfId="17046"/>
    <cellStyle name="Normal 13 7 5 4 4" xfId="21530"/>
    <cellStyle name="Normal 13 7 5 4 5" xfId="29776"/>
    <cellStyle name="Normal 13 7 5 5" xfId="9626"/>
    <cellStyle name="Normal 13 7 5 5 2" xfId="13748"/>
    <cellStyle name="Normal 13 7 5 5 2 2" xfId="26477"/>
    <cellStyle name="Normal 13 7 5 5 2 3" xfId="34722"/>
    <cellStyle name="Normal 13 7 5 5 3" xfId="17870"/>
    <cellStyle name="Normal 13 7 5 5 4" xfId="22354"/>
    <cellStyle name="Normal 13 7 5 5 5" xfId="30600"/>
    <cellStyle name="Normal 13 7 5 6" xfId="6318"/>
    <cellStyle name="Normal 13 7 5 6 2" xfId="23180"/>
    <cellStyle name="Normal 13 7 5 6 3" xfId="31425"/>
    <cellStyle name="Normal 13 7 5 7" xfId="10451"/>
    <cellStyle name="Normal 13 7 5 8" xfId="14573"/>
    <cellStyle name="Normal 13 7 5 9" xfId="19057"/>
    <cellStyle name="Normal 13 7 6" xfId="4652"/>
    <cellStyle name="Normal 13 7 6 10" xfId="27427"/>
    <cellStyle name="Normal 13 7 6 2" xfId="5617"/>
    <cellStyle name="Normal 13 7 6 2 2" xfId="7266"/>
    <cellStyle name="Normal 13 7 6 2 2 2" xfId="24128"/>
    <cellStyle name="Normal 13 7 6 2 2 3" xfId="32373"/>
    <cellStyle name="Normal 13 7 6 2 3" xfId="11399"/>
    <cellStyle name="Normal 13 7 6 2 4" xfId="15521"/>
    <cellStyle name="Normal 13 7 6 2 5" xfId="20005"/>
    <cellStyle name="Normal 13 7 6 2 6" xfId="28251"/>
    <cellStyle name="Normal 13 7 6 3" xfId="8090"/>
    <cellStyle name="Normal 13 7 6 3 2" xfId="12223"/>
    <cellStyle name="Normal 13 7 6 3 2 2" xfId="24952"/>
    <cellStyle name="Normal 13 7 6 3 2 3" xfId="33197"/>
    <cellStyle name="Normal 13 7 6 3 3" xfId="16345"/>
    <cellStyle name="Normal 13 7 6 3 4" xfId="20829"/>
    <cellStyle name="Normal 13 7 6 3 5" xfId="29075"/>
    <cellStyle name="Normal 13 7 6 4" xfId="8915"/>
    <cellStyle name="Normal 13 7 6 4 2" xfId="13048"/>
    <cellStyle name="Normal 13 7 6 4 2 2" xfId="25777"/>
    <cellStyle name="Normal 13 7 6 4 2 3" xfId="34022"/>
    <cellStyle name="Normal 13 7 6 4 3" xfId="17170"/>
    <cellStyle name="Normal 13 7 6 4 4" xfId="21654"/>
    <cellStyle name="Normal 13 7 6 4 5" xfId="29900"/>
    <cellStyle name="Normal 13 7 6 5" xfId="9750"/>
    <cellStyle name="Normal 13 7 6 5 2" xfId="13872"/>
    <cellStyle name="Normal 13 7 6 5 2 2" xfId="26601"/>
    <cellStyle name="Normal 13 7 6 5 2 3" xfId="34846"/>
    <cellStyle name="Normal 13 7 6 5 3" xfId="17994"/>
    <cellStyle name="Normal 13 7 6 5 4" xfId="22478"/>
    <cellStyle name="Normal 13 7 6 5 5" xfId="30724"/>
    <cellStyle name="Normal 13 7 6 6" xfId="6442"/>
    <cellStyle name="Normal 13 7 6 6 2" xfId="23304"/>
    <cellStyle name="Normal 13 7 6 6 3" xfId="31549"/>
    <cellStyle name="Normal 13 7 6 7" xfId="10575"/>
    <cellStyle name="Normal 13 7 6 8" xfId="14697"/>
    <cellStyle name="Normal 13 7 6 9" xfId="19181"/>
    <cellStyle name="Normal 13 7 7" xfId="4777"/>
    <cellStyle name="Normal 13 7 7 10" xfId="27552"/>
    <cellStyle name="Normal 13 7 7 2" xfId="5742"/>
    <cellStyle name="Normal 13 7 7 2 2" xfId="7391"/>
    <cellStyle name="Normal 13 7 7 2 2 2" xfId="24253"/>
    <cellStyle name="Normal 13 7 7 2 2 3" xfId="32498"/>
    <cellStyle name="Normal 13 7 7 2 3" xfId="11524"/>
    <cellStyle name="Normal 13 7 7 2 4" xfId="15646"/>
    <cellStyle name="Normal 13 7 7 2 5" xfId="20130"/>
    <cellStyle name="Normal 13 7 7 2 6" xfId="28376"/>
    <cellStyle name="Normal 13 7 7 3" xfId="8215"/>
    <cellStyle name="Normal 13 7 7 3 2" xfId="12348"/>
    <cellStyle name="Normal 13 7 7 3 2 2" xfId="25077"/>
    <cellStyle name="Normal 13 7 7 3 2 3" xfId="33322"/>
    <cellStyle name="Normal 13 7 7 3 3" xfId="16470"/>
    <cellStyle name="Normal 13 7 7 3 4" xfId="20954"/>
    <cellStyle name="Normal 13 7 7 3 5" xfId="29200"/>
    <cellStyle name="Normal 13 7 7 4" xfId="9040"/>
    <cellStyle name="Normal 13 7 7 4 2" xfId="13173"/>
    <cellStyle name="Normal 13 7 7 4 2 2" xfId="25902"/>
    <cellStyle name="Normal 13 7 7 4 2 3" xfId="34147"/>
    <cellStyle name="Normal 13 7 7 4 3" xfId="17295"/>
    <cellStyle name="Normal 13 7 7 4 4" xfId="21779"/>
    <cellStyle name="Normal 13 7 7 4 5" xfId="30025"/>
    <cellStyle name="Normal 13 7 7 5" xfId="9875"/>
    <cellStyle name="Normal 13 7 7 5 2" xfId="13997"/>
    <cellStyle name="Normal 13 7 7 5 2 2" xfId="26726"/>
    <cellStyle name="Normal 13 7 7 5 2 3" xfId="34971"/>
    <cellStyle name="Normal 13 7 7 5 3" xfId="18119"/>
    <cellStyle name="Normal 13 7 7 5 4" xfId="22603"/>
    <cellStyle name="Normal 13 7 7 5 5" xfId="30849"/>
    <cellStyle name="Normal 13 7 7 6" xfId="6567"/>
    <cellStyle name="Normal 13 7 7 6 2" xfId="23429"/>
    <cellStyle name="Normal 13 7 7 6 3" xfId="31674"/>
    <cellStyle name="Normal 13 7 7 7" xfId="10700"/>
    <cellStyle name="Normal 13 7 7 8" xfId="14822"/>
    <cellStyle name="Normal 13 7 7 9" xfId="19306"/>
    <cellStyle name="Normal 13 7 8" xfId="4975"/>
    <cellStyle name="Normal 13 7 8 2" xfId="6626"/>
    <cellStyle name="Normal 13 7 8 2 2" xfId="23488"/>
    <cellStyle name="Normal 13 7 8 2 3" xfId="31733"/>
    <cellStyle name="Normal 13 7 8 3" xfId="10759"/>
    <cellStyle name="Normal 13 7 8 4" xfId="14881"/>
    <cellStyle name="Normal 13 7 8 5" xfId="19365"/>
    <cellStyle name="Normal 13 7 8 6" xfId="27611"/>
    <cellStyle name="Normal 13 7 9" xfId="7450"/>
    <cellStyle name="Normal 13 7 9 2" xfId="11583"/>
    <cellStyle name="Normal 13 7 9 2 2" xfId="24312"/>
    <cellStyle name="Normal 13 7 9 2 3" xfId="32557"/>
    <cellStyle name="Normal 13 7 9 3" xfId="15705"/>
    <cellStyle name="Normal 13 7 9 4" xfId="20189"/>
    <cellStyle name="Normal 13 7 9 5" xfId="28435"/>
    <cellStyle name="Normal 13 8" xfId="3945"/>
    <cellStyle name="Normal 13 8 10" xfId="8276"/>
    <cellStyle name="Normal 13 8 10 2" xfId="12409"/>
    <cellStyle name="Normal 13 8 10 2 2" xfId="25138"/>
    <cellStyle name="Normal 13 8 10 2 3" xfId="33383"/>
    <cellStyle name="Normal 13 8 10 3" xfId="16531"/>
    <cellStyle name="Normal 13 8 10 4" xfId="21015"/>
    <cellStyle name="Normal 13 8 10 5" xfId="29261"/>
    <cellStyle name="Normal 13 8 11" xfId="9111"/>
    <cellStyle name="Normal 13 8 11 2" xfId="13233"/>
    <cellStyle name="Normal 13 8 11 2 2" xfId="25962"/>
    <cellStyle name="Normal 13 8 11 2 3" xfId="34207"/>
    <cellStyle name="Normal 13 8 11 3" xfId="17355"/>
    <cellStyle name="Normal 13 8 11 4" xfId="21839"/>
    <cellStyle name="Normal 13 8 11 5" xfId="30085"/>
    <cellStyle name="Normal 13 8 12" xfId="5803"/>
    <cellStyle name="Normal 13 8 12 2" xfId="22664"/>
    <cellStyle name="Normal 13 8 12 3" xfId="30910"/>
    <cellStyle name="Normal 13 8 13" xfId="9936"/>
    <cellStyle name="Normal 13 8 14" xfId="14058"/>
    <cellStyle name="Normal 13 8 15" xfId="18526"/>
    <cellStyle name="Normal 13 8 16" xfId="26788"/>
    <cellStyle name="Normal 13 8 2" xfId="4121"/>
    <cellStyle name="Normal 13 8 2 10" xfId="26900"/>
    <cellStyle name="Normal 13 8 2 2" xfId="5090"/>
    <cellStyle name="Normal 13 8 2 2 2" xfId="6739"/>
    <cellStyle name="Normal 13 8 2 2 2 2" xfId="23601"/>
    <cellStyle name="Normal 13 8 2 2 2 3" xfId="31846"/>
    <cellStyle name="Normal 13 8 2 2 3" xfId="10872"/>
    <cellStyle name="Normal 13 8 2 2 4" xfId="14994"/>
    <cellStyle name="Normal 13 8 2 2 5" xfId="19478"/>
    <cellStyle name="Normal 13 8 2 2 6" xfId="27724"/>
    <cellStyle name="Normal 13 8 2 3" xfId="7563"/>
    <cellStyle name="Normal 13 8 2 3 2" xfId="11696"/>
    <cellStyle name="Normal 13 8 2 3 2 2" xfId="24425"/>
    <cellStyle name="Normal 13 8 2 3 2 3" xfId="32670"/>
    <cellStyle name="Normal 13 8 2 3 3" xfId="15818"/>
    <cellStyle name="Normal 13 8 2 3 4" xfId="20302"/>
    <cellStyle name="Normal 13 8 2 3 5" xfId="28548"/>
    <cellStyle name="Normal 13 8 2 4" xfId="8388"/>
    <cellStyle name="Normal 13 8 2 4 2" xfId="12521"/>
    <cellStyle name="Normal 13 8 2 4 2 2" xfId="25250"/>
    <cellStyle name="Normal 13 8 2 4 2 3" xfId="33495"/>
    <cellStyle name="Normal 13 8 2 4 3" xfId="16643"/>
    <cellStyle name="Normal 13 8 2 4 4" xfId="21127"/>
    <cellStyle name="Normal 13 8 2 4 5" xfId="29373"/>
    <cellStyle name="Normal 13 8 2 5" xfId="9223"/>
    <cellStyle name="Normal 13 8 2 5 2" xfId="13345"/>
    <cellStyle name="Normal 13 8 2 5 2 2" xfId="26074"/>
    <cellStyle name="Normal 13 8 2 5 2 3" xfId="34319"/>
    <cellStyle name="Normal 13 8 2 5 3" xfId="17467"/>
    <cellStyle name="Normal 13 8 2 5 4" xfId="21951"/>
    <cellStyle name="Normal 13 8 2 5 5" xfId="30197"/>
    <cellStyle name="Normal 13 8 2 6" xfId="5915"/>
    <cellStyle name="Normal 13 8 2 6 2" xfId="22777"/>
    <cellStyle name="Normal 13 8 2 6 3" xfId="31022"/>
    <cellStyle name="Normal 13 8 2 7" xfId="10048"/>
    <cellStyle name="Normal 13 8 2 8" xfId="14170"/>
    <cellStyle name="Normal 13 8 2 9" xfId="18654"/>
    <cellStyle name="Normal 13 8 3" xfId="4233"/>
    <cellStyle name="Normal 13 8 3 10" xfId="27012"/>
    <cellStyle name="Normal 13 8 3 2" xfId="5202"/>
    <cellStyle name="Normal 13 8 3 2 2" xfId="6851"/>
    <cellStyle name="Normal 13 8 3 2 2 2" xfId="23713"/>
    <cellStyle name="Normal 13 8 3 2 2 3" xfId="31958"/>
    <cellStyle name="Normal 13 8 3 2 3" xfId="10984"/>
    <cellStyle name="Normal 13 8 3 2 4" xfId="15106"/>
    <cellStyle name="Normal 13 8 3 2 5" xfId="19590"/>
    <cellStyle name="Normal 13 8 3 2 6" xfId="27836"/>
    <cellStyle name="Normal 13 8 3 3" xfId="7675"/>
    <cellStyle name="Normal 13 8 3 3 2" xfId="11808"/>
    <cellStyle name="Normal 13 8 3 3 2 2" xfId="24537"/>
    <cellStyle name="Normal 13 8 3 3 2 3" xfId="32782"/>
    <cellStyle name="Normal 13 8 3 3 3" xfId="15930"/>
    <cellStyle name="Normal 13 8 3 3 4" xfId="20414"/>
    <cellStyle name="Normal 13 8 3 3 5" xfId="28660"/>
    <cellStyle name="Normal 13 8 3 4" xfId="8500"/>
    <cellStyle name="Normal 13 8 3 4 2" xfId="12633"/>
    <cellStyle name="Normal 13 8 3 4 2 2" xfId="25362"/>
    <cellStyle name="Normal 13 8 3 4 2 3" xfId="33607"/>
    <cellStyle name="Normal 13 8 3 4 3" xfId="16755"/>
    <cellStyle name="Normal 13 8 3 4 4" xfId="21239"/>
    <cellStyle name="Normal 13 8 3 4 5" xfId="29485"/>
    <cellStyle name="Normal 13 8 3 5" xfId="9335"/>
    <cellStyle name="Normal 13 8 3 5 2" xfId="13457"/>
    <cellStyle name="Normal 13 8 3 5 2 2" xfId="26186"/>
    <cellStyle name="Normal 13 8 3 5 2 3" xfId="34431"/>
    <cellStyle name="Normal 13 8 3 5 3" xfId="17579"/>
    <cellStyle name="Normal 13 8 3 5 4" xfId="22063"/>
    <cellStyle name="Normal 13 8 3 5 5" xfId="30309"/>
    <cellStyle name="Normal 13 8 3 6" xfId="6027"/>
    <cellStyle name="Normal 13 8 3 6 2" xfId="22889"/>
    <cellStyle name="Normal 13 8 3 6 3" xfId="31134"/>
    <cellStyle name="Normal 13 8 3 7" xfId="10160"/>
    <cellStyle name="Normal 13 8 3 8" xfId="14282"/>
    <cellStyle name="Normal 13 8 3 9" xfId="18766"/>
    <cellStyle name="Normal 13 8 4" xfId="4345"/>
    <cellStyle name="Normal 13 8 4 10" xfId="27124"/>
    <cellStyle name="Normal 13 8 4 2" xfId="5314"/>
    <cellStyle name="Normal 13 8 4 2 2" xfId="6963"/>
    <cellStyle name="Normal 13 8 4 2 2 2" xfId="23825"/>
    <cellStyle name="Normal 13 8 4 2 2 3" xfId="32070"/>
    <cellStyle name="Normal 13 8 4 2 3" xfId="11096"/>
    <cellStyle name="Normal 13 8 4 2 4" xfId="15218"/>
    <cellStyle name="Normal 13 8 4 2 5" xfId="19702"/>
    <cellStyle name="Normal 13 8 4 2 6" xfId="27948"/>
    <cellStyle name="Normal 13 8 4 3" xfId="7787"/>
    <cellStyle name="Normal 13 8 4 3 2" xfId="11920"/>
    <cellStyle name="Normal 13 8 4 3 2 2" xfId="24649"/>
    <cellStyle name="Normal 13 8 4 3 2 3" xfId="32894"/>
    <cellStyle name="Normal 13 8 4 3 3" xfId="16042"/>
    <cellStyle name="Normal 13 8 4 3 4" xfId="20526"/>
    <cellStyle name="Normal 13 8 4 3 5" xfId="28772"/>
    <cellStyle name="Normal 13 8 4 4" xfId="8612"/>
    <cellStyle name="Normal 13 8 4 4 2" xfId="12745"/>
    <cellStyle name="Normal 13 8 4 4 2 2" xfId="25474"/>
    <cellStyle name="Normal 13 8 4 4 2 3" xfId="33719"/>
    <cellStyle name="Normal 13 8 4 4 3" xfId="16867"/>
    <cellStyle name="Normal 13 8 4 4 4" xfId="21351"/>
    <cellStyle name="Normal 13 8 4 4 5" xfId="29597"/>
    <cellStyle name="Normal 13 8 4 5" xfId="9447"/>
    <cellStyle name="Normal 13 8 4 5 2" xfId="13569"/>
    <cellStyle name="Normal 13 8 4 5 2 2" xfId="26298"/>
    <cellStyle name="Normal 13 8 4 5 2 3" xfId="34543"/>
    <cellStyle name="Normal 13 8 4 5 3" xfId="17691"/>
    <cellStyle name="Normal 13 8 4 5 4" xfId="22175"/>
    <cellStyle name="Normal 13 8 4 5 5" xfId="30421"/>
    <cellStyle name="Normal 13 8 4 6" xfId="6139"/>
    <cellStyle name="Normal 13 8 4 6 2" xfId="23001"/>
    <cellStyle name="Normal 13 8 4 6 3" xfId="31246"/>
    <cellStyle name="Normal 13 8 4 7" xfId="10272"/>
    <cellStyle name="Normal 13 8 4 8" xfId="14394"/>
    <cellStyle name="Normal 13 8 4 9" xfId="18878"/>
    <cellStyle name="Normal 13 8 5" xfId="4498"/>
    <cellStyle name="Normal 13 8 5 10" xfId="27277"/>
    <cellStyle name="Normal 13 8 5 2" xfId="5467"/>
    <cellStyle name="Normal 13 8 5 2 2" xfId="7116"/>
    <cellStyle name="Normal 13 8 5 2 2 2" xfId="23978"/>
    <cellStyle name="Normal 13 8 5 2 2 3" xfId="32223"/>
    <cellStyle name="Normal 13 8 5 2 3" xfId="11249"/>
    <cellStyle name="Normal 13 8 5 2 4" xfId="15371"/>
    <cellStyle name="Normal 13 8 5 2 5" xfId="19855"/>
    <cellStyle name="Normal 13 8 5 2 6" xfId="28101"/>
    <cellStyle name="Normal 13 8 5 3" xfId="7940"/>
    <cellStyle name="Normal 13 8 5 3 2" xfId="12073"/>
    <cellStyle name="Normal 13 8 5 3 2 2" xfId="24802"/>
    <cellStyle name="Normal 13 8 5 3 2 3" xfId="33047"/>
    <cellStyle name="Normal 13 8 5 3 3" xfId="16195"/>
    <cellStyle name="Normal 13 8 5 3 4" xfId="20679"/>
    <cellStyle name="Normal 13 8 5 3 5" xfId="28925"/>
    <cellStyle name="Normal 13 8 5 4" xfId="8765"/>
    <cellStyle name="Normal 13 8 5 4 2" xfId="12898"/>
    <cellStyle name="Normal 13 8 5 4 2 2" xfId="25627"/>
    <cellStyle name="Normal 13 8 5 4 2 3" xfId="33872"/>
    <cellStyle name="Normal 13 8 5 4 3" xfId="17020"/>
    <cellStyle name="Normal 13 8 5 4 4" xfId="21504"/>
    <cellStyle name="Normal 13 8 5 4 5" xfId="29750"/>
    <cellStyle name="Normal 13 8 5 5" xfId="9600"/>
    <cellStyle name="Normal 13 8 5 5 2" xfId="13722"/>
    <cellStyle name="Normal 13 8 5 5 2 2" xfId="26451"/>
    <cellStyle name="Normal 13 8 5 5 2 3" xfId="34696"/>
    <cellStyle name="Normal 13 8 5 5 3" xfId="17844"/>
    <cellStyle name="Normal 13 8 5 5 4" xfId="22328"/>
    <cellStyle name="Normal 13 8 5 5 5" xfId="30574"/>
    <cellStyle name="Normal 13 8 5 6" xfId="6292"/>
    <cellStyle name="Normal 13 8 5 6 2" xfId="23154"/>
    <cellStyle name="Normal 13 8 5 6 3" xfId="31399"/>
    <cellStyle name="Normal 13 8 5 7" xfId="10425"/>
    <cellStyle name="Normal 13 8 5 8" xfId="14547"/>
    <cellStyle name="Normal 13 8 5 9" xfId="19031"/>
    <cellStyle name="Normal 13 8 6" xfId="4624"/>
    <cellStyle name="Normal 13 8 6 10" xfId="27401"/>
    <cellStyle name="Normal 13 8 6 2" xfId="5591"/>
    <cellStyle name="Normal 13 8 6 2 2" xfId="7240"/>
    <cellStyle name="Normal 13 8 6 2 2 2" xfId="24102"/>
    <cellStyle name="Normal 13 8 6 2 2 3" xfId="32347"/>
    <cellStyle name="Normal 13 8 6 2 3" xfId="11373"/>
    <cellStyle name="Normal 13 8 6 2 4" xfId="15495"/>
    <cellStyle name="Normal 13 8 6 2 5" xfId="19979"/>
    <cellStyle name="Normal 13 8 6 2 6" xfId="28225"/>
    <cellStyle name="Normal 13 8 6 3" xfId="8064"/>
    <cellStyle name="Normal 13 8 6 3 2" xfId="12197"/>
    <cellStyle name="Normal 13 8 6 3 2 2" xfId="24926"/>
    <cellStyle name="Normal 13 8 6 3 2 3" xfId="33171"/>
    <cellStyle name="Normal 13 8 6 3 3" xfId="16319"/>
    <cellStyle name="Normal 13 8 6 3 4" xfId="20803"/>
    <cellStyle name="Normal 13 8 6 3 5" xfId="29049"/>
    <cellStyle name="Normal 13 8 6 4" xfId="8889"/>
    <cellStyle name="Normal 13 8 6 4 2" xfId="13022"/>
    <cellStyle name="Normal 13 8 6 4 2 2" xfId="25751"/>
    <cellStyle name="Normal 13 8 6 4 2 3" xfId="33996"/>
    <cellStyle name="Normal 13 8 6 4 3" xfId="17144"/>
    <cellStyle name="Normal 13 8 6 4 4" xfId="21628"/>
    <cellStyle name="Normal 13 8 6 4 5" xfId="29874"/>
    <cellStyle name="Normal 13 8 6 5" xfId="9724"/>
    <cellStyle name="Normal 13 8 6 5 2" xfId="13846"/>
    <cellStyle name="Normal 13 8 6 5 2 2" xfId="26575"/>
    <cellStyle name="Normal 13 8 6 5 2 3" xfId="34820"/>
    <cellStyle name="Normal 13 8 6 5 3" xfId="17968"/>
    <cellStyle name="Normal 13 8 6 5 4" xfId="22452"/>
    <cellStyle name="Normal 13 8 6 5 5" xfId="30698"/>
    <cellStyle name="Normal 13 8 6 6" xfId="6416"/>
    <cellStyle name="Normal 13 8 6 6 2" xfId="23278"/>
    <cellStyle name="Normal 13 8 6 6 3" xfId="31523"/>
    <cellStyle name="Normal 13 8 6 7" xfId="10549"/>
    <cellStyle name="Normal 13 8 6 8" xfId="14671"/>
    <cellStyle name="Normal 13 8 6 9" xfId="19155"/>
    <cellStyle name="Normal 13 8 7" xfId="4751"/>
    <cellStyle name="Normal 13 8 7 10" xfId="27526"/>
    <cellStyle name="Normal 13 8 7 2" xfId="5716"/>
    <cellStyle name="Normal 13 8 7 2 2" xfId="7365"/>
    <cellStyle name="Normal 13 8 7 2 2 2" xfId="24227"/>
    <cellStyle name="Normal 13 8 7 2 2 3" xfId="32472"/>
    <cellStyle name="Normal 13 8 7 2 3" xfId="11498"/>
    <cellStyle name="Normal 13 8 7 2 4" xfId="15620"/>
    <cellStyle name="Normal 13 8 7 2 5" xfId="20104"/>
    <cellStyle name="Normal 13 8 7 2 6" xfId="28350"/>
    <cellStyle name="Normal 13 8 7 3" xfId="8189"/>
    <cellStyle name="Normal 13 8 7 3 2" xfId="12322"/>
    <cellStyle name="Normal 13 8 7 3 2 2" xfId="25051"/>
    <cellStyle name="Normal 13 8 7 3 2 3" xfId="33296"/>
    <cellStyle name="Normal 13 8 7 3 3" xfId="16444"/>
    <cellStyle name="Normal 13 8 7 3 4" xfId="20928"/>
    <cellStyle name="Normal 13 8 7 3 5" xfId="29174"/>
    <cellStyle name="Normal 13 8 7 4" xfId="9014"/>
    <cellStyle name="Normal 13 8 7 4 2" xfId="13147"/>
    <cellStyle name="Normal 13 8 7 4 2 2" xfId="25876"/>
    <cellStyle name="Normal 13 8 7 4 2 3" xfId="34121"/>
    <cellStyle name="Normal 13 8 7 4 3" xfId="17269"/>
    <cellStyle name="Normal 13 8 7 4 4" xfId="21753"/>
    <cellStyle name="Normal 13 8 7 4 5" xfId="29999"/>
    <cellStyle name="Normal 13 8 7 5" xfId="9849"/>
    <cellStyle name="Normal 13 8 7 5 2" xfId="13971"/>
    <cellStyle name="Normal 13 8 7 5 2 2" xfId="26700"/>
    <cellStyle name="Normal 13 8 7 5 2 3" xfId="34945"/>
    <cellStyle name="Normal 13 8 7 5 3" xfId="18093"/>
    <cellStyle name="Normal 13 8 7 5 4" xfId="22577"/>
    <cellStyle name="Normal 13 8 7 5 5" xfId="30823"/>
    <cellStyle name="Normal 13 8 7 6" xfId="6541"/>
    <cellStyle name="Normal 13 8 7 6 2" xfId="23403"/>
    <cellStyle name="Normal 13 8 7 6 3" xfId="31648"/>
    <cellStyle name="Normal 13 8 7 7" xfId="10674"/>
    <cellStyle name="Normal 13 8 7 8" xfId="14796"/>
    <cellStyle name="Normal 13 8 7 9" xfId="19280"/>
    <cellStyle name="Normal 13 8 8" xfId="4976"/>
    <cellStyle name="Normal 13 8 8 2" xfId="6627"/>
    <cellStyle name="Normal 13 8 8 2 2" xfId="23489"/>
    <cellStyle name="Normal 13 8 8 2 3" xfId="31734"/>
    <cellStyle name="Normal 13 8 8 3" xfId="10760"/>
    <cellStyle name="Normal 13 8 8 4" xfId="14882"/>
    <cellStyle name="Normal 13 8 8 5" xfId="19366"/>
    <cellStyle name="Normal 13 8 8 6" xfId="27612"/>
    <cellStyle name="Normal 13 8 9" xfId="7451"/>
    <cellStyle name="Normal 13 8 9 2" xfId="11584"/>
    <cellStyle name="Normal 13 8 9 2 2" xfId="24313"/>
    <cellStyle name="Normal 13 8 9 2 3" xfId="32558"/>
    <cellStyle name="Normal 13 8 9 3" xfId="15706"/>
    <cellStyle name="Normal 13 8 9 4" xfId="20190"/>
    <cellStyle name="Normal 13 8 9 5" xfId="28436"/>
    <cellStyle name="Normal 14" xfId="3333"/>
    <cellStyle name="Normal 14 2" xfId="3946"/>
    <cellStyle name="Normal 15" xfId="3334"/>
    <cellStyle name="Normal 15 2" xfId="3947"/>
    <cellStyle name="Normal 15 2 2" xfId="35363"/>
    <cellStyle name="Normal 15 3" xfId="35356"/>
    <cellStyle name="Normal 15 4" xfId="35216"/>
    <cellStyle name="Normal 16" xfId="3335"/>
    <cellStyle name="Normal 16 2" xfId="3948"/>
    <cellStyle name="Normal 17" xfId="3336"/>
    <cellStyle name="Normal 17 2" xfId="3949"/>
    <cellStyle name="Normal 18" xfId="3337"/>
    <cellStyle name="Normal 18 2" xfId="3950"/>
    <cellStyle name="Normal 19" xfId="3338"/>
    <cellStyle name="Normal 19 2" xfId="3951"/>
    <cellStyle name="Normal 19 2 10" xfId="4977"/>
    <cellStyle name="Normal 19 2 10 2" xfId="6628"/>
    <cellStyle name="Normal 19 2 10 2 2" xfId="23490"/>
    <cellStyle name="Normal 19 2 10 2 3" xfId="31735"/>
    <cellStyle name="Normal 19 2 10 3" xfId="10761"/>
    <cellStyle name="Normal 19 2 10 4" xfId="14883"/>
    <cellStyle name="Normal 19 2 10 5" xfId="19367"/>
    <cellStyle name="Normal 19 2 10 6" xfId="27613"/>
    <cellStyle name="Normal 19 2 11" xfId="7452"/>
    <cellStyle name="Normal 19 2 11 2" xfId="11585"/>
    <cellStyle name="Normal 19 2 11 2 2" xfId="24314"/>
    <cellStyle name="Normal 19 2 11 2 3" xfId="32559"/>
    <cellStyle name="Normal 19 2 11 3" xfId="15707"/>
    <cellStyle name="Normal 19 2 11 4" xfId="20191"/>
    <cellStyle name="Normal 19 2 11 5" xfId="28437"/>
    <cellStyle name="Normal 19 2 12" xfId="8277"/>
    <cellStyle name="Normal 19 2 12 2" xfId="12410"/>
    <cellStyle name="Normal 19 2 12 2 2" xfId="25139"/>
    <cellStyle name="Normal 19 2 12 2 3" xfId="33384"/>
    <cellStyle name="Normal 19 2 12 3" xfId="16532"/>
    <cellStyle name="Normal 19 2 12 4" xfId="21016"/>
    <cellStyle name="Normal 19 2 12 5" xfId="29262"/>
    <cellStyle name="Normal 19 2 13" xfId="9112"/>
    <cellStyle name="Normal 19 2 13 2" xfId="13234"/>
    <cellStyle name="Normal 19 2 13 2 2" xfId="25963"/>
    <cellStyle name="Normal 19 2 13 2 3" xfId="34208"/>
    <cellStyle name="Normal 19 2 13 3" xfId="17356"/>
    <cellStyle name="Normal 19 2 13 4" xfId="21840"/>
    <cellStyle name="Normal 19 2 13 5" xfId="30086"/>
    <cellStyle name="Normal 19 2 14" xfId="5804"/>
    <cellStyle name="Normal 19 2 14 2" xfId="22665"/>
    <cellStyle name="Normal 19 2 14 3" xfId="30911"/>
    <cellStyle name="Normal 19 2 15" xfId="9937"/>
    <cellStyle name="Normal 19 2 16" xfId="14059"/>
    <cellStyle name="Normal 19 2 17" xfId="18527"/>
    <cellStyle name="Normal 19 2 18" xfId="26789"/>
    <cellStyle name="Normal 19 2 2" xfId="3952"/>
    <cellStyle name="Normal 19 2 2 10" xfId="8278"/>
    <cellStyle name="Normal 19 2 2 10 2" xfId="12411"/>
    <cellStyle name="Normal 19 2 2 10 2 2" xfId="25140"/>
    <cellStyle name="Normal 19 2 2 10 2 3" xfId="33385"/>
    <cellStyle name="Normal 19 2 2 10 3" xfId="16533"/>
    <cellStyle name="Normal 19 2 2 10 4" xfId="21017"/>
    <cellStyle name="Normal 19 2 2 10 5" xfId="29263"/>
    <cellStyle name="Normal 19 2 2 11" xfId="9113"/>
    <cellStyle name="Normal 19 2 2 11 2" xfId="13235"/>
    <cellStyle name="Normal 19 2 2 11 2 2" xfId="25964"/>
    <cellStyle name="Normal 19 2 2 11 2 3" xfId="34209"/>
    <cellStyle name="Normal 19 2 2 11 3" xfId="17357"/>
    <cellStyle name="Normal 19 2 2 11 4" xfId="21841"/>
    <cellStyle name="Normal 19 2 2 11 5" xfId="30087"/>
    <cellStyle name="Normal 19 2 2 12" xfId="5805"/>
    <cellStyle name="Normal 19 2 2 12 2" xfId="22666"/>
    <cellStyle name="Normal 19 2 2 12 3" xfId="30912"/>
    <cellStyle name="Normal 19 2 2 13" xfId="9938"/>
    <cellStyle name="Normal 19 2 2 14" xfId="14060"/>
    <cellStyle name="Normal 19 2 2 15" xfId="18528"/>
    <cellStyle name="Normal 19 2 2 16" xfId="26790"/>
    <cellStyle name="Normal 19 2 2 2" xfId="4123"/>
    <cellStyle name="Normal 19 2 2 2 10" xfId="26902"/>
    <cellStyle name="Normal 19 2 2 2 2" xfId="5092"/>
    <cellStyle name="Normal 19 2 2 2 2 2" xfId="6741"/>
    <cellStyle name="Normal 19 2 2 2 2 2 2" xfId="23603"/>
    <cellStyle name="Normal 19 2 2 2 2 2 3" xfId="31848"/>
    <cellStyle name="Normal 19 2 2 2 2 3" xfId="10874"/>
    <cellStyle name="Normal 19 2 2 2 2 4" xfId="14996"/>
    <cellStyle name="Normal 19 2 2 2 2 5" xfId="19480"/>
    <cellStyle name="Normal 19 2 2 2 2 6" xfId="27726"/>
    <cellStyle name="Normal 19 2 2 2 3" xfId="7565"/>
    <cellStyle name="Normal 19 2 2 2 3 2" xfId="11698"/>
    <cellStyle name="Normal 19 2 2 2 3 2 2" xfId="24427"/>
    <cellStyle name="Normal 19 2 2 2 3 2 3" xfId="32672"/>
    <cellStyle name="Normal 19 2 2 2 3 3" xfId="15820"/>
    <cellStyle name="Normal 19 2 2 2 3 4" xfId="20304"/>
    <cellStyle name="Normal 19 2 2 2 3 5" xfId="28550"/>
    <cellStyle name="Normal 19 2 2 2 4" xfId="8390"/>
    <cellStyle name="Normal 19 2 2 2 4 2" xfId="12523"/>
    <cellStyle name="Normal 19 2 2 2 4 2 2" xfId="25252"/>
    <cellStyle name="Normal 19 2 2 2 4 2 3" xfId="33497"/>
    <cellStyle name="Normal 19 2 2 2 4 3" xfId="16645"/>
    <cellStyle name="Normal 19 2 2 2 4 4" xfId="21129"/>
    <cellStyle name="Normal 19 2 2 2 4 5" xfId="29375"/>
    <cellStyle name="Normal 19 2 2 2 5" xfId="9225"/>
    <cellStyle name="Normal 19 2 2 2 5 2" xfId="13347"/>
    <cellStyle name="Normal 19 2 2 2 5 2 2" xfId="26076"/>
    <cellStyle name="Normal 19 2 2 2 5 2 3" xfId="34321"/>
    <cellStyle name="Normal 19 2 2 2 5 3" xfId="17469"/>
    <cellStyle name="Normal 19 2 2 2 5 4" xfId="21953"/>
    <cellStyle name="Normal 19 2 2 2 5 5" xfId="30199"/>
    <cellStyle name="Normal 19 2 2 2 6" xfId="5917"/>
    <cellStyle name="Normal 19 2 2 2 6 2" xfId="22779"/>
    <cellStyle name="Normal 19 2 2 2 6 3" xfId="31024"/>
    <cellStyle name="Normal 19 2 2 2 7" xfId="10050"/>
    <cellStyle name="Normal 19 2 2 2 8" xfId="14172"/>
    <cellStyle name="Normal 19 2 2 2 9" xfId="18656"/>
    <cellStyle name="Normal 19 2 2 3" xfId="4235"/>
    <cellStyle name="Normal 19 2 2 3 10" xfId="27014"/>
    <cellStyle name="Normal 19 2 2 3 2" xfId="5204"/>
    <cellStyle name="Normal 19 2 2 3 2 2" xfId="6853"/>
    <cellStyle name="Normal 19 2 2 3 2 2 2" xfId="23715"/>
    <cellStyle name="Normal 19 2 2 3 2 2 3" xfId="31960"/>
    <cellStyle name="Normal 19 2 2 3 2 3" xfId="10986"/>
    <cellStyle name="Normal 19 2 2 3 2 4" xfId="15108"/>
    <cellStyle name="Normal 19 2 2 3 2 5" xfId="19592"/>
    <cellStyle name="Normal 19 2 2 3 2 6" xfId="27838"/>
    <cellStyle name="Normal 19 2 2 3 3" xfId="7677"/>
    <cellStyle name="Normal 19 2 2 3 3 2" xfId="11810"/>
    <cellStyle name="Normal 19 2 2 3 3 2 2" xfId="24539"/>
    <cellStyle name="Normal 19 2 2 3 3 2 3" xfId="32784"/>
    <cellStyle name="Normal 19 2 2 3 3 3" xfId="15932"/>
    <cellStyle name="Normal 19 2 2 3 3 4" xfId="20416"/>
    <cellStyle name="Normal 19 2 2 3 3 5" xfId="28662"/>
    <cellStyle name="Normal 19 2 2 3 4" xfId="8502"/>
    <cellStyle name="Normal 19 2 2 3 4 2" xfId="12635"/>
    <cellStyle name="Normal 19 2 2 3 4 2 2" xfId="25364"/>
    <cellStyle name="Normal 19 2 2 3 4 2 3" xfId="33609"/>
    <cellStyle name="Normal 19 2 2 3 4 3" xfId="16757"/>
    <cellStyle name="Normal 19 2 2 3 4 4" xfId="21241"/>
    <cellStyle name="Normal 19 2 2 3 4 5" xfId="29487"/>
    <cellStyle name="Normal 19 2 2 3 5" xfId="9337"/>
    <cellStyle name="Normal 19 2 2 3 5 2" xfId="13459"/>
    <cellStyle name="Normal 19 2 2 3 5 2 2" xfId="26188"/>
    <cellStyle name="Normal 19 2 2 3 5 2 3" xfId="34433"/>
    <cellStyle name="Normal 19 2 2 3 5 3" xfId="17581"/>
    <cellStyle name="Normal 19 2 2 3 5 4" xfId="22065"/>
    <cellStyle name="Normal 19 2 2 3 5 5" xfId="30311"/>
    <cellStyle name="Normal 19 2 2 3 6" xfId="6029"/>
    <cellStyle name="Normal 19 2 2 3 6 2" xfId="22891"/>
    <cellStyle name="Normal 19 2 2 3 6 3" xfId="31136"/>
    <cellStyle name="Normal 19 2 2 3 7" xfId="10162"/>
    <cellStyle name="Normal 19 2 2 3 8" xfId="14284"/>
    <cellStyle name="Normal 19 2 2 3 9" xfId="18768"/>
    <cellStyle name="Normal 19 2 2 4" xfId="4347"/>
    <cellStyle name="Normal 19 2 2 4 10" xfId="27126"/>
    <cellStyle name="Normal 19 2 2 4 2" xfId="5316"/>
    <cellStyle name="Normal 19 2 2 4 2 2" xfId="6965"/>
    <cellStyle name="Normal 19 2 2 4 2 2 2" xfId="23827"/>
    <cellStyle name="Normal 19 2 2 4 2 2 3" xfId="32072"/>
    <cellStyle name="Normal 19 2 2 4 2 3" xfId="11098"/>
    <cellStyle name="Normal 19 2 2 4 2 4" xfId="15220"/>
    <cellStyle name="Normal 19 2 2 4 2 5" xfId="19704"/>
    <cellStyle name="Normal 19 2 2 4 2 6" xfId="27950"/>
    <cellStyle name="Normal 19 2 2 4 3" xfId="7789"/>
    <cellStyle name="Normal 19 2 2 4 3 2" xfId="11922"/>
    <cellStyle name="Normal 19 2 2 4 3 2 2" xfId="24651"/>
    <cellStyle name="Normal 19 2 2 4 3 2 3" xfId="32896"/>
    <cellStyle name="Normal 19 2 2 4 3 3" xfId="16044"/>
    <cellStyle name="Normal 19 2 2 4 3 4" xfId="20528"/>
    <cellStyle name="Normal 19 2 2 4 3 5" xfId="28774"/>
    <cellStyle name="Normal 19 2 2 4 4" xfId="8614"/>
    <cellStyle name="Normal 19 2 2 4 4 2" xfId="12747"/>
    <cellStyle name="Normal 19 2 2 4 4 2 2" xfId="25476"/>
    <cellStyle name="Normal 19 2 2 4 4 2 3" xfId="33721"/>
    <cellStyle name="Normal 19 2 2 4 4 3" xfId="16869"/>
    <cellStyle name="Normal 19 2 2 4 4 4" xfId="21353"/>
    <cellStyle name="Normal 19 2 2 4 4 5" xfId="29599"/>
    <cellStyle name="Normal 19 2 2 4 5" xfId="9449"/>
    <cellStyle name="Normal 19 2 2 4 5 2" xfId="13571"/>
    <cellStyle name="Normal 19 2 2 4 5 2 2" xfId="26300"/>
    <cellStyle name="Normal 19 2 2 4 5 2 3" xfId="34545"/>
    <cellStyle name="Normal 19 2 2 4 5 3" xfId="17693"/>
    <cellStyle name="Normal 19 2 2 4 5 4" xfId="22177"/>
    <cellStyle name="Normal 19 2 2 4 5 5" xfId="30423"/>
    <cellStyle name="Normal 19 2 2 4 6" xfId="6141"/>
    <cellStyle name="Normal 19 2 2 4 6 2" xfId="23003"/>
    <cellStyle name="Normal 19 2 2 4 6 3" xfId="31248"/>
    <cellStyle name="Normal 19 2 2 4 7" xfId="10274"/>
    <cellStyle name="Normal 19 2 2 4 8" xfId="14396"/>
    <cellStyle name="Normal 19 2 2 4 9" xfId="18880"/>
    <cellStyle name="Normal 19 2 2 5" xfId="4510"/>
    <cellStyle name="Normal 19 2 2 5 10" xfId="27289"/>
    <cellStyle name="Normal 19 2 2 5 2" xfId="5479"/>
    <cellStyle name="Normal 19 2 2 5 2 2" xfId="7128"/>
    <cellStyle name="Normal 19 2 2 5 2 2 2" xfId="23990"/>
    <cellStyle name="Normal 19 2 2 5 2 2 3" xfId="32235"/>
    <cellStyle name="Normal 19 2 2 5 2 3" xfId="11261"/>
    <cellStyle name="Normal 19 2 2 5 2 4" xfId="15383"/>
    <cellStyle name="Normal 19 2 2 5 2 5" xfId="19867"/>
    <cellStyle name="Normal 19 2 2 5 2 6" xfId="28113"/>
    <cellStyle name="Normal 19 2 2 5 3" xfId="7952"/>
    <cellStyle name="Normal 19 2 2 5 3 2" xfId="12085"/>
    <cellStyle name="Normal 19 2 2 5 3 2 2" xfId="24814"/>
    <cellStyle name="Normal 19 2 2 5 3 2 3" xfId="33059"/>
    <cellStyle name="Normal 19 2 2 5 3 3" xfId="16207"/>
    <cellStyle name="Normal 19 2 2 5 3 4" xfId="20691"/>
    <cellStyle name="Normal 19 2 2 5 3 5" xfId="28937"/>
    <cellStyle name="Normal 19 2 2 5 4" xfId="8777"/>
    <cellStyle name="Normal 19 2 2 5 4 2" xfId="12910"/>
    <cellStyle name="Normal 19 2 2 5 4 2 2" xfId="25639"/>
    <cellStyle name="Normal 19 2 2 5 4 2 3" xfId="33884"/>
    <cellStyle name="Normal 19 2 2 5 4 3" xfId="17032"/>
    <cellStyle name="Normal 19 2 2 5 4 4" xfId="21516"/>
    <cellStyle name="Normal 19 2 2 5 4 5" xfId="29762"/>
    <cellStyle name="Normal 19 2 2 5 5" xfId="9612"/>
    <cellStyle name="Normal 19 2 2 5 5 2" xfId="13734"/>
    <cellStyle name="Normal 19 2 2 5 5 2 2" xfId="26463"/>
    <cellStyle name="Normal 19 2 2 5 5 2 3" xfId="34708"/>
    <cellStyle name="Normal 19 2 2 5 5 3" xfId="17856"/>
    <cellStyle name="Normal 19 2 2 5 5 4" xfId="22340"/>
    <cellStyle name="Normal 19 2 2 5 5 5" xfId="30586"/>
    <cellStyle name="Normal 19 2 2 5 6" xfId="6304"/>
    <cellStyle name="Normal 19 2 2 5 6 2" xfId="23166"/>
    <cellStyle name="Normal 19 2 2 5 6 3" xfId="31411"/>
    <cellStyle name="Normal 19 2 2 5 7" xfId="10437"/>
    <cellStyle name="Normal 19 2 2 5 8" xfId="14559"/>
    <cellStyle name="Normal 19 2 2 5 9" xfId="19043"/>
    <cellStyle name="Normal 19 2 2 6" xfId="4638"/>
    <cellStyle name="Normal 19 2 2 6 10" xfId="27413"/>
    <cellStyle name="Normal 19 2 2 6 2" xfId="5603"/>
    <cellStyle name="Normal 19 2 2 6 2 2" xfId="7252"/>
    <cellStyle name="Normal 19 2 2 6 2 2 2" xfId="24114"/>
    <cellStyle name="Normal 19 2 2 6 2 2 3" xfId="32359"/>
    <cellStyle name="Normal 19 2 2 6 2 3" xfId="11385"/>
    <cellStyle name="Normal 19 2 2 6 2 4" xfId="15507"/>
    <cellStyle name="Normal 19 2 2 6 2 5" xfId="19991"/>
    <cellStyle name="Normal 19 2 2 6 2 6" xfId="28237"/>
    <cellStyle name="Normal 19 2 2 6 3" xfId="8076"/>
    <cellStyle name="Normal 19 2 2 6 3 2" xfId="12209"/>
    <cellStyle name="Normal 19 2 2 6 3 2 2" xfId="24938"/>
    <cellStyle name="Normal 19 2 2 6 3 2 3" xfId="33183"/>
    <cellStyle name="Normal 19 2 2 6 3 3" xfId="16331"/>
    <cellStyle name="Normal 19 2 2 6 3 4" xfId="20815"/>
    <cellStyle name="Normal 19 2 2 6 3 5" xfId="29061"/>
    <cellStyle name="Normal 19 2 2 6 4" xfId="8901"/>
    <cellStyle name="Normal 19 2 2 6 4 2" xfId="13034"/>
    <cellStyle name="Normal 19 2 2 6 4 2 2" xfId="25763"/>
    <cellStyle name="Normal 19 2 2 6 4 2 3" xfId="34008"/>
    <cellStyle name="Normal 19 2 2 6 4 3" xfId="17156"/>
    <cellStyle name="Normal 19 2 2 6 4 4" xfId="21640"/>
    <cellStyle name="Normal 19 2 2 6 4 5" xfId="29886"/>
    <cellStyle name="Normal 19 2 2 6 5" xfId="9736"/>
    <cellStyle name="Normal 19 2 2 6 5 2" xfId="13858"/>
    <cellStyle name="Normal 19 2 2 6 5 2 2" xfId="26587"/>
    <cellStyle name="Normal 19 2 2 6 5 2 3" xfId="34832"/>
    <cellStyle name="Normal 19 2 2 6 5 3" xfId="17980"/>
    <cellStyle name="Normal 19 2 2 6 5 4" xfId="22464"/>
    <cellStyle name="Normal 19 2 2 6 5 5" xfId="30710"/>
    <cellStyle name="Normal 19 2 2 6 6" xfId="6428"/>
    <cellStyle name="Normal 19 2 2 6 6 2" xfId="23290"/>
    <cellStyle name="Normal 19 2 2 6 6 3" xfId="31535"/>
    <cellStyle name="Normal 19 2 2 6 7" xfId="10561"/>
    <cellStyle name="Normal 19 2 2 6 8" xfId="14683"/>
    <cellStyle name="Normal 19 2 2 6 9" xfId="19167"/>
    <cellStyle name="Normal 19 2 2 7" xfId="4763"/>
    <cellStyle name="Normal 19 2 2 7 10" xfId="27538"/>
    <cellStyle name="Normal 19 2 2 7 2" xfId="5728"/>
    <cellStyle name="Normal 19 2 2 7 2 2" xfId="7377"/>
    <cellStyle name="Normal 19 2 2 7 2 2 2" xfId="24239"/>
    <cellStyle name="Normal 19 2 2 7 2 2 3" xfId="32484"/>
    <cellStyle name="Normal 19 2 2 7 2 3" xfId="11510"/>
    <cellStyle name="Normal 19 2 2 7 2 4" xfId="15632"/>
    <cellStyle name="Normal 19 2 2 7 2 5" xfId="20116"/>
    <cellStyle name="Normal 19 2 2 7 2 6" xfId="28362"/>
    <cellStyle name="Normal 19 2 2 7 3" xfId="8201"/>
    <cellStyle name="Normal 19 2 2 7 3 2" xfId="12334"/>
    <cellStyle name="Normal 19 2 2 7 3 2 2" xfId="25063"/>
    <cellStyle name="Normal 19 2 2 7 3 2 3" xfId="33308"/>
    <cellStyle name="Normal 19 2 2 7 3 3" xfId="16456"/>
    <cellStyle name="Normal 19 2 2 7 3 4" xfId="20940"/>
    <cellStyle name="Normal 19 2 2 7 3 5" xfId="29186"/>
    <cellStyle name="Normal 19 2 2 7 4" xfId="9026"/>
    <cellStyle name="Normal 19 2 2 7 4 2" xfId="13159"/>
    <cellStyle name="Normal 19 2 2 7 4 2 2" xfId="25888"/>
    <cellStyle name="Normal 19 2 2 7 4 2 3" xfId="34133"/>
    <cellStyle name="Normal 19 2 2 7 4 3" xfId="17281"/>
    <cellStyle name="Normal 19 2 2 7 4 4" xfId="21765"/>
    <cellStyle name="Normal 19 2 2 7 4 5" xfId="30011"/>
    <cellStyle name="Normal 19 2 2 7 5" xfId="9861"/>
    <cellStyle name="Normal 19 2 2 7 5 2" xfId="13983"/>
    <cellStyle name="Normal 19 2 2 7 5 2 2" xfId="26712"/>
    <cellStyle name="Normal 19 2 2 7 5 2 3" xfId="34957"/>
    <cellStyle name="Normal 19 2 2 7 5 3" xfId="18105"/>
    <cellStyle name="Normal 19 2 2 7 5 4" xfId="22589"/>
    <cellStyle name="Normal 19 2 2 7 5 5" xfId="30835"/>
    <cellStyle name="Normal 19 2 2 7 6" xfId="6553"/>
    <cellStyle name="Normal 19 2 2 7 6 2" xfId="23415"/>
    <cellStyle name="Normal 19 2 2 7 6 3" xfId="31660"/>
    <cellStyle name="Normal 19 2 2 7 7" xfId="10686"/>
    <cellStyle name="Normal 19 2 2 7 8" xfId="14808"/>
    <cellStyle name="Normal 19 2 2 7 9" xfId="19292"/>
    <cellStyle name="Normal 19 2 2 8" xfId="4978"/>
    <cellStyle name="Normal 19 2 2 8 2" xfId="6629"/>
    <cellStyle name="Normal 19 2 2 8 2 2" xfId="23491"/>
    <cellStyle name="Normal 19 2 2 8 2 3" xfId="31736"/>
    <cellStyle name="Normal 19 2 2 8 3" xfId="10762"/>
    <cellStyle name="Normal 19 2 2 8 4" xfId="14884"/>
    <cellStyle name="Normal 19 2 2 8 5" xfId="19368"/>
    <cellStyle name="Normal 19 2 2 8 6" xfId="27614"/>
    <cellStyle name="Normal 19 2 2 9" xfId="7453"/>
    <cellStyle name="Normal 19 2 2 9 2" xfId="11586"/>
    <cellStyle name="Normal 19 2 2 9 2 2" xfId="24315"/>
    <cellStyle name="Normal 19 2 2 9 2 3" xfId="32560"/>
    <cellStyle name="Normal 19 2 2 9 3" xfId="15708"/>
    <cellStyle name="Normal 19 2 2 9 4" xfId="20192"/>
    <cellStyle name="Normal 19 2 2 9 5" xfId="28438"/>
    <cellStyle name="Normal 19 2 3" xfId="3953"/>
    <cellStyle name="Normal 19 2 3 10" xfId="8279"/>
    <cellStyle name="Normal 19 2 3 10 2" xfId="12412"/>
    <cellStyle name="Normal 19 2 3 10 2 2" xfId="25141"/>
    <cellStyle name="Normal 19 2 3 10 2 3" xfId="33386"/>
    <cellStyle name="Normal 19 2 3 10 3" xfId="16534"/>
    <cellStyle name="Normal 19 2 3 10 4" xfId="21018"/>
    <cellStyle name="Normal 19 2 3 10 5" xfId="29264"/>
    <cellStyle name="Normal 19 2 3 11" xfId="9114"/>
    <cellStyle name="Normal 19 2 3 11 2" xfId="13236"/>
    <cellStyle name="Normal 19 2 3 11 2 2" xfId="25965"/>
    <cellStyle name="Normal 19 2 3 11 2 3" xfId="34210"/>
    <cellStyle name="Normal 19 2 3 11 3" xfId="17358"/>
    <cellStyle name="Normal 19 2 3 11 4" xfId="21842"/>
    <cellStyle name="Normal 19 2 3 11 5" xfId="30088"/>
    <cellStyle name="Normal 19 2 3 12" xfId="5806"/>
    <cellStyle name="Normal 19 2 3 12 2" xfId="22667"/>
    <cellStyle name="Normal 19 2 3 12 3" xfId="30913"/>
    <cellStyle name="Normal 19 2 3 13" xfId="9939"/>
    <cellStyle name="Normal 19 2 3 14" xfId="14061"/>
    <cellStyle name="Normal 19 2 3 15" xfId="18529"/>
    <cellStyle name="Normal 19 2 3 16" xfId="26791"/>
    <cellStyle name="Normal 19 2 3 2" xfId="4124"/>
    <cellStyle name="Normal 19 2 3 2 10" xfId="26903"/>
    <cellStyle name="Normal 19 2 3 2 2" xfId="5093"/>
    <cellStyle name="Normal 19 2 3 2 2 2" xfId="6742"/>
    <cellStyle name="Normal 19 2 3 2 2 2 2" xfId="23604"/>
    <cellStyle name="Normal 19 2 3 2 2 2 3" xfId="31849"/>
    <cellStyle name="Normal 19 2 3 2 2 3" xfId="10875"/>
    <cellStyle name="Normal 19 2 3 2 2 4" xfId="14997"/>
    <cellStyle name="Normal 19 2 3 2 2 5" xfId="19481"/>
    <cellStyle name="Normal 19 2 3 2 2 6" xfId="27727"/>
    <cellStyle name="Normal 19 2 3 2 3" xfId="7566"/>
    <cellStyle name="Normal 19 2 3 2 3 2" xfId="11699"/>
    <cellStyle name="Normal 19 2 3 2 3 2 2" xfId="24428"/>
    <cellStyle name="Normal 19 2 3 2 3 2 3" xfId="32673"/>
    <cellStyle name="Normal 19 2 3 2 3 3" xfId="15821"/>
    <cellStyle name="Normal 19 2 3 2 3 4" xfId="20305"/>
    <cellStyle name="Normal 19 2 3 2 3 5" xfId="28551"/>
    <cellStyle name="Normal 19 2 3 2 4" xfId="8391"/>
    <cellStyle name="Normal 19 2 3 2 4 2" xfId="12524"/>
    <cellStyle name="Normal 19 2 3 2 4 2 2" xfId="25253"/>
    <cellStyle name="Normal 19 2 3 2 4 2 3" xfId="33498"/>
    <cellStyle name="Normal 19 2 3 2 4 3" xfId="16646"/>
    <cellStyle name="Normal 19 2 3 2 4 4" xfId="21130"/>
    <cellStyle name="Normal 19 2 3 2 4 5" xfId="29376"/>
    <cellStyle name="Normal 19 2 3 2 5" xfId="9226"/>
    <cellStyle name="Normal 19 2 3 2 5 2" xfId="13348"/>
    <cellStyle name="Normal 19 2 3 2 5 2 2" xfId="26077"/>
    <cellStyle name="Normal 19 2 3 2 5 2 3" xfId="34322"/>
    <cellStyle name="Normal 19 2 3 2 5 3" xfId="17470"/>
    <cellStyle name="Normal 19 2 3 2 5 4" xfId="21954"/>
    <cellStyle name="Normal 19 2 3 2 5 5" xfId="30200"/>
    <cellStyle name="Normal 19 2 3 2 6" xfId="5918"/>
    <cellStyle name="Normal 19 2 3 2 6 2" xfId="22780"/>
    <cellStyle name="Normal 19 2 3 2 6 3" xfId="31025"/>
    <cellStyle name="Normal 19 2 3 2 7" xfId="10051"/>
    <cellStyle name="Normal 19 2 3 2 8" xfId="14173"/>
    <cellStyle name="Normal 19 2 3 2 9" xfId="18657"/>
    <cellStyle name="Normal 19 2 3 3" xfId="4236"/>
    <cellStyle name="Normal 19 2 3 3 10" xfId="27015"/>
    <cellStyle name="Normal 19 2 3 3 2" xfId="5205"/>
    <cellStyle name="Normal 19 2 3 3 2 2" xfId="6854"/>
    <cellStyle name="Normal 19 2 3 3 2 2 2" xfId="23716"/>
    <cellStyle name="Normal 19 2 3 3 2 2 3" xfId="31961"/>
    <cellStyle name="Normal 19 2 3 3 2 3" xfId="10987"/>
    <cellStyle name="Normal 19 2 3 3 2 4" xfId="15109"/>
    <cellStyle name="Normal 19 2 3 3 2 5" xfId="19593"/>
    <cellStyle name="Normal 19 2 3 3 2 6" xfId="27839"/>
    <cellStyle name="Normal 19 2 3 3 3" xfId="7678"/>
    <cellStyle name="Normal 19 2 3 3 3 2" xfId="11811"/>
    <cellStyle name="Normal 19 2 3 3 3 2 2" xfId="24540"/>
    <cellStyle name="Normal 19 2 3 3 3 2 3" xfId="32785"/>
    <cellStyle name="Normal 19 2 3 3 3 3" xfId="15933"/>
    <cellStyle name="Normal 19 2 3 3 3 4" xfId="20417"/>
    <cellStyle name="Normal 19 2 3 3 3 5" xfId="28663"/>
    <cellStyle name="Normal 19 2 3 3 4" xfId="8503"/>
    <cellStyle name="Normal 19 2 3 3 4 2" xfId="12636"/>
    <cellStyle name="Normal 19 2 3 3 4 2 2" xfId="25365"/>
    <cellStyle name="Normal 19 2 3 3 4 2 3" xfId="33610"/>
    <cellStyle name="Normal 19 2 3 3 4 3" xfId="16758"/>
    <cellStyle name="Normal 19 2 3 3 4 4" xfId="21242"/>
    <cellStyle name="Normal 19 2 3 3 4 5" xfId="29488"/>
    <cellStyle name="Normal 19 2 3 3 5" xfId="9338"/>
    <cellStyle name="Normal 19 2 3 3 5 2" xfId="13460"/>
    <cellStyle name="Normal 19 2 3 3 5 2 2" xfId="26189"/>
    <cellStyle name="Normal 19 2 3 3 5 2 3" xfId="34434"/>
    <cellStyle name="Normal 19 2 3 3 5 3" xfId="17582"/>
    <cellStyle name="Normal 19 2 3 3 5 4" xfId="22066"/>
    <cellStyle name="Normal 19 2 3 3 5 5" xfId="30312"/>
    <cellStyle name="Normal 19 2 3 3 6" xfId="6030"/>
    <cellStyle name="Normal 19 2 3 3 6 2" xfId="22892"/>
    <cellStyle name="Normal 19 2 3 3 6 3" xfId="31137"/>
    <cellStyle name="Normal 19 2 3 3 7" xfId="10163"/>
    <cellStyle name="Normal 19 2 3 3 8" xfId="14285"/>
    <cellStyle name="Normal 19 2 3 3 9" xfId="18769"/>
    <cellStyle name="Normal 19 2 3 4" xfId="4348"/>
    <cellStyle name="Normal 19 2 3 4 10" xfId="27127"/>
    <cellStyle name="Normal 19 2 3 4 2" xfId="5317"/>
    <cellStyle name="Normal 19 2 3 4 2 2" xfId="6966"/>
    <cellStyle name="Normal 19 2 3 4 2 2 2" xfId="23828"/>
    <cellStyle name="Normal 19 2 3 4 2 2 3" xfId="32073"/>
    <cellStyle name="Normal 19 2 3 4 2 3" xfId="11099"/>
    <cellStyle name="Normal 19 2 3 4 2 4" xfId="15221"/>
    <cellStyle name="Normal 19 2 3 4 2 5" xfId="19705"/>
    <cellStyle name="Normal 19 2 3 4 2 6" xfId="27951"/>
    <cellStyle name="Normal 19 2 3 4 3" xfId="7790"/>
    <cellStyle name="Normal 19 2 3 4 3 2" xfId="11923"/>
    <cellStyle name="Normal 19 2 3 4 3 2 2" xfId="24652"/>
    <cellStyle name="Normal 19 2 3 4 3 2 3" xfId="32897"/>
    <cellStyle name="Normal 19 2 3 4 3 3" xfId="16045"/>
    <cellStyle name="Normal 19 2 3 4 3 4" xfId="20529"/>
    <cellStyle name="Normal 19 2 3 4 3 5" xfId="28775"/>
    <cellStyle name="Normal 19 2 3 4 4" xfId="8615"/>
    <cellStyle name="Normal 19 2 3 4 4 2" xfId="12748"/>
    <cellStyle name="Normal 19 2 3 4 4 2 2" xfId="25477"/>
    <cellStyle name="Normal 19 2 3 4 4 2 3" xfId="33722"/>
    <cellStyle name="Normal 19 2 3 4 4 3" xfId="16870"/>
    <cellStyle name="Normal 19 2 3 4 4 4" xfId="21354"/>
    <cellStyle name="Normal 19 2 3 4 4 5" xfId="29600"/>
    <cellStyle name="Normal 19 2 3 4 5" xfId="9450"/>
    <cellStyle name="Normal 19 2 3 4 5 2" xfId="13572"/>
    <cellStyle name="Normal 19 2 3 4 5 2 2" xfId="26301"/>
    <cellStyle name="Normal 19 2 3 4 5 2 3" xfId="34546"/>
    <cellStyle name="Normal 19 2 3 4 5 3" xfId="17694"/>
    <cellStyle name="Normal 19 2 3 4 5 4" xfId="22178"/>
    <cellStyle name="Normal 19 2 3 4 5 5" xfId="30424"/>
    <cellStyle name="Normal 19 2 3 4 6" xfId="6142"/>
    <cellStyle name="Normal 19 2 3 4 6 2" xfId="23004"/>
    <cellStyle name="Normal 19 2 3 4 6 3" xfId="31249"/>
    <cellStyle name="Normal 19 2 3 4 7" xfId="10275"/>
    <cellStyle name="Normal 19 2 3 4 8" xfId="14397"/>
    <cellStyle name="Normal 19 2 3 4 9" xfId="18881"/>
    <cellStyle name="Normal 19 2 3 5" xfId="4562"/>
    <cellStyle name="Normal 19 2 3 5 10" xfId="27341"/>
    <cellStyle name="Normal 19 2 3 5 2" xfId="5531"/>
    <cellStyle name="Normal 19 2 3 5 2 2" xfId="7180"/>
    <cellStyle name="Normal 19 2 3 5 2 2 2" xfId="24042"/>
    <cellStyle name="Normal 19 2 3 5 2 2 3" xfId="32287"/>
    <cellStyle name="Normal 19 2 3 5 2 3" xfId="11313"/>
    <cellStyle name="Normal 19 2 3 5 2 4" xfId="15435"/>
    <cellStyle name="Normal 19 2 3 5 2 5" xfId="19919"/>
    <cellStyle name="Normal 19 2 3 5 2 6" xfId="28165"/>
    <cellStyle name="Normal 19 2 3 5 3" xfId="8004"/>
    <cellStyle name="Normal 19 2 3 5 3 2" xfId="12137"/>
    <cellStyle name="Normal 19 2 3 5 3 2 2" xfId="24866"/>
    <cellStyle name="Normal 19 2 3 5 3 2 3" xfId="33111"/>
    <cellStyle name="Normal 19 2 3 5 3 3" xfId="16259"/>
    <cellStyle name="Normal 19 2 3 5 3 4" xfId="20743"/>
    <cellStyle name="Normal 19 2 3 5 3 5" xfId="28989"/>
    <cellStyle name="Normal 19 2 3 5 4" xfId="8829"/>
    <cellStyle name="Normal 19 2 3 5 4 2" xfId="12962"/>
    <cellStyle name="Normal 19 2 3 5 4 2 2" xfId="25691"/>
    <cellStyle name="Normal 19 2 3 5 4 2 3" xfId="33936"/>
    <cellStyle name="Normal 19 2 3 5 4 3" xfId="17084"/>
    <cellStyle name="Normal 19 2 3 5 4 4" xfId="21568"/>
    <cellStyle name="Normal 19 2 3 5 4 5" xfId="29814"/>
    <cellStyle name="Normal 19 2 3 5 5" xfId="9664"/>
    <cellStyle name="Normal 19 2 3 5 5 2" xfId="13786"/>
    <cellStyle name="Normal 19 2 3 5 5 2 2" xfId="26515"/>
    <cellStyle name="Normal 19 2 3 5 5 2 3" xfId="34760"/>
    <cellStyle name="Normal 19 2 3 5 5 3" xfId="17908"/>
    <cellStyle name="Normal 19 2 3 5 5 4" xfId="22392"/>
    <cellStyle name="Normal 19 2 3 5 5 5" xfId="30638"/>
    <cellStyle name="Normal 19 2 3 5 6" xfId="6356"/>
    <cellStyle name="Normal 19 2 3 5 6 2" xfId="23218"/>
    <cellStyle name="Normal 19 2 3 5 6 3" xfId="31463"/>
    <cellStyle name="Normal 19 2 3 5 7" xfId="10489"/>
    <cellStyle name="Normal 19 2 3 5 8" xfId="14611"/>
    <cellStyle name="Normal 19 2 3 5 9" xfId="19095"/>
    <cellStyle name="Normal 19 2 3 6" xfId="4690"/>
    <cellStyle name="Normal 19 2 3 6 10" xfId="27465"/>
    <cellStyle name="Normal 19 2 3 6 2" xfId="5655"/>
    <cellStyle name="Normal 19 2 3 6 2 2" xfId="7304"/>
    <cellStyle name="Normal 19 2 3 6 2 2 2" xfId="24166"/>
    <cellStyle name="Normal 19 2 3 6 2 2 3" xfId="32411"/>
    <cellStyle name="Normal 19 2 3 6 2 3" xfId="11437"/>
    <cellStyle name="Normal 19 2 3 6 2 4" xfId="15559"/>
    <cellStyle name="Normal 19 2 3 6 2 5" xfId="20043"/>
    <cellStyle name="Normal 19 2 3 6 2 6" xfId="28289"/>
    <cellStyle name="Normal 19 2 3 6 3" xfId="8128"/>
    <cellStyle name="Normal 19 2 3 6 3 2" xfId="12261"/>
    <cellStyle name="Normal 19 2 3 6 3 2 2" xfId="24990"/>
    <cellStyle name="Normal 19 2 3 6 3 2 3" xfId="33235"/>
    <cellStyle name="Normal 19 2 3 6 3 3" xfId="16383"/>
    <cellStyle name="Normal 19 2 3 6 3 4" xfId="20867"/>
    <cellStyle name="Normal 19 2 3 6 3 5" xfId="29113"/>
    <cellStyle name="Normal 19 2 3 6 4" xfId="8953"/>
    <cellStyle name="Normal 19 2 3 6 4 2" xfId="13086"/>
    <cellStyle name="Normal 19 2 3 6 4 2 2" xfId="25815"/>
    <cellStyle name="Normal 19 2 3 6 4 2 3" xfId="34060"/>
    <cellStyle name="Normal 19 2 3 6 4 3" xfId="17208"/>
    <cellStyle name="Normal 19 2 3 6 4 4" xfId="21692"/>
    <cellStyle name="Normal 19 2 3 6 4 5" xfId="29938"/>
    <cellStyle name="Normal 19 2 3 6 5" xfId="9788"/>
    <cellStyle name="Normal 19 2 3 6 5 2" xfId="13910"/>
    <cellStyle name="Normal 19 2 3 6 5 2 2" xfId="26639"/>
    <cellStyle name="Normal 19 2 3 6 5 2 3" xfId="34884"/>
    <cellStyle name="Normal 19 2 3 6 5 3" xfId="18032"/>
    <cellStyle name="Normal 19 2 3 6 5 4" xfId="22516"/>
    <cellStyle name="Normal 19 2 3 6 5 5" xfId="30762"/>
    <cellStyle name="Normal 19 2 3 6 6" xfId="6480"/>
    <cellStyle name="Normal 19 2 3 6 6 2" xfId="23342"/>
    <cellStyle name="Normal 19 2 3 6 6 3" xfId="31587"/>
    <cellStyle name="Normal 19 2 3 6 7" xfId="10613"/>
    <cellStyle name="Normal 19 2 3 6 8" xfId="14735"/>
    <cellStyle name="Normal 19 2 3 6 9" xfId="19219"/>
    <cellStyle name="Normal 19 2 3 7" xfId="4815"/>
    <cellStyle name="Normal 19 2 3 7 10" xfId="27590"/>
    <cellStyle name="Normal 19 2 3 7 2" xfId="5780"/>
    <cellStyle name="Normal 19 2 3 7 2 2" xfId="7429"/>
    <cellStyle name="Normal 19 2 3 7 2 2 2" xfId="24291"/>
    <cellStyle name="Normal 19 2 3 7 2 2 3" xfId="32536"/>
    <cellStyle name="Normal 19 2 3 7 2 3" xfId="11562"/>
    <cellStyle name="Normal 19 2 3 7 2 4" xfId="15684"/>
    <cellStyle name="Normal 19 2 3 7 2 5" xfId="20168"/>
    <cellStyle name="Normal 19 2 3 7 2 6" xfId="28414"/>
    <cellStyle name="Normal 19 2 3 7 3" xfId="8253"/>
    <cellStyle name="Normal 19 2 3 7 3 2" xfId="12386"/>
    <cellStyle name="Normal 19 2 3 7 3 2 2" xfId="25115"/>
    <cellStyle name="Normal 19 2 3 7 3 2 3" xfId="33360"/>
    <cellStyle name="Normal 19 2 3 7 3 3" xfId="16508"/>
    <cellStyle name="Normal 19 2 3 7 3 4" xfId="20992"/>
    <cellStyle name="Normal 19 2 3 7 3 5" xfId="29238"/>
    <cellStyle name="Normal 19 2 3 7 4" xfId="9078"/>
    <cellStyle name="Normal 19 2 3 7 4 2" xfId="13211"/>
    <cellStyle name="Normal 19 2 3 7 4 2 2" xfId="25940"/>
    <cellStyle name="Normal 19 2 3 7 4 2 3" xfId="34185"/>
    <cellStyle name="Normal 19 2 3 7 4 3" xfId="17333"/>
    <cellStyle name="Normal 19 2 3 7 4 4" xfId="21817"/>
    <cellStyle name="Normal 19 2 3 7 4 5" xfId="30063"/>
    <cellStyle name="Normal 19 2 3 7 5" xfId="9913"/>
    <cellStyle name="Normal 19 2 3 7 5 2" xfId="14035"/>
    <cellStyle name="Normal 19 2 3 7 5 2 2" xfId="26764"/>
    <cellStyle name="Normal 19 2 3 7 5 2 3" xfId="35009"/>
    <cellStyle name="Normal 19 2 3 7 5 3" xfId="18157"/>
    <cellStyle name="Normal 19 2 3 7 5 4" xfId="22641"/>
    <cellStyle name="Normal 19 2 3 7 5 5" xfId="30887"/>
    <cellStyle name="Normal 19 2 3 7 6" xfId="6605"/>
    <cellStyle name="Normal 19 2 3 7 6 2" xfId="23467"/>
    <cellStyle name="Normal 19 2 3 7 6 3" xfId="31712"/>
    <cellStyle name="Normal 19 2 3 7 7" xfId="10738"/>
    <cellStyle name="Normal 19 2 3 7 8" xfId="14860"/>
    <cellStyle name="Normal 19 2 3 7 9" xfId="19344"/>
    <cellStyle name="Normal 19 2 3 8" xfId="4979"/>
    <cellStyle name="Normal 19 2 3 8 2" xfId="6630"/>
    <cellStyle name="Normal 19 2 3 8 2 2" xfId="23492"/>
    <cellStyle name="Normal 19 2 3 8 2 3" xfId="31737"/>
    <cellStyle name="Normal 19 2 3 8 3" xfId="10763"/>
    <cellStyle name="Normal 19 2 3 8 4" xfId="14885"/>
    <cellStyle name="Normal 19 2 3 8 5" xfId="19369"/>
    <cellStyle name="Normal 19 2 3 8 6" xfId="27615"/>
    <cellStyle name="Normal 19 2 3 9" xfId="7454"/>
    <cellStyle name="Normal 19 2 3 9 2" xfId="11587"/>
    <cellStyle name="Normal 19 2 3 9 2 2" xfId="24316"/>
    <cellStyle name="Normal 19 2 3 9 2 3" xfId="32561"/>
    <cellStyle name="Normal 19 2 3 9 3" xfId="15709"/>
    <cellStyle name="Normal 19 2 3 9 4" xfId="20193"/>
    <cellStyle name="Normal 19 2 3 9 5" xfId="28439"/>
    <cellStyle name="Normal 19 2 4" xfId="4122"/>
    <cellStyle name="Normal 19 2 4 10" xfId="26901"/>
    <cellStyle name="Normal 19 2 4 2" xfId="5091"/>
    <cellStyle name="Normal 19 2 4 2 2" xfId="6740"/>
    <cellStyle name="Normal 19 2 4 2 2 2" xfId="23602"/>
    <cellStyle name="Normal 19 2 4 2 2 3" xfId="31847"/>
    <cellStyle name="Normal 19 2 4 2 3" xfId="10873"/>
    <cellStyle name="Normal 19 2 4 2 4" xfId="14995"/>
    <cellStyle name="Normal 19 2 4 2 5" xfId="19479"/>
    <cellStyle name="Normal 19 2 4 2 6" xfId="27725"/>
    <cellStyle name="Normal 19 2 4 3" xfId="7564"/>
    <cellStyle name="Normal 19 2 4 3 2" xfId="11697"/>
    <cellStyle name="Normal 19 2 4 3 2 2" xfId="24426"/>
    <cellStyle name="Normal 19 2 4 3 2 3" xfId="32671"/>
    <cellStyle name="Normal 19 2 4 3 3" xfId="15819"/>
    <cellStyle name="Normal 19 2 4 3 4" xfId="20303"/>
    <cellStyle name="Normal 19 2 4 3 5" xfId="28549"/>
    <cellStyle name="Normal 19 2 4 4" xfId="8389"/>
    <cellStyle name="Normal 19 2 4 4 2" xfId="12522"/>
    <cellStyle name="Normal 19 2 4 4 2 2" xfId="25251"/>
    <cellStyle name="Normal 19 2 4 4 2 3" xfId="33496"/>
    <cellStyle name="Normal 19 2 4 4 3" xfId="16644"/>
    <cellStyle name="Normal 19 2 4 4 4" xfId="21128"/>
    <cellStyle name="Normal 19 2 4 4 5" xfId="29374"/>
    <cellStyle name="Normal 19 2 4 5" xfId="9224"/>
    <cellStyle name="Normal 19 2 4 5 2" xfId="13346"/>
    <cellStyle name="Normal 19 2 4 5 2 2" xfId="26075"/>
    <cellStyle name="Normal 19 2 4 5 2 3" xfId="34320"/>
    <cellStyle name="Normal 19 2 4 5 3" xfId="17468"/>
    <cellStyle name="Normal 19 2 4 5 4" xfId="21952"/>
    <cellStyle name="Normal 19 2 4 5 5" xfId="30198"/>
    <cellStyle name="Normal 19 2 4 6" xfId="5916"/>
    <cellStyle name="Normal 19 2 4 6 2" xfId="22778"/>
    <cellStyle name="Normal 19 2 4 6 3" xfId="31023"/>
    <cellStyle name="Normal 19 2 4 7" xfId="10049"/>
    <cellStyle name="Normal 19 2 4 8" xfId="14171"/>
    <cellStyle name="Normal 19 2 4 9" xfId="18655"/>
    <cellStyle name="Normal 19 2 5" xfId="4234"/>
    <cellStyle name="Normal 19 2 5 10" xfId="27013"/>
    <cellStyle name="Normal 19 2 5 2" xfId="5203"/>
    <cellStyle name="Normal 19 2 5 2 2" xfId="6852"/>
    <cellStyle name="Normal 19 2 5 2 2 2" xfId="23714"/>
    <cellStyle name="Normal 19 2 5 2 2 3" xfId="31959"/>
    <cellStyle name="Normal 19 2 5 2 3" xfId="10985"/>
    <cellStyle name="Normal 19 2 5 2 4" xfId="15107"/>
    <cellStyle name="Normal 19 2 5 2 5" xfId="19591"/>
    <cellStyle name="Normal 19 2 5 2 6" xfId="27837"/>
    <cellStyle name="Normal 19 2 5 3" xfId="7676"/>
    <cellStyle name="Normal 19 2 5 3 2" xfId="11809"/>
    <cellStyle name="Normal 19 2 5 3 2 2" xfId="24538"/>
    <cellStyle name="Normal 19 2 5 3 2 3" xfId="32783"/>
    <cellStyle name="Normal 19 2 5 3 3" xfId="15931"/>
    <cellStyle name="Normal 19 2 5 3 4" xfId="20415"/>
    <cellStyle name="Normal 19 2 5 3 5" xfId="28661"/>
    <cellStyle name="Normal 19 2 5 4" xfId="8501"/>
    <cellStyle name="Normal 19 2 5 4 2" xfId="12634"/>
    <cellStyle name="Normal 19 2 5 4 2 2" xfId="25363"/>
    <cellStyle name="Normal 19 2 5 4 2 3" xfId="33608"/>
    <cellStyle name="Normal 19 2 5 4 3" xfId="16756"/>
    <cellStyle name="Normal 19 2 5 4 4" xfId="21240"/>
    <cellStyle name="Normal 19 2 5 4 5" xfId="29486"/>
    <cellStyle name="Normal 19 2 5 5" xfId="9336"/>
    <cellStyle name="Normal 19 2 5 5 2" xfId="13458"/>
    <cellStyle name="Normal 19 2 5 5 2 2" xfId="26187"/>
    <cellStyle name="Normal 19 2 5 5 2 3" xfId="34432"/>
    <cellStyle name="Normal 19 2 5 5 3" xfId="17580"/>
    <cellStyle name="Normal 19 2 5 5 4" xfId="22064"/>
    <cellStyle name="Normal 19 2 5 5 5" xfId="30310"/>
    <cellStyle name="Normal 19 2 5 6" xfId="6028"/>
    <cellStyle name="Normal 19 2 5 6 2" xfId="22890"/>
    <cellStyle name="Normal 19 2 5 6 3" xfId="31135"/>
    <cellStyle name="Normal 19 2 5 7" xfId="10161"/>
    <cellStyle name="Normal 19 2 5 8" xfId="14283"/>
    <cellStyle name="Normal 19 2 5 9" xfId="18767"/>
    <cellStyle name="Normal 19 2 6" xfId="4346"/>
    <cellStyle name="Normal 19 2 6 10" xfId="27125"/>
    <cellStyle name="Normal 19 2 6 2" xfId="5315"/>
    <cellStyle name="Normal 19 2 6 2 2" xfId="6964"/>
    <cellStyle name="Normal 19 2 6 2 2 2" xfId="23826"/>
    <cellStyle name="Normal 19 2 6 2 2 3" xfId="32071"/>
    <cellStyle name="Normal 19 2 6 2 3" xfId="11097"/>
    <cellStyle name="Normal 19 2 6 2 4" xfId="15219"/>
    <cellStyle name="Normal 19 2 6 2 5" xfId="19703"/>
    <cellStyle name="Normal 19 2 6 2 6" xfId="27949"/>
    <cellStyle name="Normal 19 2 6 3" xfId="7788"/>
    <cellStyle name="Normal 19 2 6 3 2" xfId="11921"/>
    <cellStyle name="Normal 19 2 6 3 2 2" xfId="24650"/>
    <cellStyle name="Normal 19 2 6 3 2 3" xfId="32895"/>
    <cellStyle name="Normal 19 2 6 3 3" xfId="16043"/>
    <cellStyle name="Normal 19 2 6 3 4" xfId="20527"/>
    <cellStyle name="Normal 19 2 6 3 5" xfId="28773"/>
    <cellStyle name="Normal 19 2 6 4" xfId="8613"/>
    <cellStyle name="Normal 19 2 6 4 2" xfId="12746"/>
    <cellStyle name="Normal 19 2 6 4 2 2" xfId="25475"/>
    <cellStyle name="Normal 19 2 6 4 2 3" xfId="33720"/>
    <cellStyle name="Normal 19 2 6 4 3" xfId="16868"/>
    <cellStyle name="Normal 19 2 6 4 4" xfId="21352"/>
    <cellStyle name="Normal 19 2 6 4 5" xfId="29598"/>
    <cellStyle name="Normal 19 2 6 5" xfId="9448"/>
    <cellStyle name="Normal 19 2 6 5 2" xfId="13570"/>
    <cellStyle name="Normal 19 2 6 5 2 2" xfId="26299"/>
    <cellStyle name="Normal 19 2 6 5 2 3" xfId="34544"/>
    <cellStyle name="Normal 19 2 6 5 3" xfId="17692"/>
    <cellStyle name="Normal 19 2 6 5 4" xfId="22176"/>
    <cellStyle name="Normal 19 2 6 5 5" xfId="30422"/>
    <cellStyle name="Normal 19 2 6 6" xfId="6140"/>
    <cellStyle name="Normal 19 2 6 6 2" xfId="23002"/>
    <cellStyle name="Normal 19 2 6 6 3" xfId="31247"/>
    <cellStyle name="Normal 19 2 6 7" xfId="10273"/>
    <cellStyle name="Normal 19 2 6 8" xfId="14395"/>
    <cellStyle name="Normal 19 2 6 9" xfId="18879"/>
    <cellStyle name="Normal 19 2 7" xfId="4502"/>
    <cellStyle name="Normal 19 2 7 10" xfId="27281"/>
    <cellStyle name="Normal 19 2 7 2" xfId="5471"/>
    <cellStyle name="Normal 19 2 7 2 2" xfId="7120"/>
    <cellStyle name="Normal 19 2 7 2 2 2" xfId="23982"/>
    <cellStyle name="Normal 19 2 7 2 2 3" xfId="32227"/>
    <cellStyle name="Normal 19 2 7 2 3" xfId="11253"/>
    <cellStyle name="Normal 19 2 7 2 4" xfId="15375"/>
    <cellStyle name="Normal 19 2 7 2 5" xfId="19859"/>
    <cellStyle name="Normal 19 2 7 2 6" xfId="28105"/>
    <cellStyle name="Normal 19 2 7 3" xfId="7944"/>
    <cellStyle name="Normal 19 2 7 3 2" xfId="12077"/>
    <cellStyle name="Normal 19 2 7 3 2 2" xfId="24806"/>
    <cellStyle name="Normal 19 2 7 3 2 3" xfId="33051"/>
    <cellStyle name="Normal 19 2 7 3 3" xfId="16199"/>
    <cellStyle name="Normal 19 2 7 3 4" xfId="20683"/>
    <cellStyle name="Normal 19 2 7 3 5" xfId="28929"/>
    <cellStyle name="Normal 19 2 7 4" xfId="8769"/>
    <cellStyle name="Normal 19 2 7 4 2" xfId="12902"/>
    <cellStyle name="Normal 19 2 7 4 2 2" xfId="25631"/>
    <cellStyle name="Normal 19 2 7 4 2 3" xfId="33876"/>
    <cellStyle name="Normal 19 2 7 4 3" xfId="17024"/>
    <cellStyle name="Normal 19 2 7 4 4" xfId="21508"/>
    <cellStyle name="Normal 19 2 7 4 5" xfId="29754"/>
    <cellStyle name="Normal 19 2 7 5" xfId="9604"/>
    <cellStyle name="Normal 19 2 7 5 2" xfId="13726"/>
    <cellStyle name="Normal 19 2 7 5 2 2" xfId="26455"/>
    <cellStyle name="Normal 19 2 7 5 2 3" xfId="34700"/>
    <cellStyle name="Normal 19 2 7 5 3" xfId="17848"/>
    <cellStyle name="Normal 19 2 7 5 4" xfId="22332"/>
    <cellStyle name="Normal 19 2 7 5 5" xfId="30578"/>
    <cellStyle name="Normal 19 2 7 6" xfId="6296"/>
    <cellStyle name="Normal 19 2 7 6 2" xfId="23158"/>
    <cellStyle name="Normal 19 2 7 6 3" xfId="31403"/>
    <cellStyle name="Normal 19 2 7 7" xfId="10429"/>
    <cellStyle name="Normal 19 2 7 8" xfId="14551"/>
    <cellStyle name="Normal 19 2 7 9" xfId="19035"/>
    <cellStyle name="Normal 19 2 8" xfId="4630"/>
    <cellStyle name="Normal 19 2 8 10" xfId="27405"/>
    <cellStyle name="Normal 19 2 8 2" xfId="5595"/>
    <cellStyle name="Normal 19 2 8 2 2" xfId="7244"/>
    <cellStyle name="Normal 19 2 8 2 2 2" xfId="24106"/>
    <cellStyle name="Normal 19 2 8 2 2 3" xfId="32351"/>
    <cellStyle name="Normal 19 2 8 2 3" xfId="11377"/>
    <cellStyle name="Normal 19 2 8 2 4" xfId="15499"/>
    <cellStyle name="Normal 19 2 8 2 5" xfId="19983"/>
    <cellStyle name="Normal 19 2 8 2 6" xfId="28229"/>
    <cellStyle name="Normal 19 2 8 3" xfId="8068"/>
    <cellStyle name="Normal 19 2 8 3 2" xfId="12201"/>
    <cellStyle name="Normal 19 2 8 3 2 2" xfId="24930"/>
    <cellStyle name="Normal 19 2 8 3 2 3" xfId="33175"/>
    <cellStyle name="Normal 19 2 8 3 3" xfId="16323"/>
    <cellStyle name="Normal 19 2 8 3 4" xfId="20807"/>
    <cellStyle name="Normal 19 2 8 3 5" xfId="29053"/>
    <cellStyle name="Normal 19 2 8 4" xfId="8893"/>
    <cellStyle name="Normal 19 2 8 4 2" xfId="13026"/>
    <cellStyle name="Normal 19 2 8 4 2 2" xfId="25755"/>
    <cellStyle name="Normal 19 2 8 4 2 3" xfId="34000"/>
    <cellStyle name="Normal 19 2 8 4 3" xfId="17148"/>
    <cellStyle name="Normal 19 2 8 4 4" xfId="21632"/>
    <cellStyle name="Normal 19 2 8 4 5" xfId="29878"/>
    <cellStyle name="Normal 19 2 8 5" xfId="9728"/>
    <cellStyle name="Normal 19 2 8 5 2" xfId="13850"/>
    <cellStyle name="Normal 19 2 8 5 2 2" xfId="26579"/>
    <cellStyle name="Normal 19 2 8 5 2 3" xfId="34824"/>
    <cellStyle name="Normal 19 2 8 5 3" xfId="17972"/>
    <cellStyle name="Normal 19 2 8 5 4" xfId="22456"/>
    <cellStyle name="Normal 19 2 8 5 5" xfId="30702"/>
    <cellStyle name="Normal 19 2 8 6" xfId="6420"/>
    <cellStyle name="Normal 19 2 8 6 2" xfId="23282"/>
    <cellStyle name="Normal 19 2 8 6 3" xfId="31527"/>
    <cellStyle name="Normal 19 2 8 7" xfId="10553"/>
    <cellStyle name="Normal 19 2 8 8" xfId="14675"/>
    <cellStyle name="Normal 19 2 8 9" xfId="19159"/>
    <cellStyle name="Normal 19 2 9" xfId="4755"/>
    <cellStyle name="Normal 19 2 9 10" xfId="27530"/>
    <cellStyle name="Normal 19 2 9 2" xfId="5720"/>
    <cellStyle name="Normal 19 2 9 2 2" xfId="7369"/>
    <cellStyle name="Normal 19 2 9 2 2 2" xfId="24231"/>
    <cellStyle name="Normal 19 2 9 2 2 3" xfId="32476"/>
    <cellStyle name="Normal 19 2 9 2 3" xfId="11502"/>
    <cellStyle name="Normal 19 2 9 2 4" xfId="15624"/>
    <cellStyle name="Normal 19 2 9 2 5" xfId="20108"/>
    <cellStyle name="Normal 19 2 9 2 6" xfId="28354"/>
    <cellStyle name="Normal 19 2 9 3" xfId="8193"/>
    <cellStyle name="Normal 19 2 9 3 2" xfId="12326"/>
    <cellStyle name="Normal 19 2 9 3 2 2" xfId="25055"/>
    <cellStyle name="Normal 19 2 9 3 2 3" xfId="33300"/>
    <cellStyle name="Normal 19 2 9 3 3" xfId="16448"/>
    <cellStyle name="Normal 19 2 9 3 4" xfId="20932"/>
    <cellStyle name="Normal 19 2 9 3 5" xfId="29178"/>
    <cellStyle name="Normal 19 2 9 4" xfId="9018"/>
    <cellStyle name="Normal 19 2 9 4 2" xfId="13151"/>
    <cellStyle name="Normal 19 2 9 4 2 2" xfId="25880"/>
    <cellStyle name="Normal 19 2 9 4 2 3" xfId="34125"/>
    <cellStyle name="Normal 19 2 9 4 3" xfId="17273"/>
    <cellStyle name="Normal 19 2 9 4 4" xfId="21757"/>
    <cellStyle name="Normal 19 2 9 4 5" xfId="30003"/>
    <cellStyle name="Normal 19 2 9 5" xfId="9853"/>
    <cellStyle name="Normal 19 2 9 5 2" xfId="13975"/>
    <cellStyle name="Normal 19 2 9 5 2 2" xfId="26704"/>
    <cellStyle name="Normal 19 2 9 5 2 3" xfId="34949"/>
    <cellStyle name="Normal 19 2 9 5 3" xfId="18097"/>
    <cellStyle name="Normal 19 2 9 5 4" xfId="22581"/>
    <cellStyle name="Normal 19 2 9 5 5" xfId="30827"/>
    <cellStyle name="Normal 19 2 9 6" xfId="6545"/>
    <cellStyle name="Normal 19 2 9 6 2" xfId="23407"/>
    <cellStyle name="Normal 19 2 9 6 3" xfId="31652"/>
    <cellStyle name="Normal 19 2 9 7" xfId="10678"/>
    <cellStyle name="Normal 19 2 9 8" xfId="14800"/>
    <cellStyle name="Normal 19 2 9 9" xfId="19284"/>
    <cellStyle name="Normal 19 3" xfId="3954"/>
    <cellStyle name="Normal 19 3 10" xfId="4980"/>
    <cellStyle name="Normal 19 3 10 2" xfId="6631"/>
    <cellStyle name="Normal 19 3 10 2 2" xfId="23493"/>
    <cellStyle name="Normal 19 3 10 2 3" xfId="31738"/>
    <cellStyle name="Normal 19 3 10 3" xfId="10764"/>
    <cellStyle name="Normal 19 3 10 4" xfId="14886"/>
    <cellStyle name="Normal 19 3 10 5" xfId="19370"/>
    <cellStyle name="Normal 19 3 10 6" xfId="27616"/>
    <cellStyle name="Normal 19 3 11" xfId="7455"/>
    <cellStyle name="Normal 19 3 11 2" xfId="11588"/>
    <cellStyle name="Normal 19 3 11 2 2" xfId="24317"/>
    <cellStyle name="Normal 19 3 11 2 3" xfId="32562"/>
    <cellStyle name="Normal 19 3 11 3" xfId="15710"/>
    <cellStyle name="Normal 19 3 11 4" xfId="20194"/>
    <cellStyle name="Normal 19 3 11 5" xfId="28440"/>
    <cellStyle name="Normal 19 3 12" xfId="8280"/>
    <cellStyle name="Normal 19 3 12 2" xfId="12413"/>
    <cellStyle name="Normal 19 3 12 2 2" xfId="25142"/>
    <cellStyle name="Normal 19 3 12 2 3" xfId="33387"/>
    <cellStyle name="Normal 19 3 12 3" xfId="16535"/>
    <cellStyle name="Normal 19 3 12 4" xfId="21019"/>
    <cellStyle name="Normal 19 3 12 5" xfId="29265"/>
    <cellStyle name="Normal 19 3 13" xfId="9115"/>
    <cellStyle name="Normal 19 3 13 2" xfId="13237"/>
    <cellStyle name="Normal 19 3 13 2 2" xfId="25966"/>
    <cellStyle name="Normal 19 3 13 2 3" xfId="34211"/>
    <cellStyle name="Normal 19 3 13 3" xfId="17359"/>
    <cellStyle name="Normal 19 3 13 4" xfId="21843"/>
    <cellStyle name="Normal 19 3 13 5" xfId="30089"/>
    <cellStyle name="Normal 19 3 14" xfId="5807"/>
    <cellStyle name="Normal 19 3 14 2" xfId="22668"/>
    <cellStyle name="Normal 19 3 14 3" xfId="30914"/>
    <cellStyle name="Normal 19 3 15" xfId="9940"/>
    <cellStyle name="Normal 19 3 16" xfId="14062"/>
    <cellStyle name="Normal 19 3 17" xfId="18530"/>
    <cellStyle name="Normal 19 3 18" xfId="26792"/>
    <cellStyle name="Normal 19 3 2" xfId="3955"/>
    <cellStyle name="Normal 19 3 2 10" xfId="8281"/>
    <cellStyle name="Normal 19 3 2 10 2" xfId="12414"/>
    <cellStyle name="Normal 19 3 2 10 2 2" xfId="25143"/>
    <cellStyle name="Normal 19 3 2 10 2 3" xfId="33388"/>
    <cellStyle name="Normal 19 3 2 10 3" xfId="16536"/>
    <cellStyle name="Normal 19 3 2 10 4" xfId="21020"/>
    <cellStyle name="Normal 19 3 2 10 5" xfId="29266"/>
    <cellStyle name="Normal 19 3 2 11" xfId="9116"/>
    <cellStyle name="Normal 19 3 2 11 2" xfId="13238"/>
    <cellStyle name="Normal 19 3 2 11 2 2" xfId="25967"/>
    <cellStyle name="Normal 19 3 2 11 2 3" xfId="34212"/>
    <cellStyle name="Normal 19 3 2 11 3" xfId="17360"/>
    <cellStyle name="Normal 19 3 2 11 4" xfId="21844"/>
    <cellStyle name="Normal 19 3 2 11 5" xfId="30090"/>
    <cellStyle name="Normal 19 3 2 12" xfId="5808"/>
    <cellStyle name="Normal 19 3 2 12 2" xfId="22669"/>
    <cellStyle name="Normal 19 3 2 12 3" xfId="30915"/>
    <cellStyle name="Normal 19 3 2 13" xfId="9941"/>
    <cellStyle name="Normal 19 3 2 14" xfId="14063"/>
    <cellStyle name="Normal 19 3 2 15" xfId="18531"/>
    <cellStyle name="Normal 19 3 2 16" xfId="26793"/>
    <cellStyle name="Normal 19 3 2 2" xfId="4126"/>
    <cellStyle name="Normal 19 3 2 2 10" xfId="26905"/>
    <cellStyle name="Normal 19 3 2 2 2" xfId="5095"/>
    <cellStyle name="Normal 19 3 2 2 2 2" xfId="6744"/>
    <cellStyle name="Normal 19 3 2 2 2 2 2" xfId="23606"/>
    <cellStyle name="Normal 19 3 2 2 2 2 3" xfId="31851"/>
    <cellStyle name="Normal 19 3 2 2 2 3" xfId="10877"/>
    <cellStyle name="Normal 19 3 2 2 2 4" xfId="14999"/>
    <cellStyle name="Normal 19 3 2 2 2 5" xfId="19483"/>
    <cellStyle name="Normal 19 3 2 2 2 6" xfId="27729"/>
    <cellStyle name="Normal 19 3 2 2 3" xfId="7568"/>
    <cellStyle name="Normal 19 3 2 2 3 2" xfId="11701"/>
    <cellStyle name="Normal 19 3 2 2 3 2 2" xfId="24430"/>
    <cellStyle name="Normal 19 3 2 2 3 2 3" xfId="32675"/>
    <cellStyle name="Normal 19 3 2 2 3 3" xfId="15823"/>
    <cellStyle name="Normal 19 3 2 2 3 4" xfId="20307"/>
    <cellStyle name="Normal 19 3 2 2 3 5" xfId="28553"/>
    <cellStyle name="Normal 19 3 2 2 4" xfId="8393"/>
    <cellStyle name="Normal 19 3 2 2 4 2" xfId="12526"/>
    <cellStyle name="Normal 19 3 2 2 4 2 2" xfId="25255"/>
    <cellStyle name="Normal 19 3 2 2 4 2 3" xfId="33500"/>
    <cellStyle name="Normal 19 3 2 2 4 3" xfId="16648"/>
    <cellStyle name="Normal 19 3 2 2 4 4" xfId="21132"/>
    <cellStyle name="Normal 19 3 2 2 4 5" xfId="29378"/>
    <cellStyle name="Normal 19 3 2 2 5" xfId="9228"/>
    <cellStyle name="Normal 19 3 2 2 5 2" xfId="13350"/>
    <cellStyle name="Normal 19 3 2 2 5 2 2" xfId="26079"/>
    <cellStyle name="Normal 19 3 2 2 5 2 3" xfId="34324"/>
    <cellStyle name="Normal 19 3 2 2 5 3" xfId="17472"/>
    <cellStyle name="Normal 19 3 2 2 5 4" xfId="21956"/>
    <cellStyle name="Normal 19 3 2 2 5 5" xfId="30202"/>
    <cellStyle name="Normal 19 3 2 2 6" xfId="5920"/>
    <cellStyle name="Normal 19 3 2 2 6 2" xfId="22782"/>
    <cellStyle name="Normal 19 3 2 2 6 3" xfId="31027"/>
    <cellStyle name="Normal 19 3 2 2 7" xfId="10053"/>
    <cellStyle name="Normal 19 3 2 2 8" xfId="14175"/>
    <cellStyle name="Normal 19 3 2 2 9" xfId="18659"/>
    <cellStyle name="Normal 19 3 2 3" xfId="4238"/>
    <cellStyle name="Normal 19 3 2 3 10" xfId="27017"/>
    <cellStyle name="Normal 19 3 2 3 2" xfId="5207"/>
    <cellStyle name="Normal 19 3 2 3 2 2" xfId="6856"/>
    <cellStyle name="Normal 19 3 2 3 2 2 2" xfId="23718"/>
    <cellStyle name="Normal 19 3 2 3 2 2 3" xfId="31963"/>
    <cellStyle name="Normal 19 3 2 3 2 3" xfId="10989"/>
    <cellStyle name="Normal 19 3 2 3 2 4" xfId="15111"/>
    <cellStyle name="Normal 19 3 2 3 2 5" xfId="19595"/>
    <cellStyle name="Normal 19 3 2 3 2 6" xfId="27841"/>
    <cellStyle name="Normal 19 3 2 3 3" xfId="7680"/>
    <cellStyle name="Normal 19 3 2 3 3 2" xfId="11813"/>
    <cellStyle name="Normal 19 3 2 3 3 2 2" xfId="24542"/>
    <cellStyle name="Normal 19 3 2 3 3 2 3" xfId="32787"/>
    <cellStyle name="Normal 19 3 2 3 3 3" xfId="15935"/>
    <cellStyle name="Normal 19 3 2 3 3 4" xfId="20419"/>
    <cellStyle name="Normal 19 3 2 3 3 5" xfId="28665"/>
    <cellStyle name="Normal 19 3 2 3 4" xfId="8505"/>
    <cellStyle name="Normal 19 3 2 3 4 2" xfId="12638"/>
    <cellStyle name="Normal 19 3 2 3 4 2 2" xfId="25367"/>
    <cellStyle name="Normal 19 3 2 3 4 2 3" xfId="33612"/>
    <cellStyle name="Normal 19 3 2 3 4 3" xfId="16760"/>
    <cellStyle name="Normal 19 3 2 3 4 4" xfId="21244"/>
    <cellStyle name="Normal 19 3 2 3 4 5" xfId="29490"/>
    <cellStyle name="Normal 19 3 2 3 5" xfId="9340"/>
    <cellStyle name="Normal 19 3 2 3 5 2" xfId="13462"/>
    <cellStyle name="Normal 19 3 2 3 5 2 2" xfId="26191"/>
    <cellStyle name="Normal 19 3 2 3 5 2 3" xfId="34436"/>
    <cellStyle name="Normal 19 3 2 3 5 3" xfId="17584"/>
    <cellStyle name="Normal 19 3 2 3 5 4" xfId="22068"/>
    <cellStyle name="Normal 19 3 2 3 5 5" xfId="30314"/>
    <cellStyle name="Normal 19 3 2 3 6" xfId="6032"/>
    <cellStyle name="Normal 19 3 2 3 6 2" xfId="22894"/>
    <cellStyle name="Normal 19 3 2 3 6 3" xfId="31139"/>
    <cellStyle name="Normal 19 3 2 3 7" xfId="10165"/>
    <cellStyle name="Normal 19 3 2 3 8" xfId="14287"/>
    <cellStyle name="Normal 19 3 2 3 9" xfId="18771"/>
    <cellStyle name="Normal 19 3 2 4" xfId="4350"/>
    <cellStyle name="Normal 19 3 2 4 10" xfId="27129"/>
    <cellStyle name="Normal 19 3 2 4 2" xfId="5319"/>
    <cellStyle name="Normal 19 3 2 4 2 2" xfId="6968"/>
    <cellStyle name="Normal 19 3 2 4 2 2 2" xfId="23830"/>
    <cellStyle name="Normal 19 3 2 4 2 2 3" xfId="32075"/>
    <cellStyle name="Normal 19 3 2 4 2 3" xfId="11101"/>
    <cellStyle name="Normal 19 3 2 4 2 4" xfId="15223"/>
    <cellStyle name="Normal 19 3 2 4 2 5" xfId="19707"/>
    <cellStyle name="Normal 19 3 2 4 2 6" xfId="27953"/>
    <cellStyle name="Normal 19 3 2 4 3" xfId="7792"/>
    <cellStyle name="Normal 19 3 2 4 3 2" xfId="11925"/>
    <cellStyle name="Normal 19 3 2 4 3 2 2" xfId="24654"/>
    <cellStyle name="Normal 19 3 2 4 3 2 3" xfId="32899"/>
    <cellStyle name="Normal 19 3 2 4 3 3" xfId="16047"/>
    <cellStyle name="Normal 19 3 2 4 3 4" xfId="20531"/>
    <cellStyle name="Normal 19 3 2 4 3 5" xfId="28777"/>
    <cellStyle name="Normal 19 3 2 4 4" xfId="8617"/>
    <cellStyle name="Normal 19 3 2 4 4 2" xfId="12750"/>
    <cellStyle name="Normal 19 3 2 4 4 2 2" xfId="25479"/>
    <cellStyle name="Normal 19 3 2 4 4 2 3" xfId="33724"/>
    <cellStyle name="Normal 19 3 2 4 4 3" xfId="16872"/>
    <cellStyle name="Normal 19 3 2 4 4 4" xfId="21356"/>
    <cellStyle name="Normal 19 3 2 4 4 5" xfId="29602"/>
    <cellStyle name="Normal 19 3 2 4 5" xfId="9452"/>
    <cellStyle name="Normal 19 3 2 4 5 2" xfId="13574"/>
    <cellStyle name="Normal 19 3 2 4 5 2 2" xfId="26303"/>
    <cellStyle name="Normal 19 3 2 4 5 2 3" xfId="34548"/>
    <cellStyle name="Normal 19 3 2 4 5 3" xfId="17696"/>
    <cellStyle name="Normal 19 3 2 4 5 4" xfId="22180"/>
    <cellStyle name="Normal 19 3 2 4 5 5" xfId="30426"/>
    <cellStyle name="Normal 19 3 2 4 6" xfId="6144"/>
    <cellStyle name="Normal 19 3 2 4 6 2" xfId="23006"/>
    <cellStyle name="Normal 19 3 2 4 6 3" xfId="31251"/>
    <cellStyle name="Normal 19 3 2 4 7" xfId="10277"/>
    <cellStyle name="Normal 19 3 2 4 8" xfId="14399"/>
    <cellStyle name="Normal 19 3 2 4 9" xfId="18883"/>
    <cellStyle name="Normal 19 3 2 5" xfId="4512"/>
    <cellStyle name="Normal 19 3 2 5 10" xfId="27291"/>
    <cellStyle name="Normal 19 3 2 5 2" xfId="5481"/>
    <cellStyle name="Normal 19 3 2 5 2 2" xfId="7130"/>
    <cellStyle name="Normal 19 3 2 5 2 2 2" xfId="23992"/>
    <cellStyle name="Normal 19 3 2 5 2 2 3" xfId="32237"/>
    <cellStyle name="Normal 19 3 2 5 2 3" xfId="11263"/>
    <cellStyle name="Normal 19 3 2 5 2 4" xfId="15385"/>
    <cellStyle name="Normal 19 3 2 5 2 5" xfId="19869"/>
    <cellStyle name="Normal 19 3 2 5 2 6" xfId="28115"/>
    <cellStyle name="Normal 19 3 2 5 3" xfId="7954"/>
    <cellStyle name="Normal 19 3 2 5 3 2" xfId="12087"/>
    <cellStyle name="Normal 19 3 2 5 3 2 2" xfId="24816"/>
    <cellStyle name="Normal 19 3 2 5 3 2 3" xfId="33061"/>
    <cellStyle name="Normal 19 3 2 5 3 3" xfId="16209"/>
    <cellStyle name="Normal 19 3 2 5 3 4" xfId="20693"/>
    <cellStyle name="Normal 19 3 2 5 3 5" xfId="28939"/>
    <cellStyle name="Normal 19 3 2 5 4" xfId="8779"/>
    <cellStyle name="Normal 19 3 2 5 4 2" xfId="12912"/>
    <cellStyle name="Normal 19 3 2 5 4 2 2" xfId="25641"/>
    <cellStyle name="Normal 19 3 2 5 4 2 3" xfId="33886"/>
    <cellStyle name="Normal 19 3 2 5 4 3" xfId="17034"/>
    <cellStyle name="Normal 19 3 2 5 4 4" xfId="21518"/>
    <cellStyle name="Normal 19 3 2 5 4 5" xfId="29764"/>
    <cellStyle name="Normal 19 3 2 5 5" xfId="9614"/>
    <cellStyle name="Normal 19 3 2 5 5 2" xfId="13736"/>
    <cellStyle name="Normal 19 3 2 5 5 2 2" xfId="26465"/>
    <cellStyle name="Normal 19 3 2 5 5 2 3" xfId="34710"/>
    <cellStyle name="Normal 19 3 2 5 5 3" xfId="17858"/>
    <cellStyle name="Normal 19 3 2 5 5 4" xfId="22342"/>
    <cellStyle name="Normal 19 3 2 5 5 5" xfId="30588"/>
    <cellStyle name="Normal 19 3 2 5 6" xfId="6306"/>
    <cellStyle name="Normal 19 3 2 5 6 2" xfId="23168"/>
    <cellStyle name="Normal 19 3 2 5 6 3" xfId="31413"/>
    <cellStyle name="Normal 19 3 2 5 7" xfId="10439"/>
    <cellStyle name="Normal 19 3 2 5 8" xfId="14561"/>
    <cellStyle name="Normal 19 3 2 5 9" xfId="19045"/>
    <cellStyle name="Normal 19 3 2 6" xfId="4640"/>
    <cellStyle name="Normal 19 3 2 6 10" xfId="27415"/>
    <cellStyle name="Normal 19 3 2 6 2" xfId="5605"/>
    <cellStyle name="Normal 19 3 2 6 2 2" xfId="7254"/>
    <cellStyle name="Normal 19 3 2 6 2 2 2" xfId="24116"/>
    <cellStyle name="Normal 19 3 2 6 2 2 3" xfId="32361"/>
    <cellStyle name="Normal 19 3 2 6 2 3" xfId="11387"/>
    <cellStyle name="Normal 19 3 2 6 2 4" xfId="15509"/>
    <cellStyle name="Normal 19 3 2 6 2 5" xfId="19993"/>
    <cellStyle name="Normal 19 3 2 6 2 6" xfId="28239"/>
    <cellStyle name="Normal 19 3 2 6 3" xfId="8078"/>
    <cellStyle name="Normal 19 3 2 6 3 2" xfId="12211"/>
    <cellStyle name="Normal 19 3 2 6 3 2 2" xfId="24940"/>
    <cellStyle name="Normal 19 3 2 6 3 2 3" xfId="33185"/>
    <cellStyle name="Normal 19 3 2 6 3 3" xfId="16333"/>
    <cellStyle name="Normal 19 3 2 6 3 4" xfId="20817"/>
    <cellStyle name="Normal 19 3 2 6 3 5" xfId="29063"/>
    <cellStyle name="Normal 19 3 2 6 4" xfId="8903"/>
    <cellStyle name="Normal 19 3 2 6 4 2" xfId="13036"/>
    <cellStyle name="Normal 19 3 2 6 4 2 2" xfId="25765"/>
    <cellStyle name="Normal 19 3 2 6 4 2 3" xfId="34010"/>
    <cellStyle name="Normal 19 3 2 6 4 3" xfId="17158"/>
    <cellStyle name="Normal 19 3 2 6 4 4" xfId="21642"/>
    <cellStyle name="Normal 19 3 2 6 4 5" xfId="29888"/>
    <cellStyle name="Normal 19 3 2 6 5" xfId="9738"/>
    <cellStyle name="Normal 19 3 2 6 5 2" xfId="13860"/>
    <cellStyle name="Normal 19 3 2 6 5 2 2" xfId="26589"/>
    <cellStyle name="Normal 19 3 2 6 5 2 3" xfId="34834"/>
    <cellStyle name="Normal 19 3 2 6 5 3" xfId="17982"/>
    <cellStyle name="Normal 19 3 2 6 5 4" xfId="22466"/>
    <cellStyle name="Normal 19 3 2 6 5 5" xfId="30712"/>
    <cellStyle name="Normal 19 3 2 6 6" xfId="6430"/>
    <cellStyle name="Normal 19 3 2 6 6 2" xfId="23292"/>
    <cellStyle name="Normal 19 3 2 6 6 3" xfId="31537"/>
    <cellStyle name="Normal 19 3 2 6 7" xfId="10563"/>
    <cellStyle name="Normal 19 3 2 6 8" xfId="14685"/>
    <cellStyle name="Normal 19 3 2 6 9" xfId="19169"/>
    <cellStyle name="Normal 19 3 2 7" xfId="4765"/>
    <cellStyle name="Normal 19 3 2 7 10" xfId="27540"/>
    <cellStyle name="Normal 19 3 2 7 2" xfId="5730"/>
    <cellStyle name="Normal 19 3 2 7 2 2" xfId="7379"/>
    <cellStyle name="Normal 19 3 2 7 2 2 2" xfId="24241"/>
    <cellStyle name="Normal 19 3 2 7 2 2 3" xfId="32486"/>
    <cellStyle name="Normal 19 3 2 7 2 3" xfId="11512"/>
    <cellStyle name="Normal 19 3 2 7 2 4" xfId="15634"/>
    <cellStyle name="Normal 19 3 2 7 2 5" xfId="20118"/>
    <cellStyle name="Normal 19 3 2 7 2 6" xfId="28364"/>
    <cellStyle name="Normal 19 3 2 7 3" xfId="8203"/>
    <cellStyle name="Normal 19 3 2 7 3 2" xfId="12336"/>
    <cellStyle name="Normal 19 3 2 7 3 2 2" xfId="25065"/>
    <cellStyle name="Normal 19 3 2 7 3 2 3" xfId="33310"/>
    <cellStyle name="Normal 19 3 2 7 3 3" xfId="16458"/>
    <cellStyle name="Normal 19 3 2 7 3 4" xfId="20942"/>
    <cellStyle name="Normal 19 3 2 7 3 5" xfId="29188"/>
    <cellStyle name="Normal 19 3 2 7 4" xfId="9028"/>
    <cellStyle name="Normal 19 3 2 7 4 2" xfId="13161"/>
    <cellStyle name="Normal 19 3 2 7 4 2 2" xfId="25890"/>
    <cellStyle name="Normal 19 3 2 7 4 2 3" xfId="34135"/>
    <cellStyle name="Normal 19 3 2 7 4 3" xfId="17283"/>
    <cellStyle name="Normal 19 3 2 7 4 4" xfId="21767"/>
    <cellStyle name="Normal 19 3 2 7 4 5" xfId="30013"/>
    <cellStyle name="Normal 19 3 2 7 5" xfId="9863"/>
    <cellStyle name="Normal 19 3 2 7 5 2" xfId="13985"/>
    <cellStyle name="Normal 19 3 2 7 5 2 2" xfId="26714"/>
    <cellStyle name="Normal 19 3 2 7 5 2 3" xfId="34959"/>
    <cellStyle name="Normal 19 3 2 7 5 3" xfId="18107"/>
    <cellStyle name="Normal 19 3 2 7 5 4" xfId="22591"/>
    <cellStyle name="Normal 19 3 2 7 5 5" xfId="30837"/>
    <cellStyle name="Normal 19 3 2 7 6" xfId="6555"/>
    <cellStyle name="Normal 19 3 2 7 6 2" xfId="23417"/>
    <cellStyle name="Normal 19 3 2 7 6 3" xfId="31662"/>
    <cellStyle name="Normal 19 3 2 7 7" xfId="10688"/>
    <cellStyle name="Normal 19 3 2 7 8" xfId="14810"/>
    <cellStyle name="Normal 19 3 2 7 9" xfId="19294"/>
    <cellStyle name="Normal 19 3 2 8" xfId="4981"/>
    <cellStyle name="Normal 19 3 2 8 2" xfId="6632"/>
    <cellStyle name="Normal 19 3 2 8 2 2" xfId="23494"/>
    <cellStyle name="Normal 19 3 2 8 2 3" xfId="31739"/>
    <cellStyle name="Normal 19 3 2 8 3" xfId="10765"/>
    <cellStyle name="Normal 19 3 2 8 4" xfId="14887"/>
    <cellStyle name="Normal 19 3 2 8 5" xfId="19371"/>
    <cellStyle name="Normal 19 3 2 8 6" xfId="27617"/>
    <cellStyle name="Normal 19 3 2 9" xfId="7456"/>
    <cellStyle name="Normal 19 3 2 9 2" xfId="11589"/>
    <cellStyle name="Normal 19 3 2 9 2 2" xfId="24318"/>
    <cellStyle name="Normal 19 3 2 9 2 3" xfId="32563"/>
    <cellStyle name="Normal 19 3 2 9 3" xfId="15711"/>
    <cellStyle name="Normal 19 3 2 9 4" xfId="20195"/>
    <cellStyle name="Normal 19 3 2 9 5" xfId="28441"/>
    <cellStyle name="Normal 19 3 3" xfId="3956"/>
    <cellStyle name="Normal 19 3 3 10" xfId="8282"/>
    <cellStyle name="Normal 19 3 3 10 2" xfId="12415"/>
    <cellStyle name="Normal 19 3 3 10 2 2" xfId="25144"/>
    <cellStyle name="Normal 19 3 3 10 2 3" xfId="33389"/>
    <cellStyle name="Normal 19 3 3 10 3" xfId="16537"/>
    <cellStyle name="Normal 19 3 3 10 4" xfId="21021"/>
    <cellStyle name="Normal 19 3 3 10 5" xfId="29267"/>
    <cellStyle name="Normal 19 3 3 11" xfId="9117"/>
    <cellStyle name="Normal 19 3 3 11 2" xfId="13239"/>
    <cellStyle name="Normal 19 3 3 11 2 2" xfId="25968"/>
    <cellStyle name="Normal 19 3 3 11 2 3" xfId="34213"/>
    <cellStyle name="Normal 19 3 3 11 3" xfId="17361"/>
    <cellStyle name="Normal 19 3 3 11 4" xfId="21845"/>
    <cellStyle name="Normal 19 3 3 11 5" xfId="30091"/>
    <cellStyle name="Normal 19 3 3 12" xfId="5809"/>
    <cellStyle name="Normal 19 3 3 12 2" xfId="22670"/>
    <cellStyle name="Normal 19 3 3 12 3" xfId="30916"/>
    <cellStyle name="Normal 19 3 3 13" xfId="9942"/>
    <cellStyle name="Normal 19 3 3 14" xfId="14064"/>
    <cellStyle name="Normal 19 3 3 15" xfId="18532"/>
    <cellStyle name="Normal 19 3 3 16" xfId="26794"/>
    <cellStyle name="Normal 19 3 3 2" xfId="4127"/>
    <cellStyle name="Normal 19 3 3 2 10" xfId="26906"/>
    <cellStyle name="Normal 19 3 3 2 2" xfId="5096"/>
    <cellStyle name="Normal 19 3 3 2 2 2" xfId="6745"/>
    <cellStyle name="Normal 19 3 3 2 2 2 2" xfId="23607"/>
    <cellStyle name="Normal 19 3 3 2 2 2 3" xfId="31852"/>
    <cellStyle name="Normal 19 3 3 2 2 3" xfId="10878"/>
    <cellStyle name="Normal 19 3 3 2 2 4" xfId="15000"/>
    <cellStyle name="Normal 19 3 3 2 2 5" xfId="19484"/>
    <cellStyle name="Normal 19 3 3 2 2 6" xfId="27730"/>
    <cellStyle name="Normal 19 3 3 2 3" xfId="7569"/>
    <cellStyle name="Normal 19 3 3 2 3 2" xfId="11702"/>
    <cellStyle name="Normal 19 3 3 2 3 2 2" xfId="24431"/>
    <cellStyle name="Normal 19 3 3 2 3 2 3" xfId="32676"/>
    <cellStyle name="Normal 19 3 3 2 3 3" xfId="15824"/>
    <cellStyle name="Normal 19 3 3 2 3 4" xfId="20308"/>
    <cellStyle name="Normal 19 3 3 2 3 5" xfId="28554"/>
    <cellStyle name="Normal 19 3 3 2 4" xfId="8394"/>
    <cellStyle name="Normal 19 3 3 2 4 2" xfId="12527"/>
    <cellStyle name="Normal 19 3 3 2 4 2 2" xfId="25256"/>
    <cellStyle name="Normal 19 3 3 2 4 2 3" xfId="33501"/>
    <cellStyle name="Normal 19 3 3 2 4 3" xfId="16649"/>
    <cellStyle name="Normal 19 3 3 2 4 4" xfId="21133"/>
    <cellStyle name="Normal 19 3 3 2 4 5" xfId="29379"/>
    <cellStyle name="Normal 19 3 3 2 5" xfId="9229"/>
    <cellStyle name="Normal 19 3 3 2 5 2" xfId="13351"/>
    <cellStyle name="Normal 19 3 3 2 5 2 2" xfId="26080"/>
    <cellStyle name="Normal 19 3 3 2 5 2 3" xfId="34325"/>
    <cellStyle name="Normal 19 3 3 2 5 3" xfId="17473"/>
    <cellStyle name="Normal 19 3 3 2 5 4" xfId="21957"/>
    <cellStyle name="Normal 19 3 3 2 5 5" xfId="30203"/>
    <cellStyle name="Normal 19 3 3 2 6" xfId="5921"/>
    <cellStyle name="Normal 19 3 3 2 6 2" xfId="22783"/>
    <cellStyle name="Normal 19 3 3 2 6 3" xfId="31028"/>
    <cellStyle name="Normal 19 3 3 2 7" xfId="10054"/>
    <cellStyle name="Normal 19 3 3 2 8" xfId="14176"/>
    <cellStyle name="Normal 19 3 3 2 9" xfId="18660"/>
    <cellStyle name="Normal 19 3 3 3" xfId="4239"/>
    <cellStyle name="Normal 19 3 3 3 10" xfId="27018"/>
    <cellStyle name="Normal 19 3 3 3 2" xfId="5208"/>
    <cellStyle name="Normal 19 3 3 3 2 2" xfId="6857"/>
    <cellStyle name="Normal 19 3 3 3 2 2 2" xfId="23719"/>
    <cellStyle name="Normal 19 3 3 3 2 2 3" xfId="31964"/>
    <cellStyle name="Normal 19 3 3 3 2 3" xfId="10990"/>
    <cellStyle name="Normal 19 3 3 3 2 4" xfId="15112"/>
    <cellStyle name="Normal 19 3 3 3 2 5" xfId="19596"/>
    <cellStyle name="Normal 19 3 3 3 2 6" xfId="27842"/>
    <cellStyle name="Normal 19 3 3 3 3" xfId="7681"/>
    <cellStyle name="Normal 19 3 3 3 3 2" xfId="11814"/>
    <cellStyle name="Normal 19 3 3 3 3 2 2" xfId="24543"/>
    <cellStyle name="Normal 19 3 3 3 3 2 3" xfId="32788"/>
    <cellStyle name="Normal 19 3 3 3 3 3" xfId="15936"/>
    <cellStyle name="Normal 19 3 3 3 3 4" xfId="20420"/>
    <cellStyle name="Normal 19 3 3 3 3 5" xfId="28666"/>
    <cellStyle name="Normal 19 3 3 3 4" xfId="8506"/>
    <cellStyle name="Normal 19 3 3 3 4 2" xfId="12639"/>
    <cellStyle name="Normal 19 3 3 3 4 2 2" xfId="25368"/>
    <cellStyle name="Normal 19 3 3 3 4 2 3" xfId="33613"/>
    <cellStyle name="Normal 19 3 3 3 4 3" xfId="16761"/>
    <cellStyle name="Normal 19 3 3 3 4 4" xfId="21245"/>
    <cellStyle name="Normal 19 3 3 3 4 5" xfId="29491"/>
    <cellStyle name="Normal 19 3 3 3 5" xfId="9341"/>
    <cellStyle name="Normal 19 3 3 3 5 2" xfId="13463"/>
    <cellStyle name="Normal 19 3 3 3 5 2 2" xfId="26192"/>
    <cellStyle name="Normal 19 3 3 3 5 2 3" xfId="34437"/>
    <cellStyle name="Normal 19 3 3 3 5 3" xfId="17585"/>
    <cellStyle name="Normal 19 3 3 3 5 4" xfId="22069"/>
    <cellStyle name="Normal 19 3 3 3 5 5" xfId="30315"/>
    <cellStyle name="Normal 19 3 3 3 6" xfId="6033"/>
    <cellStyle name="Normal 19 3 3 3 6 2" xfId="22895"/>
    <cellStyle name="Normal 19 3 3 3 6 3" xfId="31140"/>
    <cellStyle name="Normal 19 3 3 3 7" xfId="10166"/>
    <cellStyle name="Normal 19 3 3 3 8" xfId="14288"/>
    <cellStyle name="Normal 19 3 3 3 9" xfId="18772"/>
    <cellStyle name="Normal 19 3 3 4" xfId="4351"/>
    <cellStyle name="Normal 19 3 3 4 10" xfId="27130"/>
    <cellStyle name="Normal 19 3 3 4 2" xfId="5320"/>
    <cellStyle name="Normal 19 3 3 4 2 2" xfId="6969"/>
    <cellStyle name="Normal 19 3 3 4 2 2 2" xfId="23831"/>
    <cellStyle name="Normal 19 3 3 4 2 2 3" xfId="32076"/>
    <cellStyle name="Normal 19 3 3 4 2 3" xfId="11102"/>
    <cellStyle name="Normal 19 3 3 4 2 4" xfId="15224"/>
    <cellStyle name="Normal 19 3 3 4 2 5" xfId="19708"/>
    <cellStyle name="Normal 19 3 3 4 2 6" xfId="27954"/>
    <cellStyle name="Normal 19 3 3 4 3" xfId="7793"/>
    <cellStyle name="Normal 19 3 3 4 3 2" xfId="11926"/>
    <cellStyle name="Normal 19 3 3 4 3 2 2" xfId="24655"/>
    <cellStyle name="Normal 19 3 3 4 3 2 3" xfId="32900"/>
    <cellStyle name="Normal 19 3 3 4 3 3" xfId="16048"/>
    <cellStyle name="Normal 19 3 3 4 3 4" xfId="20532"/>
    <cellStyle name="Normal 19 3 3 4 3 5" xfId="28778"/>
    <cellStyle name="Normal 19 3 3 4 4" xfId="8618"/>
    <cellStyle name="Normal 19 3 3 4 4 2" xfId="12751"/>
    <cellStyle name="Normal 19 3 3 4 4 2 2" xfId="25480"/>
    <cellStyle name="Normal 19 3 3 4 4 2 3" xfId="33725"/>
    <cellStyle name="Normal 19 3 3 4 4 3" xfId="16873"/>
    <cellStyle name="Normal 19 3 3 4 4 4" xfId="21357"/>
    <cellStyle name="Normal 19 3 3 4 4 5" xfId="29603"/>
    <cellStyle name="Normal 19 3 3 4 5" xfId="9453"/>
    <cellStyle name="Normal 19 3 3 4 5 2" xfId="13575"/>
    <cellStyle name="Normal 19 3 3 4 5 2 2" xfId="26304"/>
    <cellStyle name="Normal 19 3 3 4 5 2 3" xfId="34549"/>
    <cellStyle name="Normal 19 3 3 4 5 3" xfId="17697"/>
    <cellStyle name="Normal 19 3 3 4 5 4" xfId="22181"/>
    <cellStyle name="Normal 19 3 3 4 5 5" xfId="30427"/>
    <cellStyle name="Normal 19 3 3 4 6" xfId="6145"/>
    <cellStyle name="Normal 19 3 3 4 6 2" xfId="23007"/>
    <cellStyle name="Normal 19 3 3 4 6 3" xfId="31252"/>
    <cellStyle name="Normal 19 3 3 4 7" xfId="10278"/>
    <cellStyle name="Normal 19 3 3 4 8" xfId="14400"/>
    <cellStyle name="Normal 19 3 3 4 9" xfId="18884"/>
    <cellStyle name="Normal 19 3 3 5" xfId="4570"/>
    <cellStyle name="Normal 19 3 3 5 10" xfId="27349"/>
    <cellStyle name="Normal 19 3 3 5 2" xfId="5539"/>
    <cellStyle name="Normal 19 3 3 5 2 2" xfId="7188"/>
    <cellStyle name="Normal 19 3 3 5 2 2 2" xfId="24050"/>
    <cellStyle name="Normal 19 3 3 5 2 2 3" xfId="32295"/>
    <cellStyle name="Normal 19 3 3 5 2 3" xfId="11321"/>
    <cellStyle name="Normal 19 3 3 5 2 4" xfId="15443"/>
    <cellStyle name="Normal 19 3 3 5 2 5" xfId="19927"/>
    <cellStyle name="Normal 19 3 3 5 2 6" xfId="28173"/>
    <cellStyle name="Normal 19 3 3 5 3" xfId="8012"/>
    <cellStyle name="Normal 19 3 3 5 3 2" xfId="12145"/>
    <cellStyle name="Normal 19 3 3 5 3 2 2" xfId="24874"/>
    <cellStyle name="Normal 19 3 3 5 3 2 3" xfId="33119"/>
    <cellStyle name="Normal 19 3 3 5 3 3" xfId="16267"/>
    <cellStyle name="Normal 19 3 3 5 3 4" xfId="20751"/>
    <cellStyle name="Normal 19 3 3 5 3 5" xfId="28997"/>
    <cellStyle name="Normal 19 3 3 5 4" xfId="8837"/>
    <cellStyle name="Normal 19 3 3 5 4 2" xfId="12970"/>
    <cellStyle name="Normal 19 3 3 5 4 2 2" xfId="25699"/>
    <cellStyle name="Normal 19 3 3 5 4 2 3" xfId="33944"/>
    <cellStyle name="Normal 19 3 3 5 4 3" xfId="17092"/>
    <cellStyle name="Normal 19 3 3 5 4 4" xfId="21576"/>
    <cellStyle name="Normal 19 3 3 5 4 5" xfId="29822"/>
    <cellStyle name="Normal 19 3 3 5 5" xfId="9672"/>
    <cellStyle name="Normal 19 3 3 5 5 2" xfId="13794"/>
    <cellStyle name="Normal 19 3 3 5 5 2 2" xfId="26523"/>
    <cellStyle name="Normal 19 3 3 5 5 2 3" xfId="34768"/>
    <cellStyle name="Normal 19 3 3 5 5 3" xfId="17916"/>
    <cellStyle name="Normal 19 3 3 5 5 4" xfId="22400"/>
    <cellStyle name="Normal 19 3 3 5 5 5" xfId="30646"/>
    <cellStyle name="Normal 19 3 3 5 6" xfId="6364"/>
    <cellStyle name="Normal 19 3 3 5 6 2" xfId="23226"/>
    <cellStyle name="Normal 19 3 3 5 6 3" xfId="31471"/>
    <cellStyle name="Normal 19 3 3 5 7" xfId="10497"/>
    <cellStyle name="Normal 19 3 3 5 8" xfId="14619"/>
    <cellStyle name="Normal 19 3 3 5 9" xfId="19103"/>
    <cellStyle name="Normal 19 3 3 6" xfId="4698"/>
    <cellStyle name="Normal 19 3 3 6 10" xfId="27473"/>
    <cellStyle name="Normal 19 3 3 6 2" xfId="5663"/>
    <cellStyle name="Normal 19 3 3 6 2 2" xfId="7312"/>
    <cellStyle name="Normal 19 3 3 6 2 2 2" xfId="24174"/>
    <cellStyle name="Normal 19 3 3 6 2 2 3" xfId="32419"/>
    <cellStyle name="Normal 19 3 3 6 2 3" xfId="11445"/>
    <cellStyle name="Normal 19 3 3 6 2 4" xfId="15567"/>
    <cellStyle name="Normal 19 3 3 6 2 5" xfId="20051"/>
    <cellStyle name="Normal 19 3 3 6 2 6" xfId="28297"/>
    <cellStyle name="Normal 19 3 3 6 3" xfId="8136"/>
    <cellStyle name="Normal 19 3 3 6 3 2" xfId="12269"/>
    <cellStyle name="Normal 19 3 3 6 3 2 2" xfId="24998"/>
    <cellStyle name="Normal 19 3 3 6 3 2 3" xfId="33243"/>
    <cellStyle name="Normal 19 3 3 6 3 3" xfId="16391"/>
    <cellStyle name="Normal 19 3 3 6 3 4" xfId="20875"/>
    <cellStyle name="Normal 19 3 3 6 3 5" xfId="29121"/>
    <cellStyle name="Normal 19 3 3 6 4" xfId="8961"/>
    <cellStyle name="Normal 19 3 3 6 4 2" xfId="13094"/>
    <cellStyle name="Normal 19 3 3 6 4 2 2" xfId="25823"/>
    <cellStyle name="Normal 19 3 3 6 4 2 3" xfId="34068"/>
    <cellStyle name="Normal 19 3 3 6 4 3" xfId="17216"/>
    <cellStyle name="Normal 19 3 3 6 4 4" xfId="21700"/>
    <cellStyle name="Normal 19 3 3 6 4 5" xfId="29946"/>
    <cellStyle name="Normal 19 3 3 6 5" xfId="9796"/>
    <cellStyle name="Normal 19 3 3 6 5 2" xfId="13918"/>
    <cellStyle name="Normal 19 3 3 6 5 2 2" xfId="26647"/>
    <cellStyle name="Normal 19 3 3 6 5 2 3" xfId="34892"/>
    <cellStyle name="Normal 19 3 3 6 5 3" xfId="18040"/>
    <cellStyle name="Normal 19 3 3 6 5 4" xfId="22524"/>
    <cellStyle name="Normal 19 3 3 6 5 5" xfId="30770"/>
    <cellStyle name="Normal 19 3 3 6 6" xfId="6488"/>
    <cellStyle name="Normal 19 3 3 6 6 2" xfId="23350"/>
    <cellStyle name="Normal 19 3 3 6 6 3" xfId="31595"/>
    <cellStyle name="Normal 19 3 3 6 7" xfId="10621"/>
    <cellStyle name="Normal 19 3 3 6 8" xfId="14743"/>
    <cellStyle name="Normal 19 3 3 6 9" xfId="19227"/>
    <cellStyle name="Normal 19 3 3 7" xfId="4823"/>
    <cellStyle name="Normal 19 3 3 7 10" xfId="27598"/>
    <cellStyle name="Normal 19 3 3 7 2" xfId="5788"/>
    <cellStyle name="Normal 19 3 3 7 2 2" xfId="7437"/>
    <cellStyle name="Normal 19 3 3 7 2 2 2" xfId="24299"/>
    <cellStyle name="Normal 19 3 3 7 2 2 3" xfId="32544"/>
    <cellStyle name="Normal 19 3 3 7 2 3" xfId="11570"/>
    <cellStyle name="Normal 19 3 3 7 2 4" xfId="15692"/>
    <cellStyle name="Normal 19 3 3 7 2 5" xfId="20176"/>
    <cellStyle name="Normal 19 3 3 7 2 6" xfId="28422"/>
    <cellStyle name="Normal 19 3 3 7 3" xfId="8261"/>
    <cellStyle name="Normal 19 3 3 7 3 2" xfId="12394"/>
    <cellStyle name="Normal 19 3 3 7 3 2 2" xfId="25123"/>
    <cellStyle name="Normal 19 3 3 7 3 2 3" xfId="33368"/>
    <cellStyle name="Normal 19 3 3 7 3 3" xfId="16516"/>
    <cellStyle name="Normal 19 3 3 7 3 4" xfId="21000"/>
    <cellStyle name="Normal 19 3 3 7 3 5" xfId="29246"/>
    <cellStyle name="Normal 19 3 3 7 4" xfId="9086"/>
    <cellStyle name="Normal 19 3 3 7 4 2" xfId="13219"/>
    <cellStyle name="Normal 19 3 3 7 4 2 2" xfId="25948"/>
    <cellStyle name="Normal 19 3 3 7 4 2 3" xfId="34193"/>
    <cellStyle name="Normal 19 3 3 7 4 3" xfId="17341"/>
    <cellStyle name="Normal 19 3 3 7 4 4" xfId="21825"/>
    <cellStyle name="Normal 19 3 3 7 4 5" xfId="30071"/>
    <cellStyle name="Normal 19 3 3 7 5" xfId="9921"/>
    <cellStyle name="Normal 19 3 3 7 5 2" xfId="14043"/>
    <cellStyle name="Normal 19 3 3 7 5 2 2" xfId="26772"/>
    <cellStyle name="Normal 19 3 3 7 5 2 3" xfId="35017"/>
    <cellStyle name="Normal 19 3 3 7 5 3" xfId="18165"/>
    <cellStyle name="Normal 19 3 3 7 5 4" xfId="22649"/>
    <cellStyle name="Normal 19 3 3 7 5 5" xfId="30895"/>
    <cellStyle name="Normal 19 3 3 7 6" xfId="6613"/>
    <cellStyle name="Normal 19 3 3 7 6 2" xfId="23475"/>
    <cellStyle name="Normal 19 3 3 7 6 3" xfId="31720"/>
    <cellStyle name="Normal 19 3 3 7 7" xfId="10746"/>
    <cellStyle name="Normal 19 3 3 7 8" xfId="14868"/>
    <cellStyle name="Normal 19 3 3 7 9" xfId="19352"/>
    <cellStyle name="Normal 19 3 3 8" xfId="4982"/>
    <cellStyle name="Normal 19 3 3 8 2" xfId="6633"/>
    <cellStyle name="Normal 19 3 3 8 2 2" xfId="23495"/>
    <cellStyle name="Normal 19 3 3 8 2 3" xfId="31740"/>
    <cellStyle name="Normal 19 3 3 8 3" xfId="10766"/>
    <cellStyle name="Normal 19 3 3 8 4" xfId="14888"/>
    <cellStyle name="Normal 19 3 3 8 5" xfId="19372"/>
    <cellStyle name="Normal 19 3 3 8 6" xfId="27618"/>
    <cellStyle name="Normal 19 3 3 9" xfId="7457"/>
    <cellStyle name="Normal 19 3 3 9 2" xfId="11590"/>
    <cellStyle name="Normal 19 3 3 9 2 2" xfId="24319"/>
    <cellStyle name="Normal 19 3 3 9 2 3" xfId="32564"/>
    <cellStyle name="Normal 19 3 3 9 3" xfId="15712"/>
    <cellStyle name="Normal 19 3 3 9 4" xfId="20196"/>
    <cellStyle name="Normal 19 3 3 9 5" xfId="28442"/>
    <cellStyle name="Normal 19 3 4" xfId="4125"/>
    <cellStyle name="Normal 19 3 4 10" xfId="26904"/>
    <cellStyle name="Normal 19 3 4 2" xfId="5094"/>
    <cellStyle name="Normal 19 3 4 2 2" xfId="6743"/>
    <cellStyle name="Normal 19 3 4 2 2 2" xfId="23605"/>
    <cellStyle name="Normal 19 3 4 2 2 3" xfId="31850"/>
    <cellStyle name="Normal 19 3 4 2 3" xfId="10876"/>
    <cellStyle name="Normal 19 3 4 2 4" xfId="14998"/>
    <cellStyle name="Normal 19 3 4 2 5" xfId="19482"/>
    <cellStyle name="Normal 19 3 4 2 6" xfId="27728"/>
    <cellStyle name="Normal 19 3 4 3" xfId="7567"/>
    <cellStyle name="Normal 19 3 4 3 2" xfId="11700"/>
    <cellStyle name="Normal 19 3 4 3 2 2" xfId="24429"/>
    <cellStyle name="Normal 19 3 4 3 2 3" xfId="32674"/>
    <cellStyle name="Normal 19 3 4 3 3" xfId="15822"/>
    <cellStyle name="Normal 19 3 4 3 4" xfId="20306"/>
    <cellStyle name="Normal 19 3 4 3 5" xfId="28552"/>
    <cellStyle name="Normal 19 3 4 4" xfId="8392"/>
    <cellStyle name="Normal 19 3 4 4 2" xfId="12525"/>
    <cellStyle name="Normal 19 3 4 4 2 2" xfId="25254"/>
    <cellStyle name="Normal 19 3 4 4 2 3" xfId="33499"/>
    <cellStyle name="Normal 19 3 4 4 3" xfId="16647"/>
    <cellStyle name="Normal 19 3 4 4 4" xfId="21131"/>
    <cellStyle name="Normal 19 3 4 4 5" xfId="29377"/>
    <cellStyle name="Normal 19 3 4 5" xfId="9227"/>
    <cellStyle name="Normal 19 3 4 5 2" xfId="13349"/>
    <cellStyle name="Normal 19 3 4 5 2 2" xfId="26078"/>
    <cellStyle name="Normal 19 3 4 5 2 3" xfId="34323"/>
    <cellStyle name="Normal 19 3 4 5 3" xfId="17471"/>
    <cellStyle name="Normal 19 3 4 5 4" xfId="21955"/>
    <cellStyle name="Normal 19 3 4 5 5" xfId="30201"/>
    <cellStyle name="Normal 19 3 4 6" xfId="5919"/>
    <cellStyle name="Normal 19 3 4 6 2" xfId="22781"/>
    <cellStyle name="Normal 19 3 4 6 3" xfId="31026"/>
    <cellStyle name="Normal 19 3 4 7" xfId="10052"/>
    <cellStyle name="Normal 19 3 4 8" xfId="14174"/>
    <cellStyle name="Normal 19 3 4 9" xfId="18658"/>
    <cellStyle name="Normal 19 3 5" xfId="4237"/>
    <cellStyle name="Normal 19 3 5 10" xfId="27016"/>
    <cellStyle name="Normal 19 3 5 2" xfId="5206"/>
    <cellStyle name="Normal 19 3 5 2 2" xfId="6855"/>
    <cellStyle name="Normal 19 3 5 2 2 2" xfId="23717"/>
    <cellStyle name="Normal 19 3 5 2 2 3" xfId="31962"/>
    <cellStyle name="Normal 19 3 5 2 3" xfId="10988"/>
    <cellStyle name="Normal 19 3 5 2 4" xfId="15110"/>
    <cellStyle name="Normal 19 3 5 2 5" xfId="19594"/>
    <cellStyle name="Normal 19 3 5 2 6" xfId="27840"/>
    <cellStyle name="Normal 19 3 5 3" xfId="7679"/>
    <cellStyle name="Normal 19 3 5 3 2" xfId="11812"/>
    <cellStyle name="Normal 19 3 5 3 2 2" xfId="24541"/>
    <cellStyle name="Normal 19 3 5 3 2 3" xfId="32786"/>
    <cellStyle name="Normal 19 3 5 3 3" xfId="15934"/>
    <cellStyle name="Normal 19 3 5 3 4" xfId="20418"/>
    <cellStyle name="Normal 19 3 5 3 5" xfId="28664"/>
    <cellStyle name="Normal 19 3 5 4" xfId="8504"/>
    <cellStyle name="Normal 19 3 5 4 2" xfId="12637"/>
    <cellStyle name="Normal 19 3 5 4 2 2" xfId="25366"/>
    <cellStyle name="Normal 19 3 5 4 2 3" xfId="33611"/>
    <cellStyle name="Normal 19 3 5 4 3" xfId="16759"/>
    <cellStyle name="Normal 19 3 5 4 4" xfId="21243"/>
    <cellStyle name="Normal 19 3 5 4 5" xfId="29489"/>
    <cellStyle name="Normal 19 3 5 5" xfId="9339"/>
    <cellStyle name="Normal 19 3 5 5 2" xfId="13461"/>
    <cellStyle name="Normal 19 3 5 5 2 2" xfId="26190"/>
    <cellStyle name="Normal 19 3 5 5 2 3" xfId="34435"/>
    <cellStyle name="Normal 19 3 5 5 3" xfId="17583"/>
    <cellStyle name="Normal 19 3 5 5 4" xfId="22067"/>
    <cellStyle name="Normal 19 3 5 5 5" xfId="30313"/>
    <cellStyle name="Normal 19 3 5 6" xfId="6031"/>
    <cellStyle name="Normal 19 3 5 6 2" xfId="22893"/>
    <cellStyle name="Normal 19 3 5 6 3" xfId="31138"/>
    <cellStyle name="Normal 19 3 5 7" xfId="10164"/>
    <cellStyle name="Normal 19 3 5 8" xfId="14286"/>
    <cellStyle name="Normal 19 3 5 9" xfId="18770"/>
    <cellStyle name="Normal 19 3 6" xfId="4349"/>
    <cellStyle name="Normal 19 3 6 10" xfId="27128"/>
    <cellStyle name="Normal 19 3 6 2" xfId="5318"/>
    <cellStyle name="Normal 19 3 6 2 2" xfId="6967"/>
    <cellStyle name="Normal 19 3 6 2 2 2" xfId="23829"/>
    <cellStyle name="Normal 19 3 6 2 2 3" xfId="32074"/>
    <cellStyle name="Normal 19 3 6 2 3" xfId="11100"/>
    <cellStyle name="Normal 19 3 6 2 4" xfId="15222"/>
    <cellStyle name="Normal 19 3 6 2 5" xfId="19706"/>
    <cellStyle name="Normal 19 3 6 2 6" xfId="27952"/>
    <cellStyle name="Normal 19 3 6 3" xfId="7791"/>
    <cellStyle name="Normal 19 3 6 3 2" xfId="11924"/>
    <cellStyle name="Normal 19 3 6 3 2 2" xfId="24653"/>
    <cellStyle name="Normal 19 3 6 3 2 3" xfId="32898"/>
    <cellStyle name="Normal 19 3 6 3 3" xfId="16046"/>
    <cellStyle name="Normal 19 3 6 3 4" xfId="20530"/>
    <cellStyle name="Normal 19 3 6 3 5" xfId="28776"/>
    <cellStyle name="Normal 19 3 6 4" xfId="8616"/>
    <cellStyle name="Normal 19 3 6 4 2" xfId="12749"/>
    <cellStyle name="Normal 19 3 6 4 2 2" xfId="25478"/>
    <cellStyle name="Normal 19 3 6 4 2 3" xfId="33723"/>
    <cellStyle name="Normal 19 3 6 4 3" xfId="16871"/>
    <cellStyle name="Normal 19 3 6 4 4" xfId="21355"/>
    <cellStyle name="Normal 19 3 6 4 5" xfId="29601"/>
    <cellStyle name="Normal 19 3 6 5" xfId="9451"/>
    <cellStyle name="Normal 19 3 6 5 2" xfId="13573"/>
    <cellStyle name="Normal 19 3 6 5 2 2" xfId="26302"/>
    <cellStyle name="Normal 19 3 6 5 2 3" xfId="34547"/>
    <cellStyle name="Normal 19 3 6 5 3" xfId="17695"/>
    <cellStyle name="Normal 19 3 6 5 4" xfId="22179"/>
    <cellStyle name="Normal 19 3 6 5 5" xfId="30425"/>
    <cellStyle name="Normal 19 3 6 6" xfId="6143"/>
    <cellStyle name="Normal 19 3 6 6 2" xfId="23005"/>
    <cellStyle name="Normal 19 3 6 6 3" xfId="31250"/>
    <cellStyle name="Normal 19 3 6 7" xfId="10276"/>
    <cellStyle name="Normal 19 3 6 8" xfId="14398"/>
    <cellStyle name="Normal 19 3 6 9" xfId="18882"/>
    <cellStyle name="Normal 19 3 7" xfId="4504"/>
    <cellStyle name="Normal 19 3 7 10" xfId="27283"/>
    <cellStyle name="Normal 19 3 7 2" xfId="5473"/>
    <cellStyle name="Normal 19 3 7 2 2" xfId="7122"/>
    <cellStyle name="Normal 19 3 7 2 2 2" xfId="23984"/>
    <cellStyle name="Normal 19 3 7 2 2 3" xfId="32229"/>
    <cellStyle name="Normal 19 3 7 2 3" xfId="11255"/>
    <cellStyle name="Normal 19 3 7 2 4" xfId="15377"/>
    <cellStyle name="Normal 19 3 7 2 5" xfId="19861"/>
    <cellStyle name="Normal 19 3 7 2 6" xfId="28107"/>
    <cellStyle name="Normal 19 3 7 3" xfId="7946"/>
    <cellStyle name="Normal 19 3 7 3 2" xfId="12079"/>
    <cellStyle name="Normal 19 3 7 3 2 2" xfId="24808"/>
    <cellStyle name="Normal 19 3 7 3 2 3" xfId="33053"/>
    <cellStyle name="Normal 19 3 7 3 3" xfId="16201"/>
    <cellStyle name="Normal 19 3 7 3 4" xfId="20685"/>
    <cellStyle name="Normal 19 3 7 3 5" xfId="28931"/>
    <cellStyle name="Normal 19 3 7 4" xfId="8771"/>
    <cellStyle name="Normal 19 3 7 4 2" xfId="12904"/>
    <cellStyle name="Normal 19 3 7 4 2 2" xfId="25633"/>
    <cellStyle name="Normal 19 3 7 4 2 3" xfId="33878"/>
    <cellStyle name="Normal 19 3 7 4 3" xfId="17026"/>
    <cellStyle name="Normal 19 3 7 4 4" xfId="21510"/>
    <cellStyle name="Normal 19 3 7 4 5" xfId="29756"/>
    <cellStyle name="Normal 19 3 7 5" xfId="9606"/>
    <cellStyle name="Normal 19 3 7 5 2" xfId="13728"/>
    <cellStyle name="Normal 19 3 7 5 2 2" xfId="26457"/>
    <cellStyle name="Normal 19 3 7 5 2 3" xfId="34702"/>
    <cellStyle name="Normal 19 3 7 5 3" xfId="17850"/>
    <cellStyle name="Normal 19 3 7 5 4" xfId="22334"/>
    <cellStyle name="Normal 19 3 7 5 5" xfId="30580"/>
    <cellStyle name="Normal 19 3 7 6" xfId="6298"/>
    <cellStyle name="Normal 19 3 7 6 2" xfId="23160"/>
    <cellStyle name="Normal 19 3 7 6 3" xfId="31405"/>
    <cellStyle name="Normal 19 3 7 7" xfId="10431"/>
    <cellStyle name="Normal 19 3 7 8" xfId="14553"/>
    <cellStyle name="Normal 19 3 7 9" xfId="19037"/>
    <cellStyle name="Normal 19 3 8" xfId="4632"/>
    <cellStyle name="Normal 19 3 8 10" xfId="27407"/>
    <cellStyle name="Normal 19 3 8 2" xfId="5597"/>
    <cellStyle name="Normal 19 3 8 2 2" xfId="7246"/>
    <cellStyle name="Normal 19 3 8 2 2 2" xfId="24108"/>
    <cellStyle name="Normal 19 3 8 2 2 3" xfId="32353"/>
    <cellStyle name="Normal 19 3 8 2 3" xfId="11379"/>
    <cellStyle name="Normal 19 3 8 2 4" xfId="15501"/>
    <cellStyle name="Normal 19 3 8 2 5" xfId="19985"/>
    <cellStyle name="Normal 19 3 8 2 6" xfId="28231"/>
    <cellStyle name="Normal 19 3 8 3" xfId="8070"/>
    <cellStyle name="Normal 19 3 8 3 2" xfId="12203"/>
    <cellStyle name="Normal 19 3 8 3 2 2" xfId="24932"/>
    <cellStyle name="Normal 19 3 8 3 2 3" xfId="33177"/>
    <cellStyle name="Normal 19 3 8 3 3" xfId="16325"/>
    <cellStyle name="Normal 19 3 8 3 4" xfId="20809"/>
    <cellStyle name="Normal 19 3 8 3 5" xfId="29055"/>
    <cellStyle name="Normal 19 3 8 4" xfId="8895"/>
    <cellStyle name="Normal 19 3 8 4 2" xfId="13028"/>
    <cellStyle name="Normal 19 3 8 4 2 2" xfId="25757"/>
    <cellStyle name="Normal 19 3 8 4 2 3" xfId="34002"/>
    <cellStyle name="Normal 19 3 8 4 3" xfId="17150"/>
    <cellStyle name="Normal 19 3 8 4 4" xfId="21634"/>
    <cellStyle name="Normal 19 3 8 4 5" xfId="29880"/>
    <cellStyle name="Normal 19 3 8 5" xfId="9730"/>
    <cellStyle name="Normal 19 3 8 5 2" xfId="13852"/>
    <cellStyle name="Normal 19 3 8 5 2 2" xfId="26581"/>
    <cellStyle name="Normal 19 3 8 5 2 3" xfId="34826"/>
    <cellStyle name="Normal 19 3 8 5 3" xfId="17974"/>
    <cellStyle name="Normal 19 3 8 5 4" xfId="22458"/>
    <cellStyle name="Normal 19 3 8 5 5" xfId="30704"/>
    <cellStyle name="Normal 19 3 8 6" xfId="6422"/>
    <cellStyle name="Normal 19 3 8 6 2" xfId="23284"/>
    <cellStyle name="Normal 19 3 8 6 3" xfId="31529"/>
    <cellStyle name="Normal 19 3 8 7" xfId="10555"/>
    <cellStyle name="Normal 19 3 8 8" xfId="14677"/>
    <cellStyle name="Normal 19 3 8 9" xfId="19161"/>
    <cellStyle name="Normal 19 3 9" xfId="4757"/>
    <cellStyle name="Normal 19 3 9 10" xfId="27532"/>
    <cellStyle name="Normal 19 3 9 2" xfId="5722"/>
    <cellStyle name="Normal 19 3 9 2 2" xfId="7371"/>
    <cellStyle name="Normal 19 3 9 2 2 2" xfId="24233"/>
    <cellStyle name="Normal 19 3 9 2 2 3" xfId="32478"/>
    <cellStyle name="Normal 19 3 9 2 3" xfId="11504"/>
    <cellStyle name="Normal 19 3 9 2 4" xfId="15626"/>
    <cellStyle name="Normal 19 3 9 2 5" xfId="20110"/>
    <cellStyle name="Normal 19 3 9 2 6" xfId="28356"/>
    <cellStyle name="Normal 19 3 9 3" xfId="8195"/>
    <cellStyle name="Normal 19 3 9 3 2" xfId="12328"/>
    <cellStyle name="Normal 19 3 9 3 2 2" xfId="25057"/>
    <cellStyle name="Normal 19 3 9 3 2 3" xfId="33302"/>
    <cellStyle name="Normal 19 3 9 3 3" xfId="16450"/>
    <cellStyle name="Normal 19 3 9 3 4" xfId="20934"/>
    <cellStyle name="Normal 19 3 9 3 5" xfId="29180"/>
    <cellStyle name="Normal 19 3 9 4" xfId="9020"/>
    <cellStyle name="Normal 19 3 9 4 2" xfId="13153"/>
    <cellStyle name="Normal 19 3 9 4 2 2" xfId="25882"/>
    <cellStyle name="Normal 19 3 9 4 2 3" xfId="34127"/>
    <cellStyle name="Normal 19 3 9 4 3" xfId="17275"/>
    <cellStyle name="Normal 19 3 9 4 4" xfId="21759"/>
    <cellStyle name="Normal 19 3 9 4 5" xfId="30005"/>
    <cellStyle name="Normal 19 3 9 5" xfId="9855"/>
    <cellStyle name="Normal 19 3 9 5 2" xfId="13977"/>
    <cellStyle name="Normal 19 3 9 5 2 2" xfId="26706"/>
    <cellStyle name="Normal 19 3 9 5 2 3" xfId="34951"/>
    <cellStyle name="Normal 19 3 9 5 3" xfId="18099"/>
    <cellStyle name="Normal 19 3 9 5 4" xfId="22583"/>
    <cellStyle name="Normal 19 3 9 5 5" xfId="30829"/>
    <cellStyle name="Normal 19 3 9 6" xfId="6547"/>
    <cellStyle name="Normal 19 3 9 6 2" xfId="23409"/>
    <cellStyle name="Normal 19 3 9 6 3" xfId="31654"/>
    <cellStyle name="Normal 19 3 9 7" xfId="10680"/>
    <cellStyle name="Normal 19 3 9 8" xfId="14802"/>
    <cellStyle name="Normal 19 3 9 9" xfId="19286"/>
    <cellStyle name="Normal 19 4" xfId="3957"/>
    <cellStyle name="Normal 19 4 10" xfId="8283"/>
    <cellStyle name="Normal 19 4 10 2" xfId="12416"/>
    <cellStyle name="Normal 19 4 10 2 2" xfId="25145"/>
    <cellStyle name="Normal 19 4 10 2 3" xfId="33390"/>
    <cellStyle name="Normal 19 4 10 3" xfId="16538"/>
    <cellStyle name="Normal 19 4 10 4" xfId="21022"/>
    <cellStyle name="Normal 19 4 10 5" xfId="29268"/>
    <cellStyle name="Normal 19 4 11" xfId="9118"/>
    <cellStyle name="Normal 19 4 11 2" xfId="13240"/>
    <cellStyle name="Normal 19 4 11 2 2" xfId="25969"/>
    <cellStyle name="Normal 19 4 11 2 3" xfId="34214"/>
    <cellStyle name="Normal 19 4 11 3" xfId="17362"/>
    <cellStyle name="Normal 19 4 11 4" xfId="21846"/>
    <cellStyle name="Normal 19 4 11 5" xfId="30092"/>
    <cellStyle name="Normal 19 4 12" xfId="5810"/>
    <cellStyle name="Normal 19 4 12 2" xfId="22671"/>
    <cellStyle name="Normal 19 4 12 3" xfId="30917"/>
    <cellStyle name="Normal 19 4 13" xfId="9943"/>
    <cellStyle name="Normal 19 4 14" xfId="14065"/>
    <cellStyle name="Normal 19 4 15" xfId="18533"/>
    <cellStyle name="Normal 19 4 16" xfId="26795"/>
    <cellStyle name="Normal 19 4 2" xfId="4128"/>
    <cellStyle name="Normal 19 4 2 10" xfId="26907"/>
    <cellStyle name="Normal 19 4 2 2" xfId="5097"/>
    <cellStyle name="Normal 19 4 2 2 2" xfId="6746"/>
    <cellStyle name="Normal 19 4 2 2 2 2" xfId="23608"/>
    <cellStyle name="Normal 19 4 2 2 2 3" xfId="31853"/>
    <cellStyle name="Normal 19 4 2 2 3" xfId="10879"/>
    <cellStyle name="Normal 19 4 2 2 4" xfId="15001"/>
    <cellStyle name="Normal 19 4 2 2 5" xfId="19485"/>
    <cellStyle name="Normal 19 4 2 2 6" xfId="27731"/>
    <cellStyle name="Normal 19 4 2 3" xfId="7570"/>
    <cellStyle name="Normal 19 4 2 3 2" xfId="11703"/>
    <cellStyle name="Normal 19 4 2 3 2 2" xfId="24432"/>
    <cellStyle name="Normal 19 4 2 3 2 3" xfId="32677"/>
    <cellStyle name="Normal 19 4 2 3 3" xfId="15825"/>
    <cellStyle name="Normal 19 4 2 3 4" xfId="20309"/>
    <cellStyle name="Normal 19 4 2 3 5" xfId="28555"/>
    <cellStyle name="Normal 19 4 2 4" xfId="8395"/>
    <cellStyle name="Normal 19 4 2 4 2" xfId="12528"/>
    <cellStyle name="Normal 19 4 2 4 2 2" xfId="25257"/>
    <cellStyle name="Normal 19 4 2 4 2 3" xfId="33502"/>
    <cellStyle name="Normal 19 4 2 4 3" xfId="16650"/>
    <cellStyle name="Normal 19 4 2 4 4" xfId="21134"/>
    <cellStyle name="Normal 19 4 2 4 5" xfId="29380"/>
    <cellStyle name="Normal 19 4 2 5" xfId="9230"/>
    <cellStyle name="Normal 19 4 2 5 2" xfId="13352"/>
    <cellStyle name="Normal 19 4 2 5 2 2" xfId="26081"/>
    <cellStyle name="Normal 19 4 2 5 2 3" xfId="34326"/>
    <cellStyle name="Normal 19 4 2 5 3" xfId="17474"/>
    <cellStyle name="Normal 19 4 2 5 4" xfId="21958"/>
    <cellStyle name="Normal 19 4 2 5 5" xfId="30204"/>
    <cellStyle name="Normal 19 4 2 6" xfId="5922"/>
    <cellStyle name="Normal 19 4 2 6 2" xfId="22784"/>
    <cellStyle name="Normal 19 4 2 6 3" xfId="31029"/>
    <cellStyle name="Normal 19 4 2 7" xfId="10055"/>
    <cellStyle name="Normal 19 4 2 8" xfId="14177"/>
    <cellStyle name="Normal 19 4 2 9" xfId="18661"/>
    <cellStyle name="Normal 19 4 3" xfId="4240"/>
    <cellStyle name="Normal 19 4 3 10" xfId="27019"/>
    <cellStyle name="Normal 19 4 3 2" xfId="5209"/>
    <cellStyle name="Normal 19 4 3 2 2" xfId="6858"/>
    <cellStyle name="Normal 19 4 3 2 2 2" xfId="23720"/>
    <cellStyle name="Normal 19 4 3 2 2 3" xfId="31965"/>
    <cellStyle name="Normal 19 4 3 2 3" xfId="10991"/>
    <cellStyle name="Normal 19 4 3 2 4" xfId="15113"/>
    <cellStyle name="Normal 19 4 3 2 5" xfId="19597"/>
    <cellStyle name="Normal 19 4 3 2 6" xfId="27843"/>
    <cellStyle name="Normal 19 4 3 3" xfId="7682"/>
    <cellStyle name="Normal 19 4 3 3 2" xfId="11815"/>
    <cellStyle name="Normal 19 4 3 3 2 2" xfId="24544"/>
    <cellStyle name="Normal 19 4 3 3 2 3" xfId="32789"/>
    <cellStyle name="Normal 19 4 3 3 3" xfId="15937"/>
    <cellStyle name="Normal 19 4 3 3 4" xfId="20421"/>
    <cellStyle name="Normal 19 4 3 3 5" xfId="28667"/>
    <cellStyle name="Normal 19 4 3 4" xfId="8507"/>
    <cellStyle name="Normal 19 4 3 4 2" xfId="12640"/>
    <cellStyle name="Normal 19 4 3 4 2 2" xfId="25369"/>
    <cellStyle name="Normal 19 4 3 4 2 3" xfId="33614"/>
    <cellStyle name="Normal 19 4 3 4 3" xfId="16762"/>
    <cellStyle name="Normal 19 4 3 4 4" xfId="21246"/>
    <cellStyle name="Normal 19 4 3 4 5" xfId="29492"/>
    <cellStyle name="Normal 19 4 3 5" xfId="9342"/>
    <cellStyle name="Normal 19 4 3 5 2" xfId="13464"/>
    <cellStyle name="Normal 19 4 3 5 2 2" xfId="26193"/>
    <cellStyle name="Normal 19 4 3 5 2 3" xfId="34438"/>
    <cellStyle name="Normal 19 4 3 5 3" xfId="17586"/>
    <cellStyle name="Normal 19 4 3 5 4" xfId="22070"/>
    <cellStyle name="Normal 19 4 3 5 5" xfId="30316"/>
    <cellStyle name="Normal 19 4 3 6" xfId="6034"/>
    <cellStyle name="Normal 19 4 3 6 2" xfId="22896"/>
    <cellStyle name="Normal 19 4 3 6 3" xfId="31141"/>
    <cellStyle name="Normal 19 4 3 7" xfId="10167"/>
    <cellStyle name="Normal 19 4 3 8" xfId="14289"/>
    <cellStyle name="Normal 19 4 3 9" xfId="18773"/>
    <cellStyle name="Normal 19 4 4" xfId="4352"/>
    <cellStyle name="Normal 19 4 4 10" xfId="27131"/>
    <cellStyle name="Normal 19 4 4 2" xfId="5321"/>
    <cellStyle name="Normal 19 4 4 2 2" xfId="6970"/>
    <cellStyle name="Normal 19 4 4 2 2 2" xfId="23832"/>
    <cellStyle name="Normal 19 4 4 2 2 3" xfId="32077"/>
    <cellStyle name="Normal 19 4 4 2 3" xfId="11103"/>
    <cellStyle name="Normal 19 4 4 2 4" xfId="15225"/>
    <cellStyle name="Normal 19 4 4 2 5" xfId="19709"/>
    <cellStyle name="Normal 19 4 4 2 6" xfId="27955"/>
    <cellStyle name="Normal 19 4 4 3" xfId="7794"/>
    <cellStyle name="Normal 19 4 4 3 2" xfId="11927"/>
    <cellStyle name="Normal 19 4 4 3 2 2" xfId="24656"/>
    <cellStyle name="Normal 19 4 4 3 2 3" xfId="32901"/>
    <cellStyle name="Normal 19 4 4 3 3" xfId="16049"/>
    <cellStyle name="Normal 19 4 4 3 4" xfId="20533"/>
    <cellStyle name="Normal 19 4 4 3 5" xfId="28779"/>
    <cellStyle name="Normal 19 4 4 4" xfId="8619"/>
    <cellStyle name="Normal 19 4 4 4 2" xfId="12752"/>
    <cellStyle name="Normal 19 4 4 4 2 2" xfId="25481"/>
    <cellStyle name="Normal 19 4 4 4 2 3" xfId="33726"/>
    <cellStyle name="Normal 19 4 4 4 3" xfId="16874"/>
    <cellStyle name="Normal 19 4 4 4 4" xfId="21358"/>
    <cellStyle name="Normal 19 4 4 4 5" xfId="29604"/>
    <cellStyle name="Normal 19 4 4 5" xfId="9454"/>
    <cellStyle name="Normal 19 4 4 5 2" xfId="13576"/>
    <cellStyle name="Normal 19 4 4 5 2 2" xfId="26305"/>
    <cellStyle name="Normal 19 4 4 5 2 3" xfId="34550"/>
    <cellStyle name="Normal 19 4 4 5 3" xfId="17698"/>
    <cellStyle name="Normal 19 4 4 5 4" xfId="22182"/>
    <cellStyle name="Normal 19 4 4 5 5" xfId="30428"/>
    <cellStyle name="Normal 19 4 4 6" xfId="6146"/>
    <cellStyle name="Normal 19 4 4 6 2" xfId="23008"/>
    <cellStyle name="Normal 19 4 4 6 3" xfId="31253"/>
    <cellStyle name="Normal 19 4 4 7" xfId="10279"/>
    <cellStyle name="Normal 19 4 4 8" xfId="14401"/>
    <cellStyle name="Normal 19 4 4 9" xfId="18885"/>
    <cellStyle name="Normal 19 4 5" xfId="4508"/>
    <cellStyle name="Normal 19 4 5 10" xfId="27287"/>
    <cellStyle name="Normal 19 4 5 2" xfId="5477"/>
    <cellStyle name="Normal 19 4 5 2 2" xfId="7126"/>
    <cellStyle name="Normal 19 4 5 2 2 2" xfId="23988"/>
    <cellStyle name="Normal 19 4 5 2 2 3" xfId="32233"/>
    <cellStyle name="Normal 19 4 5 2 3" xfId="11259"/>
    <cellStyle name="Normal 19 4 5 2 4" xfId="15381"/>
    <cellStyle name="Normal 19 4 5 2 5" xfId="19865"/>
    <cellStyle name="Normal 19 4 5 2 6" xfId="28111"/>
    <cellStyle name="Normal 19 4 5 3" xfId="7950"/>
    <cellStyle name="Normal 19 4 5 3 2" xfId="12083"/>
    <cellStyle name="Normal 19 4 5 3 2 2" xfId="24812"/>
    <cellStyle name="Normal 19 4 5 3 2 3" xfId="33057"/>
    <cellStyle name="Normal 19 4 5 3 3" xfId="16205"/>
    <cellStyle name="Normal 19 4 5 3 4" xfId="20689"/>
    <cellStyle name="Normal 19 4 5 3 5" xfId="28935"/>
    <cellStyle name="Normal 19 4 5 4" xfId="8775"/>
    <cellStyle name="Normal 19 4 5 4 2" xfId="12908"/>
    <cellStyle name="Normal 19 4 5 4 2 2" xfId="25637"/>
    <cellStyle name="Normal 19 4 5 4 2 3" xfId="33882"/>
    <cellStyle name="Normal 19 4 5 4 3" xfId="17030"/>
    <cellStyle name="Normal 19 4 5 4 4" xfId="21514"/>
    <cellStyle name="Normal 19 4 5 4 5" xfId="29760"/>
    <cellStyle name="Normal 19 4 5 5" xfId="9610"/>
    <cellStyle name="Normal 19 4 5 5 2" xfId="13732"/>
    <cellStyle name="Normal 19 4 5 5 2 2" xfId="26461"/>
    <cellStyle name="Normal 19 4 5 5 2 3" xfId="34706"/>
    <cellStyle name="Normal 19 4 5 5 3" xfId="17854"/>
    <cellStyle name="Normal 19 4 5 5 4" xfId="22338"/>
    <cellStyle name="Normal 19 4 5 5 5" xfId="30584"/>
    <cellStyle name="Normal 19 4 5 6" xfId="6302"/>
    <cellStyle name="Normal 19 4 5 6 2" xfId="23164"/>
    <cellStyle name="Normal 19 4 5 6 3" xfId="31409"/>
    <cellStyle name="Normal 19 4 5 7" xfId="10435"/>
    <cellStyle name="Normal 19 4 5 8" xfId="14557"/>
    <cellStyle name="Normal 19 4 5 9" xfId="19041"/>
    <cellStyle name="Normal 19 4 6" xfId="4636"/>
    <cellStyle name="Normal 19 4 6 10" xfId="27411"/>
    <cellStyle name="Normal 19 4 6 2" xfId="5601"/>
    <cellStyle name="Normal 19 4 6 2 2" xfId="7250"/>
    <cellStyle name="Normal 19 4 6 2 2 2" xfId="24112"/>
    <cellStyle name="Normal 19 4 6 2 2 3" xfId="32357"/>
    <cellStyle name="Normal 19 4 6 2 3" xfId="11383"/>
    <cellStyle name="Normal 19 4 6 2 4" xfId="15505"/>
    <cellStyle name="Normal 19 4 6 2 5" xfId="19989"/>
    <cellStyle name="Normal 19 4 6 2 6" xfId="28235"/>
    <cellStyle name="Normal 19 4 6 3" xfId="8074"/>
    <cellStyle name="Normal 19 4 6 3 2" xfId="12207"/>
    <cellStyle name="Normal 19 4 6 3 2 2" xfId="24936"/>
    <cellStyle name="Normal 19 4 6 3 2 3" xfId="33181"/>
    <cellStyle name="Normal 19 4 6 3 3" xfId="16329"/>
    <cellStyle name="Normal 19 4 6 3 4" xfId="20813"/>
    <cellStyle name="Normal 19 4 6 3 5" xfId="29059"/>
    <cellStyle name="Normal 19 4 6 4" xfId="8899"/>
    <cellStyle name="Normal 19 4 6 4 2" xfId="13032"/>
    <cellStyle name="Normal 19 4 6 4 2 2" xfId="25761"/>
    <cellStyle name="Normal 19 4 6 4 2 3" xfId="34006"/>
    <cellStyle name="Normal 19 4 6 4 3" xfId="17154"/>
    <cellStyle name="Normal 19 4 6 4 4" xfId="21638"/>
    <cellStyle name="Normal 19 4 6 4 5" xfId="29884"/>
    <cellStyle name="Normal 19 4 6 5" xfId="9734"/>
    <cellStyle name="Normal 19 4 6 5 2" xfId="13856"/>
    <cellStyle name="Normal 19 4 6 5 2 2" xfId="26585"/>
    <cellStyle name="Normal 19 4 6 5 2 3" xfId="34830"/>
    <cellStyle name="Normal 19 4 6 5 3" xfId="17978"/>
    <cellStyle name="Normal 19 4 6 5 4" xfId="22462"/>
    <cellStyle name="Normal 19 4 6 5 5" xfId="30708"/>
    <cellStyle name="Normal 19 4 6 6" xfId="6426"/>
    <cellStyle name="Normal 19 4 6 6 2" xfId="23288"/>
    <cellStyle name="Normal 19 4 6 6 3" xfId="31533"/>
    <cellStyle name="Normal 19 4 6 7" xfId="10559"/>
    <cellStyle name="Normal 19 4 6 8" xfId="14681"/>
    <cellStyle name="Normal 19 4 6 9" xfId="19165"/>
    <cellStyle name="Normal 19 4 7" xfId="4761"/>
    <cellStyle name="Normal 19 4 7 10" xfId="27536"/>
    <cellStyle name="Normal 19 4 7 2" xfId="5726"/>
    <cellStyle name="Normal 19 4 7 2 2" xfId="7375"/>
    <cellStyle name="Normal 19 4 7 2 2 2" xfId="24237"/>
    <cellStyle name="Normal 19 4 7 2 2 3" xfId="32482"/>
    <cellStyle name="Normal 19 4 7 2 3" xfId="11508"/>
    <cellStyle name="Normal 19 4 7 2 4" xfId="15630"/>
    <cellStyle name="Normal 19 4 7 2 5" xfId="20114"/>
    <cellStyle name="Normal 19 4 7 2 6" xfId="28360"/>
    <cellStyle name="Normal 19 4 7 3" xfId="8199"/>
    <cellStyle name="Normal 19 4 7 3 2" xfId="12332"/>
    <cellStyle name="Normal 19 4 7 3 2 2" xfId="25061"/>
    <cellStyle name="Normal 19 4 7 3 2 3" xfId="33306"/>
    <cellStyle name="Normal 19 4 7 3 3" xfId="16454"/>
    <cellStyle name="Normal 19 4 7 3 4" xfId="20938"/>
    <cellStyle name="Normal 19 4 7 3 5" xfId="29184"/>
    <cellStyle name="Normal 19 4 7 4" xfId="9024"/>
    <cellStyle name="Normal 19 4 7 4 2" xfId="13157"/>
    <cellStyle name="Normal 19 4 7 4 2 2" xfId="25886"/>
    <cellStyle name="Normal 19 4 7 4 2 3" xfId="34131"/>
    <cellStyle name="Normal 19 4 7 4 3" xfId="17279"/>
    <cellStyle name="Normal 19 4 7 4 4" xfId="21763"/>
    <cellStyle name="Normal 19 4 7 4 5" xfId="30009"/>
    <cellStyle name="Normal 19 4 7 5" xfId="9859"/>
    <cellStyle name="Normal 19 4 7 5 2" xfId="13981"/>
    <cellStyle name="Normal 19 4 7 5 2 2" xfId="26710"/>
    <cellStyle name="Normal 19 4 7 5 2 3" xfId="34955"/>
    <cellStyle name="Normal 19 4 7 5 3" xfId="18103"/>
    <cellStyle name="Normal 19 4 7 5 4" xfId="22587"/>
    <cellStyle name="Normal 19 4 7 5 5" xfId="30833"/>
    <cellStyle name="Normal 19 4 7 6" xfId="6551"/>
    <cellStyle name="Normal 19 4 7 6 2" xfId="23413"/>
    <cellStyle name="Normal 19 4 7 6 3" xfId="31658"/>
    <cellStyle name="Normal 19 4 7 7" xfId="10684"/>
    <cellStyle name="Normal 19 4 7 8" xfId="14806"/>
    <cellStyle name="Normal 19 4 7 9" xfId="19290"/>
    <cellStyle name="Normal 19 4 8" xfId="4983"/>
    <cellStyle name="Normal 19 4 8 2" xfId="6634"/>
    <cellStyle name="Normal 19 4 8 2 2" xfId="23496"/>
    <cellStyle name="Normal 19 4 8 2 3" xfId="31741"/>
    <cellStyle name="Normal 19 4 8 3" xfId="10767"/>
    <cellStyle name="Normal 19 4 8 4" xfId="14889"/>
    <cellStyle name="Normal 19 4 8 5" xfId="19373"/>
    <cellStyle name="Normal 19 4 8 6" xfId="27619"/>
    <cellStyle name="Normal 19 4 9" xfId="7458"/>
    <cellStyle name="Normal 19 4 9 2" xfId="11591"/>
    <cellStyle name="Normal 19 4 9 2 2" xfId="24320"/>
    <cellStyle name="Normal 19 4 9 2 3" xfId="32565"/>
    <cellStyle name="Normal 19 4 9 3" xfId="15713"/>
    <cellStyle name="Normal 19 4 9 4" xfId="20197"/>
    <cellStyle name="Normal 19 4 9 5" xfId="28443"/>
    <cellStyle name="Normal 19 5" xfId="3958"/>
    <cellStyle name="Normal 19 5 10" xfId="8284"/>
    <cellStyle name="Normal 19 5 10 2" xfId="12417"/>
    <cellStyle name="Normal 19 5 10 2 2" xfId="25146"/>
    <cellStyle name="Normal 19 5 10 2 3" xfId="33391"/>
    <cellStyle name="Normal 19 5 10 3" xfId="16539"/>
    <cellStyle name="Normal 19 5 10 4" xfId="21023"/>
    <cellStyle name="Normal 19 5 10 5" xfId="29269"/>
    <cellStyle name="Normal 19 5 11" xfId="9119"/>
    <cellStyle name="Normal 19 5 11 2" xfId="13241"/>
    <cellStyle name="Normal 19 5 11 2 2" xfId="25970"/>
    <cellStyle name="Normal 19 5 11 2 3" xfId="34215"/>
    <cellStyle name="Normal 19 5 11 3" xfId="17363"/>
    <cellStyle name="Normal 19 5 11 4" xfId="21847"/>
    <cellStyle name="Normal 19 5 11 5" xfId="30093"/>
    <cellStyle name="Normal 19 5 12" xfId="5811"/>
    <cellStyle name="Normal 19 5 12 2" xfId="22672"/>
    <cellStyle name="Normal 19 5 12 3" xfId="30918"/>
    <cellStyle name="Normal 19 5 13" xfId="9944"/>
    <cellStyle name="Normal 19 5 14" xfId="14066"/>
    <cellStyle name="Normal 19 5 15" xfId="18534"/>
    <cellStyle name="Normal 19 5 16" xfId="26796"/>
    <cellStyle name="Normal 19 5 2" xfId="4129"/>
    <cellStyle name="Normal 19 5 2 10" xfId="26908"/>
    <cellStyle name="Normal 19 5 2 2" xfId="5098"/>
    <cellStyle name="Normal 19 5 2 2 2" xfId="6747"/>
    <cellStyle name="Normal 19 5 2 2 2 2" xfId="23609"/>
    <cellStyle name="Normal 19 5 2 2 2 3" xfId="31854"/>
    <cellStyle name="Normal 19 5 2 2 3" xfId="10880"/>
    <cellStyle name="Normal 19 5 2 2 4" xfId="15002"/>
    <cellStyle name="Normal 19 5 2 2 5" xfId="19486"/>
    <cellStyle name="Normal 19 5 2 2 6" xfId="27732"/>
    <cellStyle name="Normal 19 5 2 3" xfId="7571"/>
    <cellStyle name="Normal 19 5 2 3 2" xfId="11704"/>
    <cellStyle name="Normal 19 5 2 3 2 2" xfId="24433"/>
    <cellStyle name="Normal 19 5 2 3 2 3" xfId="32678"/>
    <cellStyle name="Normal 19 5 2 3 3" xfId="15826"/>
    <cellStyle name="Normal 19 5 2 3 4" xfId="20310"/>
    <cellStyle name="Normal 19 5 2 3 5" xfId="28556"/>
    <cellStyle name="Normal 19 5 2 4" xfId="8396"/>
    <cellStyle name="Normal 19 5 2 4 2" xfId="12529"/>
    <cellStyle name="Normal 19 5 2 4 2 2" xfId="25258"/>
    <cellStyle name="Normal 19 5 2 4 2 3" xfId="33503"/>
    <cellStyle name="Normal 19 5 2 4 3" xfId="16651"/>
    <cellStyle name="Normal 19 5 2 4 4" xfId="21135"/>
    <cellStyle name="Normal 19 5 2 4 5" xfId="29381"/>
    <cellStyle name="Normal 19 5 2 5" xfId="9231"/>
    <cellStyle name="Normal 19 5 2 5 2" xfId="13353"/>
    <cellStyle name="Normal 19 5 2 5 2 2" xfId="26082"/>
    <cellStyle name="Normal 19 5 2 5 2 3" xfId="34327"/>
    <cellStyle name="Normal 19 5 2 5 3" xfId="17475"/>
    <cellStyle name="Normal 19 5 2 5 4" xfId="21959"/>
    <cellStyle name="Normal 19 5 2 5 5" xfId="30205"/>
    <cellStyle name="Normal 19 5 2 6" xfId="5923"/>
    <cellStyle name="Normal 19 5 2 6 2" xfId="22785"/>
    <cellStyle name="Normal 19 5 2 6 3" xfId="31030"/>
    <cellStyle name="Normal 19 5 2 7" xfId="10056"/>
    <cellStyle name="Normal 19 5 2 8" xfId="14178"/>
    <cellStyle name="Normal 19 5 2 9" xfId="18662"/>
    <cellStyle name="Normal 19 5 3" xfId="4241"/>
    <cellStyle name="Normal 19 5 3 10" xfId="27020"/>
    <cellStyle name="Normal 19 5 3 2" xfId="5210"/>
    <cellStyle name="Normal 19 5 3 2 2" xfId="6859"/>
    <cellStyle name="Normal 19 5 3 2 2 2" xfId="23721"/>
    <cellStyle name="Normal 19 5 3 2 2 3" xfId="31966"/>
    <cellStyle name="Normal 19 5 3 2 3" xfId="10992"/>
    <cellStyle name="Normal 19 5 3 2 4" xfId="15114"/>
    <cellStyle name="Normal 19 5 3 2 5" xfId="19598"/>
    <cellStyle name="Normal 19 5 3 2 6" xfId="27844"/>
    <cellStyle name="Normal 19 5 3 3" xfId="7683"/>
    <cellStyle name="Normal 19 5 3 3 2" xfId="11816"/>
    <cellStyle name="Normal 19 5 3 3 2 2" xfId="24545"/>
    <cellStyle name="Normal 19 5 3 3 2 3" xfId="32790"/>
    <cellStyle name="Normal 19 5 3 3 3" xfId="15938"/>
    <cellStyle name="Normal 19 5 3 3 4" xfId="20422"/>
    <cellStyle name="Normal 19 5 3 3 5" xfId="28668"/>
    <cellStyle name="Normal 19 5 3 4" xfId="8508"/>
    <cellStyle name="Normal 19 5 3 4 2" xfId="12641"/>
    <cellStyle name="Normal 19 5 3 4 2 2" xfId="25370"/>
    <cellStyle name="Normal 19 5 3 4 2 3" xfId="33615"/>
    <cellStyle name="Normal 19 5 3 4 3" xfId="16763"/>
    <cellStyle name="Normal 19 5 3 4 4" xfId="21247"/>
    <cellStyle name="Normal 19 5 3 4 5" xfId="29493"/>
    <cellStyle name="Normal 19 5 3 5" xfId="9343"/>
    <cellStyle name="Normal 19 5 3 5 2" xfId="13465"/>
    <cellStyle name="Normal 19 5 3 5 2 2" xfId="26194"/>
    <cellStyle name="Normal 19 5 3 5 2 3" xfId="34439"/>
    <cellStyle name="Normal 19 5 3 5 3" xfId="17587"/>
    <cellStyle name="Normal 19 5 3 5 4" xfId="22071"/>
    <cellStyle name="Normal 19 5 3 5 5" xfId="30317"/>
    <cellStyle name="Normal 19 5 3 6" xfId="6035"/>
    <cellStyle name="Normal 19 5 3 6 2" xfId="22897"/>
    <cellStyle name="Normal 19 5 3 6 3" xfId="31142"/>
    <cellStyle name="Normal 19 5 3 7" xfId="10168"/>
    <cellStyle name="Normal 19 5 3 8" xfId="14290"/>
    <cellStyle name="Normal 19 5 3 9" xfId="18774"/>
    <cellStyle name="Normal 19 5 4" xfId="4353"/>
    <cellStyle name="Normal 19 5 4 10" xfId="27132"/>
    <cellStyle name="Normal 19 5 4 2" xfId="5322"/>
    <cellStyle name="Normal 19 5 4 2 2" xfId="6971"/>
    <cellStyle name="Normal 19 5 4 2 2 2" xfId="23833"/>
    <cellStyle name="Normal 19 5 4 2 2 3" xfId="32078"/>
    <cellStyle name="Normal 19 5 4 2 3" xfId="11104"/>
    <cellStyle name="Normal 19 5 4 2 4" xfId="15226"/>
    <cellStyle name="Normal 19 5 4 2 5" xfId="19710"/>
    <cellStyle name="Normal 19 5 4 2 6" xfId="27956"/>
    <cellStyle name="Normal 19 5 4 3" xfId="7795"/>
    <cellStyle name="Normal 19 5 4 3 2" xfId="11928"/>
    <cellStyle name="Normal 19 5 4 3 2 2" xfId="24657"/>
    <cellStyle name="Normal 19 5 4 3 2 3" xfId="32902"/>
    <cellStyle name="Normal 19 5 4 3 3" xfId="16050"/>
    <cellStyle name="Normal 19 5 4 3 4" xfId="20534"/>
    <cellStyle name="Normal 19 5 4 3 5" xfId="28780"/>
    <cellStyle name="Normal 19 5 4 4" xfId="8620"/>
    <cellStyle name="Normal 19 5 4 4 2" xfId="12753"/>
    <cellStyle name="Normal 19 5 4 4 2 2" xfId="25482"/>
    <cellStyle name="Normal 19 5 4 4 2 3" xfId="33727"/>
    <cellStyle name="Normal 19 5 4 4 3" xfId="16875"/>
    <cellStyle name="Normal 19 5 4 4 4" xfId="21359"/>
    <cellStyle name="Normal 19 5 4 4 5" xfId="29605"/>
    <cellStyle name="Normal 19 5 4 5" xfId="9455"/>
    <cellStyle name="Normal 19 5 4 5 2" xfId="13577"/>
    <cellStyle name="Normal 19 5 4 5 2 2" xfId="26306"/>
    <cellStyle name="Normal 19 5 4 5 2 3" xfId="34551"/>
    <cellStyle name="Normal 19 5 4 5 3" xfId="17699"/>
    <cellStyle name="Normal 19 5 4 5 4" xfId="22183"/>
    <cellStyle name="Normal 19 5 4 5 5" xfId="30429"/>
    <cellStyle name="Normal 19 5 4 6" xfId="6147"/>
    <cellStyle name="Normal 19 5 4 6 2" xfId="23009"/>
    <cellStyle name="Normal 19 5 4 6 3" xfId="31254"/>
    <cellStyle name="Normal 19 5 4 7" xfId="10280"/>
    <cellStyle name="Normal 19 5 4 8" xfId="14402"/>
    <cellStyle name="Normal 19 5 4 9" xfId="18886"/>
    <cellStyle name="Normal 19 5 5" xfId="4526"/>
    <cellStyle name="Normal 19 5 5 10" xfId="27305"/>
    <cellStyle name="Normal 19 5 5 2" xfId="5495"/>
    <cellStyle name="Normal 19 5 5 2 2" xfId="7144"/>
    <cellStyle name="Normal 19 5 5 2 2 2" xfId="24006"/>
    <cellStyle name="Normal 19 5 5 2 2 3" xfId="32251"/>
    <cellStyle name="Normal 19 5 5 2 3" xfId="11277"/>
    <cellStyle name="Normal 19 5 5 2 4" xfId="15399"/>
    <cellStyle name="Normal 19 5 5 2 5" xfId="19883"/>
    <cellStyle name="Normal 19 5 5 2 6" xfId="28129"/>
    <cellStyle name="Normal 19 5 5 3" xfId="7968"/>
    <cellStyle name="Normal 19 5 5 3 2" xfId="12101"/>
    <cellStyle name="Normal 19 5 5 3 2 2" xfId="24830"/>
    <cellStyle name="Normal 19 5 5 3 2 3" xfId="33075"/>
    <cellStyle name="Normal 19 5 5 3 3" xfId="16223"/>
    <cellStyle name="Normal 19 5 5 3 4" xfId="20707"/>
    <cellStyle name="Normal 19 5 5 3 5" xfId="28953"/>
    <cellStyle name="Normal 19 5 5 4" xfId="8793"/>
    <cellStyle name="Normal 19 5 5 4 2" xfId="12926"/>
    <cellStyle name="Normal 19 5 5 4 2 2" xfId="25655"/>
    <cellStyle name="Normal 19 5 5 4 2 3" xfId="33900"/>
    <cellStyle name="Normal 19 5 5 4 3" xfId="17048"/>
    <cellStyle name="Normal 19 5 5 4 4" xfId="21532"/>
    <cellStyle name="Normal 19 5 5 4 5" xfId="29778"/>
    <cellStyle name="Normal 19 5 5 5" xfId="9628"/>
    <cellStyle name="Normal 19 5 5 5 2" xfId="13750"/>
    <cellStyle name="Normal 19 5 5 5 2 2" xfId="26479"/>
    <cellStyle name="Normal 19 5 5 5 2 3" xfId="34724"/>
    <cellStyle name="Normal 19 5 5 5 3" xfId="17872"/>
    <cellStyle name="Normal 19 5 5 5 4" xfId="22356"/>
    <cellStyle name="Normal 19 5 5 5 5" xfId="30602"/>
    <cellStyle name="Normal 19 5 5 6" xfId="6320"/>
    <cellStyle name="Normal 19 5 5 6 2" xfId="23182"/>
    <cellStyle name="Normal 19 5 5 6 3" xfId="31427"/>
    <cellStyle name="Normal 19 5 5 7" xfId="10453"/>
    <cellStyle name="Normal 19 5 5 8" xfId="14575"/>
    <cellStyle name="Normal 19 5 5 9" xfId="19059"/>
    <cellStyle name="Normal 19 5 6" xfId="4654"/>
    <cellStyle name="Normal 19 5 6 10" xfId="27429"/>
    <cellStyle name="Normal 19 5 6 2" xfId="5619"/>
    <cellStyle name="Normal 19 5 6 2 2" xfId="7268"/>
    <cellStyle name="Normal 19 5 6 2 2 2" xfId="24130"/>
    <cellStyle name="Normal 19 5 6 2 2 3" xfId="32375"/>
    <cellStyle name="Normal 19 5 6 2 3" xfId="11401"/>
    <cellStyle name="Normal 19 5 6 2 4" xfId="15523"/>
    <cellStyle name="Normal 19 5 6 2 5" xfId="20007"/>
    <cellStyle name="Normal 19 5 6 2 6" xfId="28253"/>
    <cellStyle name="Normal 19 5 6 3" xfId="8092"/>
    <cellStyle name="Normal 19 5 6 3 2" xfId="12225"/>
    <cellStyle name="Normal 19 5 6 3 2 2" xfId="24954"/>
    <cellStyle name="Normal 19 5 6 3 2 3" xfId="33199"/>
    <cellStyle name="Normal 19 5 6 3 3" xfId="16347"/>
    <cellStyle name="Normal 19 5 6 3 4" xfId="20831"/>
    <cellStyle name="Normal 19 5 6 3 5" xfId="29077"/>
    <cellStyle name="Normal 19 5 6 4" xfId="8917"/>
    <cellStyle name="Normal 19 5 6 4 2" xfId="13050"/>
    <cellStyle name="Normal 19 5 6 4 2 2" xfId="25779"/>
    <cellStyle name="Normal 19 5 6 4 2 3" xfId="34024"/>
    <cellStyle name="Normal 19 5 6 4 3" xfId="17172"/>
    <cellStyle name="Normal 19 5 6 4 4" xfId="21656"/>
    <cellStyle name="Normal 19 5 6 4 5" xfId="29902"/>
    <cellStyle name="Normal 19 5 6 5" xfId="9752"/>
    <cellStyle name="Normal 19 5 6 5 2" xfId="13874"/>
    <cellStyle name="Normal 19 5 6 5 2 2" xfId="26603"/>
    <cellStyle name="Normal 19 5 6 5 2 3" xfId="34848"/>
    <cellStyle name="Normal 19 5 6 5 3" xfId="17996"/>
    <cellStyle name="Normal 19 5 6 5 4" xfId="22480"/>
    <cellStyle name="Normal 19 5 6 5 5" xfId="30726"/>
    <cellStyle name="Normal 19 5 6 6" xfId="6444"/>
    <cellStyle name="Normal 19 5 6 6 2" xfId="23306"/>
    <cellStyle name="Normal 19 5 6 6 3" xfId="31551"/>
    <cellStyle name="Normal 19 5 6 7" xfId="10577"/>
    <cellStyle name="Normal 19 5 6 8" xfId="14699"/>
    <cellStyle name="Normal 19 5 6 9" xfId="19183"/>
    <cellStyle name="Normal 19 5 7" xfId="4779"/>
    <cellStyle name="Normal 19 5 7 10" xfId="27554"/>
    <cellStyle name="Normal 19 5 7 2" xfId="5744"/>
    <cellStyle name="Normal 19 5 7 2 2" xfId="7393"/>
    <cellStyle name="Normal 19 5 7 2 2 2" xfId="24255"/>
    <cellStyle name="Normal 19 5 7 2 2 3" xfId="32500"/>
    <cellStyle name="Normal 19 5 7 2 3" xfId="11526"/>
    <cellStyle name="Normal 19 5 7 2 4" xfId="15648"/>
    <cellStyle name="Normal 19 5 7 2 5" xfId="20132"/>
    <cellStyle name="Normal 19 5 7 2 6" xfId="28378"/>
    <cellStyle name="Normal 19 5 7 3" xfId="8217"/>
    <cellStyle name="Normal 19 5 7 3 2" xfId="12350"/>
    <cellStyle name="Normal 19 5 7 3 2 2" xfId="25079"/>
    <cellStyle name="Normal 19 5 7 3 2 3" xfId="33324"/>
    <cellStyle name="Normal 19 5 7 3 3" xfId="16472"/>
    <cellStyle name="Normal 19 5 7 3 4" xfId="20956"/>
    <cellStyle name="Normal 19 5 7 3 5" xfId="29202"/>
    <cellStyle name="Normal 19 5 7 4" xfId="9042"/>
    <cellStyle name="Normal 19 5 7 4 2" xfId="13175"/>
    <cellStyle name="Normal 19 5 7 4 2 2" xfId="25904"/>
    <cellStyle name="Normal 19 5 7 4 2 3" xfId="34149"/>
    <cellStyle name="Normal 19 5 7 4 3" xfId="17297"/>
    <cellStyle name="Normal 19 5 7 4 4" xfId="21781"/>
    <cellStyle name="Normal 19 5 7 4 5" xfId="30027"/>
    <cellStyle name="Normal 19 5 7 5" xfId="9877"/>
    <cellStyle name="Normal 19 5 7 5 2" xfId="13999"/>
    <cellStyle name="Normal 19 5 7 5 2 2" xfId="26728"/>
    <cellStyle name="Normal 19 5 7 5 2 3" xfId="34973"/>
    <cellStyle name="Normal 19 5 7 5 3" xfId="18121"/>
    <cellStyle name="Normal 19 5 7 5 4" xfId="22605"/>
    <cellStyle name="Normal 19 5 7 5 5" xfId="30851"/>
    <cellStyle name="Normal 19 5 7 6" xfId="6569"/>
    <cellStyle name="Normal 19 5 7 6 2" xfId="23431"/>
    <cellStyle name="Normal 19 5 7 6 3" xfId="31676"/>
    <cellStyle name="Normal 19 5 7 7" xfId="10702"/>
    <cellStyle name="Normal 19 5 7 8" xfId="14824"/>
    <cellStyle name="Normal 19 5 7 9" xfId="19308"/>
    <cellStyle name="Normal 19 5 8" xfId="4984"/>
    <cellStyle name="Normal 19 5 8 2" xfId="6635"/>
    <cellStyle name="Normal 19 5 8 2 2" xfId="23497"/>
    <cellStyle name="Normal 19 5 8 2 3" xfId="31742"/>
    <cellStyle name="Normal 19 5 8 3" xfId="10768"/>
    <cellStyle name="Normal 19 5 8 4" xfId="14890"/>
    <cellStyle name="Normal 19 5 8 5" xfId="19374"/>
    <cellStyle name="Normal 19 5 8 6" xfId="27620"/>
    <cellStyle name="Normal 19 5 9" xfId="7459"/>
    <cellStyle name="Normal 19 5 9 2" xfId="11592"/>
    <cellStyle name="Normal 19 5 9 2 2" xfId="24321"/>
    <cellStyle name="Normal 19 5 9 2 3" xfId="32566"/>
    <cellStyle name="Normal 19 5 9 3" xfId="15714"/>
    <cellStyle name="Normal 19 5 9 4" xfId="20198"/>
    <cellStyle name="Normal 19 5 9 5" xfId="28444"/>
    <cellStyle name="Normal 19 6" xfId="3959"/>
    <cellStyle name="Normal 19 7" xfId="3960"/>
    <cellStyle name="Normal 19 7 10" xfId="8285"/>
    <cellStyle name="Normal 19 7 10 2" xfId="12418"/>
    <cellStyle name="Normal 19 7 10 2 2" xfId="25147"/>
    <cellStyle name="Normal 19 7 10 2 3" xfId="33392"/>
    <cellStyle name="Normal 19 7 10 3" xfId="16540"/>
    <cellStyle name="Normal 19 7 10 4" xfId="21024"/>
    <cellStyle name="Normal 19 7 10 5" xfId="29270"/>
    <cellStyle name="Normal 19 7 11" xfId="9120"/>
    <cellStyle name="Normal 19 7 11 2" xfId="13242"/>
    <cellStyle name="Normal 19 7 11 2 2" xfId="25971"/>
    <cellStyle name="Normal 19 7 11 2 3" xfId="34216"/>
    <cellStyle name="Normal 19 7 11 3" xfId="17364"/>
    <cellStyle name="Normal 19 7 11 4" xfId="21848"/>
    <cellStyle name="Normal 19 7 11 5" xfId="30094"/>
    <cellStyle name="Normal 19 7 12" xfId="5812"/>
    <cellStyle name="Normal 19 7 12 2" xfId="22673"/>
    <cellStyle name="Normal 19 7 12 3" xfId="30919"/>
    <cellStyle name="Normal 19 7 13" xfId="9945"/>
    <cellStyle name="Normal 19 7 14" xfId="14067"/>
    <cellStyle name="Normal 19 7 15" xfId="18535"/>
    <cellStyle name="Normal 19 7 16" xfId="26797"/>
    <cellStyle name="Normal 19 7 2" xfId="4130"/>
    <cellStyle name="Normal 19 7 2 10" xfId="26909"/>
    <cellStyle name="Normal 19 7 2 2" xfId="5099"/>
    <cellStyle name="Normal 19 7 2 2 2" xfId="6748"/>
    <cellStyle name="Normal 19 7 2 2 2 2" xfId="23610"/>
    <cellStyle name="Normal 19 7 2 2 2 3" xfId="31855"/>
    <cellStyle name="Normal 19 7 2 2 3" xfId="10881"/>
    <cellStyle name="Normal 19 7 2 2 4" xfId="15003"/>
    <cellStyle name="Normal 19 7 2 2 5" xfId="19487"/>
    <cellStyle name="Normal 19 7 2 2 6" xfId="27733"/>
    <cellStyle name="Normal 19 7 2 3" xfId="7572"/>
    <cellStyle name="Normal 19 7 2 3 2" xfId="11705"/>
    <cellStyle name="Normal 19 7 2 3 2 2" xfId="24434"/>
    <cellStyle name="Normal 19 7 2 3 2 3" xfId="32679"/>
    <cellStyle name="Normal 19 7 2 3 3" xfId="15827"/>
    <cellStyle name="Normal 19 7 2 3 4" xfId="20311"/>
    <cellStyle name="Normal 19 7 2 3 5" xfId="28557"/>
    <cellStyle name="Normal 19 7 2 4" xfId="8397"/>
    <cellStyle name="Normal 19 7 2 4 2" xfId="12530"/>
    <cellStyle name="Normal 19 7 2 4 2 2" xfId="25259"/>
    <cellStyle name="Normal 19 7 2 4 2 3" xfId="33504"/>
    <cellStyle name="Normal 19 7 2 4 3" xfId="16652"/>
    <cellStyle name="Normal 19 7 2 4 4" xfId="21136"/>
    <cellStyle name="Normal 19 7 2 4 5" xfId="29382"/>
    <cellStyle name="Normal 19 7 2 5" xfId="9232"/>
    <cellStyle name="Normal 19 7 2 5 2" xfId="13354"/>
    <cellStyle name="Normal 19 7 2 5 2 2" xfId="26083"/>
    <cellStyle name="Normal 19 7 2 5 2 3" xfId="34328"/>
    <cellStyle name="Normal 19 7 2 5 3" xfId="17476"/>
    <cellStyle name="Normal 19 7 2 5 4" xfId="21960"/>
    <cellStyle name="Normal 19 7 2 5 5" xfId="30206"/>
    <cellStyle name="Normal 19 7 2 6" xfId="5924"/>
    <cellStyle name="Normal 19 7 2 6 2" xfId="22786"/>
    <cellStyle name="Normal 19 7 2 6 3" xfId="31031"/>
    <cellStyle name="Normal 19 7 2 7" xfId="10057"/>
    <cellStyle name="Normal 19 7 2 8" xfId="14179"/>
    <cellStyle name="Normal 19 7 2 9" xfId="18663"/>
    <cellStyle name="Normal 19 7 3" xfId="4242"/>
    <cellStyle name="Normal 19 7 3 10" xfId="27021"/>
    <cellStyle name="Normal 19 7 3 2" xfId="5211"/>
    <cellStyle name="Normal 19 7 3 2 2" xfId="6860"/>
    <cellStyle name="Normal 19 7 3 2 2 2" xfId="23722"/>
    <cellStyle name="Normal 19 7 3 2 2 3" xfId="31967"/>
    <cellStyle name="Normal 19 7 3 2 3" xfId="10993"/>
    <cellStyle name="Normal 19 7 3 2 4" xfId="15115"/>
    <cellStyle name="Normal 19 7 3 2 5" xfId="19599"/>
    <cellStyle name="Normal 19 7 3 2 6" xfId="27845"/>
    <cellStyle name="Normal 19 7 3 3" xfId="7684"/>
    <cellStyle name="Normal 19 7 3 3 2" xfId="11817"/>
    <cellStyle name="Normal 19 7 3 3 2 2" xfId="24546"/>
    <cellStyle name="Normal 19 7 3 3 2 3" xfId="32791"/>
    <cellStyle name="Normal 19 7 3 3 3" xfId="15939"/>
    <cellStyle name="Normal 19 7 3 3 4" xfId="20423"/>
    <cellStyle name="Normal 19 7 3 3 5" xfId="28669"/>
    <cellStyle name="Normal 19 7 3 4" xfId="8509"/>
    <cellStyle name="Normal 19 7 3 4 2" xfId="12642"/>
    <cellStyle name="Normal 19 7 3 4 2 2" xfId="25371"/>
    <cellStyle name="Normal 19 7 3 4 2 3" xfId="33616"/>
    <cellStyle name="Normal 19 7 3 4 3" xfId="16764"/>
    <cellStyle name="Normal 19 7 3 4 4" xfId="21248"/>
    <cellStyle name="Normal 19 7 3 4 5" xfId="29494"/>
    <cellStyle name="Normal 19 7 3 5" xfId="9344"/>
    <cellStyle name="Normal 19 7 3 5 2" xfId="13466"/>
    <cellStyle name="Normal 19 7 3 5 2 2" xfId="26195"/>
    <cellStyle name="Normal 19 7 3 5 2 3" xfId="34440"/>
    <cellStyle name="Normal 19 7 3 5 3" xfId="17588"/>
    <cellStyle name="Normal 19 7 3 5 4" xfId="22072"/>
    <cellStyle name="Normal 19 7 3 5 5" xfId="30318"/>
    <cellStyle name="Normal 19 7 3 6" xfId="6036"/>
    <cellStyle name="Normal 19 7 3 6 2" xfId="22898"/>
    <cellStyle name="Normal 19 7 3 6 3" xfId="31143"/>
    <cellStyle name="Normal 19 7 3 7" xfId="10169"/>
    <cellStyle name="Normal 19 7 3 8" xfId="14291"/>
    <cellStyle name="Normal 19 7 3 9" xfId="18775"/>
    <cellStyle name="Normal 19 7 4" xfId="4354"/>
    <cellStyle name="Normal 19 7 4 10" xfId="27133"/>
    <cellStyle name="Normal 19 7 4 2" xfId="5323"/>
    <cellStyle name="Normal 19 7 4 2 2" xfId="6972"/>
    <cellStyle name="Normal 19 7 4 2 2 2" xfId="23834"/>
    <cellStyle name="Normal 19 7 4 2 2 3" xfId="32079"/>
    <cellStyle name="Normal 19 7 4 2 3" xfId="11105"/>
    <cellStyle name="Normal 19 7 4 2 4" xfId="15227"/>
    <cellStyle name="Normal 19 7 4 2 5" xfId="19711"/>
    <cellStyle name="Normal 19 7 4 2 6" xfId="27957"/>
    <cellStyle name="Normal 19 7 4 3" xfId="7796"/>
    <cellStyle name="Normal 19 7 4 3 2" xfId="11929"/>
    <cellStyle name="Normal 19 7 4 3 2 2" xfId="24658"/>
    <cellStyle name="Normal 19 7 4 3 2 3" xfId="32903"/>
    <cellStyle name="Normal 19 7 4 3 3" xfId="16051"/>
    <cellStyle name="Normal 19 7 4 3 4" xfId="20535"/>
    <cellStyle name="Normal 19 7 4 3 5" xfId="28781"/>
    <cellStyle name="Normal 19 7 4 4" xfId="8621"/>
    <cellStyle name="Normal 19 7 4 4 2" xfId="12754"/>
    <cellStyle name="Normal 19 7 4 4 2 2" xfId="25483"/>
    <cellStyle name="Normal 19 7 4 4 2 3" xfId="33728"/>
    <cellStyle name="Normal 19 7 4 4 3" xfId="16876"/>
    <cellStyle name="Normal 19 7 4 4 4" xfId="21360"/>
    <cellStyle name="Normal 19 7 4 4 5" xfId="29606"/>
    <cellStyle name="Normal 19 7 4 5" xfId="9456"/>
    <cellStyle name="Normal 19 7 4 5 2" xfId="13578"/>
    <cellStyle name="Normal 19 7 4 5 2 2" xfId="26307"/>
    <cellStyle name="Normal 19 7 4 5 2 3" xfId="34552"/>
    <cellStyle name="Normal 19 7 4 5 3" xfId="17700"/>
    <cellStyle name="Normal 19 7 4 5 4" xfId="22184"/>
    <cellStyle name="Normal 19 7 4 5 5" xfId="30430"/>
    <cellStyle name="Normal 19 7 4 6" xfId="6148"/>
    <cellStyle name="Normal 19 7 4 6 2" xfId="23010"/>
    <cellStyle name="Normal 19 7 4 6 3" xfId="31255"/>
    <cellStyle name="Normal 19 7 4 7" xfId="10281"/>
    <cellStyle name="Normal 19 7 4 8" xfId="14403"/>
    <cellStyle name="Normal 19 7 4 9" xfId="18887"/>
    <cellStyle name="Normal 19 7 5" xfId="4500"/>
    <cellStyle name="Normal 19 7 5 10" xfId="27279"/>
    <cellStyle name="Normal 19 7 5 2" xfId="5469"/>
    <cellStyle name="Normal 19 7 5 2 2" xfId="7118"/>
    <cellStyle name="Normal 19 7 5 2 2 2" xfId="23980"/>
    <cellStyle name="Normal 19 7 5 2 2 3" xfId="32225"/>
    <cellStyle name="Normal 19 7 5 2 3" xfId="11251"/>
    <cellStyle name="Normal 19 7 5 2 4" xfId="15373"/>
    <cellStyle name="Normal 19 7 5 2 5" xfId="19857"/>
    <cellStyle name="Normal 19 7 5 2 6" xfId="28103"/>
    <cellStyle name="Normal 19 7 5 3" xfId="7942"/>
    <cellStyle name="Normal 19 7 5 3 2" xfId="12075"/>
    <cellStyle name="Normal 19 7 5 3 2 2" xfId="24804"/>
    <cellStyle name="Normal 19 7 5 3 2 3" xfId="33049"/>
    <cellStyle name="Normal 19 7 5 3 3" xfId="16197"/>
    <cellStyle name="Normal 19 7 5 3 4" xfId="20681"/>
    <cellStyle name="Normal 19 7 5 3 5" xfId="28927"/>
    <cellStyle name="Normal 19 7 5 4" xfId="8767"/>
    <cellStyle name="Normal 19 7 5 4 2" xfId="12900"/>
    <cellStyle name="Normal 19 7 5 4 2 2" xfId="25629"/>
    <cellStyle name="Normal 19 7 5 4 2 3" xfId="33874"/>
    <cellStyle name="Normal 19 7 5 4 3" xfId="17022"/>
    <cellStyle name="Normal 19 7 5 4 4" xfId="21506"/>
    <cellStyle name="Normal 19 7 5 4 5" xfId="29752"/>
    <cellStyle name="Normal 19 7 5 5" xfId="9602"/>
    <cellStyle name="Normal 19 7 5 5 2" xfId="13724"/>
    <cellStyle name="Normal 19 7 5 5 2 2" xfId="26453"/>
    <cellStyle name="Normal 19 7 5 5 2 3" xfId="34698"/>
    <cellStyle name="Normal 19 7 5 5 3" xfId="17846"/>
    <cellStyle name="Normal 19 7 5 5 4" xfId="22330"/>
    <cellStyle name="Normal 19 7 5 5 5" xfId="30576"/>
    <cellStyle name="Normal 19 7 5 6" xfId="6294"/>
    <cellStyle name="Normal 19 7 5 6 2" xfId="23156"/>
    <cellStyle name="Normal 19 7 5 6 3" xfId="31401"/>
    <cellStyle name="Normal 19 7 5 7" xfId="10427"/>
    <cellStyle name="Normal 19 7 5 8" xfId="14549"/>
    <cellStyle name="Normal 19 7 5 9" xfId="19033"/>
    <cellStyle name="Normal 19 7 6" xfId="4626"/>
    <cellStyle name="Normal 19 7 6 10" xfId="27403"/>
    <cellStyle name="Normal 19 7 6 2" xfId="5593"/>
    <cellStyle name="Normal 19 7 6 2 2" xfId="7242"/>
    <cellStyle name="Normal 19 7 6 2 2 2" xfId="24104"/>
    <cellStyle name="Normal 19 7 6 2 2 3" xfId="32349"/>
    <cellStyle name="Normal 19 7 6 2 3" xfId="11375"/>
    <cellStyle name="Normal 19 7 6 2 4" xfId="15497"/>
    <cellStyle name="Normal 19 7 6 2 5" xfId="19981"/>
    <cellStyle name="Normal 19 7 6 2 6" xfId="28227"/>
    <cellStyle name="Normal 19 7 6 3" xfId="8066"/>
    <cellStyle name="Normal 19 7 6 3 2" xfId="12199"/>
    <cellStyle name="Normal 19 7 6 3 2 2" xfId="24928"/>
    <cellStyle name="Normal 19 7 6 3 2 3" xfId="33173"/>
    <cellStyle name="Normal 19 7 6 3 3" xfId="16321"/>
    <cellStyle name="Normal 19 7 6 3 4" xfId="20805"/>
    <cellStyle name="Normal 19 7 6 3 5" xfId="29051"/>
    <cellStyle name="Normal 19 7 6 4" xfId="8891"/>
    <cellStyle name="Normal 19 7 6 4 2" xfId="13024"/>
    <cellStyle name="Normal 19 7 6 4 2 2" xfId="25753"/>
    <cellStyle name="Normal 19 7 6 4 2 3" xfId="33998"/>
    <cellStyle name="Normal 19 7 6 4 3" xfId="17146"/>
    <cellStyle name="Normal 19 7 6 4 4" xfId="21630"/>
    <cellStyle name="Normal 19 7 6 4 5" xfId="29876"/>
    <cellStyle name="Normal 19 7 6 5" xfId="9726"/>
    <cellStyle name="Normal 19 7 6 5 2" xfId="13848"/>
    <cellStyle name="Normal 19 7 6 5 2 2" xfId="26577"/>
    <cellStyle name="Normal 19 7 6 5 2 3" xfId="34822"/>
    <cellStyle name="Normal 19 7 6 5 3" xfId="17970"/>
    <cellStyle name="Normal 19 7 6 5 4" xfId="22454"/>
    <cellStyle name="Normal 19 7 6 5 5" xfId="30700"/>
    <cellStyle name="Normal 19 7 6 6" xfId="6418"/>
    <cellStyle name="Normal 19 7 6 6 2" xfId="23280"/>
    <cellStyle name="Normal 19 7 6 6 3" xfId="31525"/>
    <cellStyle name="Normal 19 7 6 7" xfId="10551"/>
    <cellStyle name="Normal 19 7 6 8" xfId="14673"/>
    <cellStyle name="Normal 19 7 6 9" xfId="19157"/>
    <cellStyle name="Normal 19 7 7" xfId="4753"/>
    <cellStyle name="Normal 19 7 7 10" xfId="27528"/>
    <cellStyle name="Normal 19 7 7 2" xfId="5718"/>
    <cellStyle name="Normal 19 7 7 2 2" xfId="7367"/>
    <cellStyle name="Normal 19 7 7 2 2 2" xfId="24229"/>
    <cellStyle name="Normal 19 7 7 2 2 3" xfId="32474"/>
    <cellStyle name="Normal 19 7 7 2 3" xfId="11500"/>
    <cellStyle name="Normal 19 7 7 2 4" xfId="15622"/>
    <cellStyle name="Normal 19 7 7 2 5" xfId="20106"/>
    <cellStyle name="Normal 19 7 7 2 6" xfId="28352"/>
    <cellStyle name="Normal 19 7 7 3" xfId="8191"/>
    <cellStyle name="Normal 19 7 7 3 2" xfId="12324"/>
    <cellStyle name="Normal 19 7 7 3 2 2" xfId="25053"/>
    <cellStyle name="Normal 19 7 7 3 2 3" xfId="33298"/>
    <cellStyle name="Normal 19 7 7 3 3" xfId="16446"/>
    <cellStyle name="Normal 19 7 7 3 4" xfId="20930"/>
    <cellStyle name="Normal 19 7 7 3 5" xfId="29176"/>
    <cellStyle name="Normal 19 7 7 4" xfId="9016"/>
    <cellStyle name="Normal 19 7 7 4 2" xfId="13149"/>
    <cellStyle name="Normal 19 7 7 4 2 2" xfId="25878"/>
    <cellStyle name="Normal 19 7 7 4 2 3" xfId="34123"/>
    <cellStyle name="Normal 19 7 7 4 3" xfId="17271"/>
    <cellStyle name="Normal 19 7 7 4 4" xfId="21755"/>
    <cellStyle name="Normal 19 7 7 4 5" xfId="30001"/>
    <cellStyle name="Normal 19 7 7 5" xfId="9851"/>
    <cellStyle name="Normal 19 7 7 5 2" xfId="13973"/>
    <cellStyle name="Normal 19 7 7 5 2 2" xfId="26702"/>
    <cellStyle name="Normal 19 7 7 5 2 3" xfId="34947"/>
    <cellStyle name="Normal 19 7 7 5 3" xfId="18095"/>
    <cellStyle name="Normal 19 7 7 5 4" xfId="22579"/>
    <cellStyle name="Normal 19 7 7 5 5" xfId="30825"/>
    <cellStyle name="Normal 19 7 7 6" xfId="6543"/>
    <cellStyle name="Normal 19 7 7 6 2" xfId="23405"/>
    <cellStyle name="Normal 19 7 7 6 3" xfId="31650"/>
    <cellStyle name="Normal 19 7 7 7" xfId="10676"/>
    <cellStyle name="Normal 19 7 7 8" xfId="14798"/>
    <cellStyle name="Normal 19 7 7 9" xfId="19282"/>
    <cellStyle name="Normal 19 7 8" xfId="4985"/>
    <cellStyle name="Normal 19 7 8 2" xfId="6636"/>
    <cellStyle name="Normal 19 7 8 2 2" xfId="23498"/>
    <cellStyle name="Normal 19 7 8 2 3" xfId="31743"/>
    <cellStyle name="Normal 19 7 8 3" xfId="10769"/>
    <cellStyle name="Normal 19 7 8 4" xfId="14891"/>
    <cellStyle name="Normal 19 7 8 5" xfId="19375"/>
    <cellStyle name="Normal 19 7 8 6" xfId="27621"/>
    <cellStyle name="Normal 19 7 9" xfId="7460"/>
    <cellStyle name="Normal 19 7 9 2" xfId="11593"/>
    <cellStyle name="Normal 19 7 9 2 2" xfId="24322"/>
    <cellStyle name="Normal 19 7 9 2 3" xfId="32567"/>
    <cellStyle name="Normal 19 7 9 3" xfId="15715"/>
    <cellStyle name="Normal 19 7 9 4" xfId="20199"/>
    <cellStyle name="Normal 19 7 9 5" xfId="28445"/>
    <cellStyle name="Normal 2" xfId="3"/>
    <cellStyle name="Normal 2 10" xfId="3339"/>
    <cellStyle name="Normal 2 11" xfId="3340"/>
    <cellStyle name="Normal 2 12" xfId="3341"/>
    <cellStyle name="Normal 2 12 2" xfId="35217"/>
    <cellStyle name="Normal 2 13" xfId="3342"/>
    <cellStyle name="Normal 2 14" xfId="3343"/>
    <cellStyle name="Normal 2 15" xfId="3344"/>
    <cellStyle name="Normal 2 16" xfId="3345"/>
    <cellStyle name="Normal 2 17" xfId="3346"/>
    <cellStyle name="Normal 2 18" xfId="3347"/>
    <cellStyle name="Normal 2 19" xfId="3348"/>
    <cellStyle name="Normal 2 2" xfId="201"/>
    <cellStyle name="Normal 2 2 2" xfId="2238"/>
    <cellStyle name="Normal 2 2 2 2" xfId="35398"/>
    <cellStyle name="Normal 2 2 2 3" xfId="2540"/>
    <cellStyle name="Normal 2 2 3" xfId="2237"/>
    <cellStyle name="Normal 2 20" xfId="3349"/>
    <cellStyle name="Normal 2 21" xfId="3350"/>
    <cellStyle name="Normal 2 22" xfId="3351"/>
    <cellStyle name="Normal 2 22 10" xfId="3961"/>
    <cellStyle name="Normal 2 22 10 2" xfId="4627"/>
    <cellStyle name="Normal 2 22 10 3" xfId="4986"/>
    <cellStyle name="Normal 2 22 2" xfId="3962"/>
    <cellStyle name="Normal 2 22 3" xfId="3963"/>
    <cellStyle name="Normal 2 22 4" xfId="3964"/>
    <cellStyle name="Normal 2 22 5" xfId="3965"/>
    <cellStyle name="Normal 2 22 6" xfId="3966"/>
    <cellStyle name="Normal 2 22 7" xfId="3967"/>
    <cellStyle name="Normal 2 22 8" xfId="3968"/>
    <cellStyle name="Normal 2 22 9" xfId="3969"/>
    <cellStyle name="Normal 2 23" xfId="3352"/>
    <cellStyle name="Normal 2 24" xfId="3353"/>
    <cellStyle name="Normal 2 25" xfId="3354"/>
    <cellStyle name="Normal 2 26" xfId="3355"/>
    <cellStyle name="Normal 2 27" xfId="3356"/>
    <cellStyle name="Normal 2 28" xfId="3357"/>
    <cellStyle name="Normal 2 29" xfId="3358"/>
    <cellStyle name="Normal 2 3" xfId="2239"/>
    <cellStyle name="Normal 2 3 2" xfId="35366"/>
    <cellStyle name="Normal 2 3 2 2" xfId="35467"/>
    <cellStyle name="Normal 2 30" xfId="3359"/>
    <cellStyle name="Normal 2 31" xfId="3360"/>
    <cellStyle name="Normal 2 32" xfId="3361"/>
    <cellStyle name="Normal 2 33" xfId="3362"/>
    <cellStyle name="Normal 2 34" xfId="3363"/>
    <cellStyle name="Normal 2 35" xfId="3364"/>
    <cellStyle name="Normal 2 36" xfId="3365"/>
    <cellStyle name="Normal 2 37" xfId="3366"/>
    <cellStyle name="Normal 2 38" xfId="3367"/>
    <cellStyle name="Normal 2 39" xfId="3368"/>
    <cellStyle name="Normal 2 4" xfId="2240"/>
    <cellStyle name="Normal 2 4 2" xfId="35441"/>
    <cellStyle name="Normal 2 4 3" xfId="35397"/>
    <cellStyle name="Normal 2 40" xfId="3369"/>
    <cellStyle name="Normal 2 41" xfId="3370"/>
    <cellStyle name="Normal 2 42" xfId="3371"/>
    <cellStyle name="Normal 2 43" xfId="3372"/>
    <cellStyle name="Normal 2 44" xfId="3373"/>
    <cellStyle name="Normal 2 45" xfId="3374"/>
    <cellStyle name="Normal 2 46" xfId="3375"/>
    <cellStyle name="Normal 2 47" xfId="3376"/>
    <cellStyle name="Normal 2 48" xfId="18316"/>
    <cellStyle name="Normal 2 5" xfId="2241"/>
    <cellStyle name="Normal 2 6" xfId="2242"/>
    <cellStyle name="Normal 2 7" xfId="3377"/>
    <cellStyle name="Normal 2 7 2" xfId="35333"/>
    <cellStyle name="Normal 2 7 2 2" xfId="35449"/>
    <cellStyle name="Normal 2 7 2 3" xfId="35492"/>
    <cellStyle name="Normal 2 7 3" xfId="35442"/>
    <cellStyle name="Normal 2 7 4" xfId="35488"/>
    <cellStyle name="Normal 2 8" xfId="3378"/>
    <cellStyle name="Normal 2 8 2" xfId="35466"/>
    <cellStyle name="Normal 2 8 3" xfId="35506"/>
    <cellStyle name="Normal 2 9" xfId="3379"/>
    <cellStyle name="Normal 20" xfId="3380"/>
    <cellStyle name="Normal 21" xfId="3381"/>
    <cellStyle name="Normal 22" xfId="3382"/>
    <cellStyle name="Normal 23" xfId="3383"/>
    <cellStyle name="Normal 24" xfId="3384"/>
    <cellStyle name="Normal 25" xfId="3385"/>
    <cellStyle name="Normal 26" xfId="3970"/>
    <cellStyle name="Normal 26 10" xfId="7461"/>
    <cellStyle name="Normal 26 10 2" xfId="11594"/>
    <cellStyle name="Normal 26 10 2 2" xfId="24323"/>
    <cellStyle name="Normal 26 10 2 3" xfId="32568"/>
    <cellStyle name="Normal 26 10 3" xfId="15716"/>
    <cellStyle name="Normal 26 10 4" xfId="20200"/>
    <cellStyle name="Normal 26 10 5" xfId="28446"/>
    <cellStyle name="Normal 26 11" xfId="8286"/>
    <cellStyle name="Normal 26 11 2" xfId="12419"/>
    <cellStyle name="Normal 26 11 2 2" xfId="25148"/>
    <cellStyle name="Normal 26 11 2 3" xfId="33393"/>
    <cellStyle name="Normal 26 11 3" xfId="16541"/>
    <cellStyle name="Normal 26 11 4" xfId="21025"/>
    <cellStyle name="Normal 26 11 5" xfId="29271"/>
    <cellStyle name="Normal 26 12" xfId="9121"/>
    <cellStyle name="Normal 26 12 2" xfId="13243"/>
    <cellStyle name="Normal 26 12 2 2" xfId="25972"/>
    <cellStyle name="Normal 26 12 2 3" xfId="34217"/>
    <cellStyle name="Normal 26 12 3" xfId="17365"/>
    <cellStyle name="Normal 26 12 4" xfId="21849"/>
    <cellStyle name="Normal 26 12 5" xfId="30095"/>
    <cellStyle name="Normal 26 13" xfId="5813"/>
    <cellStyle name="Normal 26 13 2" xfId="22674"/>
    <cellStyle name="Normal 26 13 3" xfId="30920"/>
    <cellStyle name="Normal 26 14" xfId="9946"/>
    <cellStyle name="Normal 26 15" xfId="14068"/>
    <cellStyle name="Normal 26 16" xfId="18536"/>
    <cellStyle name="Normal 26 17" xfId="26798"/>
    <cellStyle name="Normal 26 2" xfId="3971"/>
    <cellStyle name="Normal 26 2 10" xfId="8287"/>
    <cellStyle name="Normal 26 2 10 2" xfId="12420"/>
    <cellStyle name="Normal 26 2 10 2 2" xfId="25149"/>
    <cellStyle name="Normal 26 2 10 2 3" xfId="33394"/>
    <cellStyle name="Normal 26 2 10 3" xfId="16542"/>
    <cellStyle name="Normal 26 2 10 4" xfId="21026"/>
    <cellStyle name="Normal 26 2 10 5" xfId="29272"/>
    <cellStyle name="Normal 26 2 11" xfId="9122"/>
    <cellStyle name="Normal 26 2 11 2" xfId="13244"/>
    <cellStyle name="Normal 26 2 11 2 2" xfId="25973"/>
    <cellStyle name="Normal 26 2 11 2 3" xfId="34218"/>
    <cellStyle name="Normal 26 2 11 3" xfId="17366"/>
    <cellStyle name="Normal 26 2 11 4" xfId="21850"/>
    <cellStyle name="Normal 26 2 11 5" xfId="30096"/>
    <cellStyle name="Normal 26 2 12" xfId="5814"/>
    <cellStyle name="Normal 26 2 12 2" xfId="22675"/>
    <cellStyle name="Normal 26 2 12 3" xfId="30921"/>
    <cellStyle name="Normal 26 2 13" xfId="9947"/>
    <cellStyle name="Normal 26 2 14" xfId="14069"/>
    <cellStyle name="Normal 26 2 15" xfId="18537"/>
    <cellStyle name="Normal 26 2 16" xfId="26799"/>
    <cellStyle name="Normal 26 2 2" xfId="4132"/>
    <cellStyle name="Normal 26 2 2 10" xfId="26911"/>
    <cellStyle name="Normal 26 2 2 2" xfId="5101"/>
    <cellStyle name="Normal 26 2 2 2 2" xfId="6750"/>
    <cellStyle name="Normal 26 2 2 2 2 2" xfId="23612"/>
    <cellStyle name="Normal 26 2 2 2 2 3" xfId="31857"/>
    <cellStyle name="Normal 26 2 2 2 3" xfId="10883"/>
    <cellStyle name="Normal 26 2 2 2 4" xfId="15005"/>
    <cellStyle name="Normal 26 2 2 2 5" xfId="19489"/>
    <cellStyle name="Normal 26 2 2 2 6" xfId="27735"/>
    <cellStyle name="Normal 26 2 2 3" xfId="7574"/>
    <cellStyle name="Normal 26 2 2 3 2" xfId="11707"/>
    <cellStyle name="Normal 26 2 2 3 2 2" xfId="24436"/>
    <cellStyle name="Normal 26 2 2 3 2 3" xfId="32681"/>
    <cellStyle name="Normal 26 2 2 3 3" xfId="15829"/>
    <cellStyle name="Normal 26 2 2 3 4" xfId="20313"/>
    <cellStyle name="Normal 26 2 2 3 5" xfId="28559"/>
    <cellStyle name="Normal 26 2 2 4" xfId="8399"/>
    <cellStyle name="Normal 26 2 2 4 2" xfId="12532"/>
    <cellStyle name="Normal 26 2 2 4 2 2" xfId="25261"/>
    <cellStyle name="Normal 26 2 2 4 2 3" xfId="33506"/>
    <cellStyle name="Normal 26 2 2 4 3" xfId="16654"/>
    <cellStyle name="Normal 26 2 2 4 4" xfId="21138"/>
    <cellStyle name="Normal 26 2 2 4 5" xfId="29384"/>
    <cellStyle name="Normal 26 2 2 5" xfId="9234"/>
    <cellStyle name="Normal 26 2 2 5 2" xfId="13356"/>
    <cellStyle name="Normal 26 2 2 5 2 2" xfId="26085"/>
    <cellStyle name="Normal 26 2 2 5 2 3" xfId="34330"/>
    <cellStyle name="Normal 26 2 2 5 3" xfId="17478"/>
    <cellStyle name="Normal 26 2 2 5 4" xfId="21962"/>
    <cellStyle name="Normal 26 2 2 5 5" xfId="30208"/>
    <cellStyle name="Normal 26 2 2 6" xfId="5926"/>
    <cellStyle name="Normal 26 2 2 6 2" xfId="22788"/>
    <cellStyle name="Normal 26 2 2 6 3" xfId="31033"/>
    <cellStyle name="Normal 26 2 2 7" xfId="10059"/>
    <cellStyle name="Normal 26 2 2 8" xfId="14181"/>
    <cellStyle name="Normal 26 2 2 9" xfId="18665"/>
    <cellStyle name="Normal 26 2 3" xfId="4244"/>
    <cellStyle name="Normal 26 2 3 10" xfId="27023"/>
    <cellStyle name="Normal 26 2 3 2" xfId="5213"/>
    <cellStyle name="Normal 26 2 3 2 2" xfId="6862"/>
    <cellStyle name="Normal 26 2 3 2 2 2" xfId="23724"/>
    <cellStyle name="Normal 26 2 3 2 2 3" xfId="31969"/>
    <cellStyle name="Normal 26 2 3 2 3" xfId="10995"/>
    <cellStyle name="Normal 26 2 3 2 4" xfId="15117"/>
    <cellStyle name="Normal 26 2 3 2 5" xfId="19601"/>
    <cellStyle name="Normal 26 2 3 2 6" xfId="27847"/>
    <cellStyle name="Normal 26 2 3 3" xfId="7686"/>
    <cellStyle name="Normal 26 2 3 3 2" xfId="11819"/>
    <cellStyle name="Normal 26 2 3 3 2 2" xfId="24548"/>
    <cellStyle name="Normal 26 2 3 3 2 3" xfId="32793"/>
    <cellStyle name="Normal 26 2 3 3 3" xfId="15941"/>
    <cellStyle name="Normal 26 2 3 3 4" xfId="20425"/>
    <cellStyle name="Normal 26 2 3 3 5" xfId="28671"/>
    <cellStyle name="Normal 26 2 3 4" xfId="8511"/>
    <cellStyle name="Normal 26 2 3 4 2" xfId="12644"/>
    <cellStyle name="Normal 26 2 3 4 2 2" xfId="25373"/>
    <cellStyle name="Normal 26 2 3 4 2 3" xfId="33618"/>
    <cellStyle name="Normal 26 2 3 4 3" xfId="16766"/>
    <cellStyle name="Normal 26 2 3 4 4" xfId="21250"/>
    <cellStyle name="Normal 26 2 3 4 5" xfId="29496"/>
    <cellStyle name="Normal 26 2 3 5" xfId="9346"/>
    <cellStyle name="Normal 26 2 3 5 2" xfId="13468"/>
    <cellStyle name="Normal 26 2 3 5 2 2" xfId="26197"/>
    <cellStyle name="Normal 26 2 3 5 2 3" xfId="34442"/>
    <cellStyle name="Normal 26 2 3 5 3" xfId="17590"/>
    <cellStyle name="Normal 26 2 3 5 4" xfId="22074"/>
    <cellStyle name="Normal 26 2 3 5 5" xfId="30320"/>
    <cellStyle name="Normal 26 2 3 6" xfId="6038"/>
    <cellStyle name="Normal 26 2 3 6 2" xfId="22900"/>
    <cellStyle name="Normal 26 2 3 6 3" xfId="31145"/>
    <cellStyle name="Normal 26 2 3 7" xfId="10171"/>
    <cellStyle name="Normal 26 2 3 8" xfId="14293"/>
    <cellStyle name="Normal 26 2 3 9" xfId="18777"/>
    <cellStyle name="Normal 26 2 4" xfId="4356"/>
    <cellStyle name="Normal 26 2 4 10" xfId="27135"/>
    <cellStyle name="Normal 26 2 4 2" xfId="5325"/>
    <cellStyle name="Normal 26 2 4 2 2" xfId="6974"/>
    <cellStyle name="Normal 26 2 4 2 2 2" xfId="23836"/>
    <cellStyle name="Normal 26 2 4 2 2 3" xfId="32081"/>
    <cellStyle name="Normal 26 2 4 2 3" xfId="11107"/>
    <cellStyle name="Normal 26 2 4 2 4" xfId="15229"/>
    <cellStyle name="Normal 26 2 4 2 5" xfId="19713"/>
    <cellStyle name="Normal 26 2 4 2 6" xfId="27959"/>
    <cellStyle name="Normal 26 2 4 3" xfId="7798"/>
    <cellStyle name="Normal 26 2 4 3 2" xfId="11931"/>
    <cellStyle name="Normal 26 2 4 3 2 2" xfId="24660"/>
    <cellStyle name="Normal 26 2 4 3 2 3" xfId="32905"/>
    <cellStyle name="Normal 26 2 4 3 3" xfId="16053"/>
    <cellStyle name="Normal 26 2 4 3 4" xfId="20537"/>
    <cellStyle name="Normal 26 2 4 3 5" xfId="28783"/>
    <cellStyle name="Normal 26 2 4 4" xfId="8623"/>
    <cellStyle name="Normal 26 2 4 4 2" xfId="12756"/>
    <cellStyle name="Normal 26 2 4 4 2 2" xfId="25485"/>
    <cellStyle name="Normal 26 2 4 4 2 3" xfId="33730"/>
    <cellStyle name="Normal 26 2 4 4 3" xfId="16878"/>
    <cellStyle name="Normal 26 2 4 4 4" xfId="21362"/>
    <cellStyle name="Normal 26 2 4 4 5" xfId="29608"/>
    <cellStyle name="Normal 26 2 4 5" xfId="9458"/>
    <cellStyle name="Normal 26 2 4 5 2" xfId="13580"/>
    <cellStyle name="Normal 26 2 4 5 2 2" xfId="26309"/>
    <cellStyle name="Normal 26 2 4 5 2 3" xfId="34554"/>
    <cellStyle name="Normal 26 2 4 5 3" xfId="17702"/>
    <cellStyle name="Normal 26 2 4 5 4" xfId="22186"/>
    <cellStyle name="Normal 26 2 4 5 5" xfId="30432"/>
    <cellStyle name="Normal 26 2 4 6" xfId="6150"/>
    <cellStyle name="Normal 26 2 4 6 2" xfId="23012"/>
    <cellStyle name="Normal 26 2 4 6 3" xfId="31257"/>
    <cellStyle name="Normal 26 2 4 7" xfId="10283"/>
    <cellStyle name="Normal 26 2 4 8" xfId="14405"/>
    <cellStyle name="Normal 26 2 4 9" xfId="18889"/>
    <cellStyle name="Normal 26 2 5" xfId="4550"/>
    <cellStyle name="Normal 26 2 5 10" xfId="27329"/>
    <cellStyle name="Normal 26 2 5 2" xfId="5519"/>
    <cellStyle name="Normal 26 2 5 2 2" xfId="7168"/>
    <cellStyle name="Normal 26 2 5 2 2 2" xfId="24030"/>
    <cellStyle name="Normal 26 2 5 2 2 3" xfId="32275"/>
    <cellStyle name="Normal 26 2 5 2 3" xfId="11301"/>
    <cellStyle name="Normal 26 2 5 2 4" xfId="15423"/>
    <cellStyle name="Normal 26 2 5 2 5" xfId="19907"/>
    <cellStyle name="Normal 26 2 5 2 6" xfId="28153"/>
    <cellStyle name="Normal 26 2 5 3" xfId="7992"/>
    <cellStyle name="Normal 26 2 5 3 2" xfId="12125"/>
    <cellStyle name="Normal 26 2 5 3 2 2" xfId="24854"/>
    <cellStyle name="Normal 26 2 5 3 2 3" xfId="33099"/>
    <cellStyle name="Normal 26 2 5 3 3" xfId="16247"/>
    <cellStyle name="Normal 26 2 5 3 4" xfId="20731"/>
    <cellStyle name="Normal 26 2 5 3 5" xfId="28977"/>
    <cellStyle name="Normal 26 2 5 4" xfId="8817"/>
    <cellStyle name="Normal 26 2 5 4 2" xfId="12950"/>
    <cellStyle name="Normal 26 2 5 4 2 2" xfId="25679"/>
    <cellStyle name="Normal 26 2 5 4 2 3" xfId="33924"/>
    <cellStyle name="Normal 26 2 5 4 3" xfId="17072"/>
    <cellStyle name="Normal 26 2 5 4 4" xfId="21556"/>
    <cellStyle name="Normal 26 2 5 4 5" xfId="29802"/>
    <cellStyle name="Normal 26 2 5 5" xfId="9652"/>
    <cellStyle name="Normal 26 2 5 5 2" xfId="13774"/>
    <cellStyle name="Normal 26 2 5 5 2 2" xfId="26503"/>
    <cellStyle name="Normal 26 2 5 5 2 3" xfId="34748"/>
    <cellStyle name="Normal 26 2 5 5 3" xfId="17896"/>
    <cellStyle name="Normal 26 2 5 5 4" xfId="22380"/>
    <cellStyle name="Normal 26 2 5 5 5" xfId="30626"/>
    <cellStyle name="Normal 26 2 5 6" xfId="6344"/>
    <cellStyle name="Normal 26 2 5 6 2" xfId="23206"/>
    <cellStyle name="Normal 26 2 5 6 3" xfId="31451"/>
    <cellStyle name="Normal 26 2 5 7" xfId="10477"/>
    <cellStyle name="Normal 26 2 5 8" xfId="14599"/>
    <cellStyle name="Normal 26 2 5 9" xfId="19083"/>
    <cellStyle name="Normal 26 2 6" xfId="4678"/>
    <cellStyle name="Normal 26 2 6 10" xfId="27453"/>
    <cellStyle name="Normal 26 2 6 2" xfId="5643"/>
    <cellStyle name="Normal 26 2 6 2 2" xfId="7292"/>
    <cellStyle name="Normal 26 2 6 2 2 2" xfId="24154"/>
    <cellStyle name="Normal 26 2 6 2 2 3" xfId="32399"/>
    <cellStyle name="Normal 26 2 6 2 3" xfId="11425"/>
    <cellStyle name="Normal 26 2 6 2 4" xfId="15547"/>
    <cellStyle name="Normal 26 2 6 2 5" xfId="20031"/>
    <cellStyle name="Normal 26 2 6 2 6" xfId="28277"/>
    <cellStyle name="Normal 26 2 6 3" xfId="8116"/>
    <cellStyle name="Normal 26 2 6 3 2" xfId="12249"/>
    <cellStyle name="Normal 26 2 6 3 2 2" xfId="24978"/>
    <cellStyle name="Normal 26 2 6 3 2 3" xfId="33223"/>
    <cellStyle name="Normal 26 2 6 3 3" xfId="16371"/>
    <cellStyle name="Normal 26 2 6 3 4" xfId="20855"/>
    <cellStyle name="Normal 26 2 6 3 5" xfId="29101"/>
    <cellStyle name="Normal 26 2 6 4" xfId="8941"/>
    <cellStyle name="Normal 26 2 6 4 2" xfId="13074"/>
    <cellStyle name="Normal 26 2 6 4 2 2" xfId="25803"/>
    <cellStyle name="Normal 26 2 6 4 2 3" xfId="34048"/>
    <cellStyle name="Normal 26 2 6 4 3" xfId="17196"/>
    <cellStyle name="Normal 26 2 6 4 4" xfId="21680"/>
    <cellStyle name="Normal 26 2 6 4 5" xfId="29926"/>
    <cellStyle name="Normal 26 2 6 5" xfId="9776"/>
    <cellStyle name="Normal 26 2 6 5 2" xfId="13898"/>
    <cellStyle name="Normal 26 2 6 5 2 2" xfId="26627"/>
    <cellStyle name="Normal 26 2 6 5 2 3" xfId="34872"/>
    <cellStyle name="Normal 26 2 6 5 3" xfId="18020"/>
    <cellStyle name="Normal 26 2 6 5 4" xfId="22504"/>
    <cellStyle name="Normal 26 2 6 5 5" xfId="30750"/>
    <cellStyle name="Normal 26 2 6 6" xfId="6468"/>
    <cellStyle name="Normal 26 2 6 6 2" xfId="23330"/>
    <cellStyle name="Normal 26 2 6 6 3" xfId="31575"/>
    <cellStyle name="Normal 26 2 6 7" xfId="10601"/>
    <cellStyle name="Normal 26 2 6 8" xfId="14723"/>
    <cellStyle name="Normal 26 2 6 9" xfId="19207"/>
    <cellStyle name="Normal 26 2 7" xfId="4803"/>
    <cellStyle name="Normal 26 2 7 10" xfId="27578"/>
    <cellStyle name="Normal 26 2 7 2" xfId="5768"/>
    <cellStyle name="Normal 26 2 7 2 2" xfId="7417"/>
    <cellStyle name="Normal 26 2 7 2 2 2" xfId="24279"/>
    <cellStyle name="Normal 26 2 7 2 2 3" xfId="32524"/>
    <cellStyle name="Normal 26 2 7 2 3" xfId="11550"/>
    <cellStyle name="Normal 26 2 7 2 4" xfId="15672"/>
    <cellStyle name="Normal 26 2 7 2 5" xfId="20156"/>
    <cellStyle name="Normal 26 2 7 2 6" xfId="28402"/>
    <cellStyle name="Normal 26 2 7 3" xfId="8241"/>
    <cellStyle name="Normal 26 2 7 3 2" xfId="12374"/>
    <cellStyle name="Normal 26 2 7 3 2 2" xfId="25103"/>
    <cellStyle name="Normal 26 2 7 3 2 3" xfId="33348"/>
    <cellStyle name="Normal 26 2 7 3 3" xfId="16496"/>
    <cellStyle name="Normal 26 2 7 3 4" xfId="20980"/>
    <cellStyle name="Normal 26 2 7 3 5" xfId="29226"/>
    <cellStyle name="Normal 26 2 7 4" xfId="9066"/>
    <cellStyle name="Normal 26 2 7 4 2" xfId="13199"/>
    <cellStyle name="Normal 26 2 7 4 2 2" xfId="25928"/>
    <cellStyle name="Normal 26 2 7 4 2 3" xfId="34173"/>
    <cellStyle name="Normal 26 2 7 4 3" xfId="17321"/>
    <cellStyle name="Normal 26 2 7 4 4" xfId="21805"/>
    <cellStyle name="Normal 26 2 7 4 5" xfId="30051"/>
    <cellStyle name="Normal 26 2 7 5" xfId="9901"/>
    <cellStyle name="Normal 26 2 7 5 2" xfId="14023"/>
    <cellStyle name="Normal 26 2 7 5 2 2" xfId="26752"/>
    <cellStyle name="Normal 26 2 7 5 2 3" xfId="34997"/>
    <cellStyle name="Normal 26 2 7 5 3" xfId="18145"/>
    <cellStyle name="Normal 26 2 7 5 4" xfId="22629"/>
    <cellStyle name="Normal 26 2 7 5 5" xfId="30875"/>
    <cellStyle name="Normal 26 2 7 6" xfId="6593"/>
    <cellStyle name="Normal 26 2 7 6 2" xfId="23455"/>
    <cellStyle name="Normal 26 2 7 6 3" xfId="31700"/>
    <cellStyle name="Normal 26 2 7 7" xfId="10726"/>
    <cellStyle name="Normal 26 2 7 8" xfId="14848"/>
    <cellStyle name="Normal 26 2 7 9" xfId="19332"/>
    <cellStyle name="Normal 26 2 8" xfId="4988"/>
    <cellStyle name="Normal 26 2 8 2" xfId="6638"/>
    <cellStyle name="Normal 26 2 8 2 2" xfId="23500"/>
    <cellStyle name="Normal 26 2 8 2 3" xfId="31745"/>
    <cellStyle name="Normal 26 2 8 3" xfId="10771"/>
    <cellStyle name="Normal 26 2 8 4" xfId="14893"/>
    <cellStyle name="Normal 26 2 8 5" xfId="19377"/>
    <cellStyle name="Normal 26 2 8 6" xfId="27623"/>
    <cellStyle name="Normal 26 2 9" xfId="7462"/>
    <cellStyle name="Normal 26 2 9 2" xfId="11595"/>
    <cellStyle name="Normal 26 2 9 2 2" xfId="24324"/>
    <cellStyle name="Normal 26 2 9 2 3" xfId="32569"/>
    <cellStyle name="Normal 26 2 9 3" xfId="15717"/>
    <cellStyle name="Normal 26 2 9 4" xfId="20201"/>
    <cellStyle name="Normal 26 2 9 5" xfId="28447"/>
    <cellStyle name="Normal 26 3" xfId="4131"/>
    <cellStyle name="Normal 26 3 10" xfId="26910"/>
    <cellStyle name="Normal 26 3 2" xfId="5100"/>
    <cellStyle name="Normal 26 3 2 2" xfId="6749"/>
    <cellStyle name="Normal 26 3 2 2 2" xfId="23611"/>
    <cellStyle name="Normal 26 3 2 2 3" xfId="31856"/>
    <cellStyle name="Normal 26 3 2 3" xfId="10882"/>
    <cellStyle name="Normal 26 3 2 4" xfId="15004"/>
    <cellStyle name="Normal 26 3 2 5" xfId="19488"/>
    <cellStyle name="Normal 26 3 2 6" xfId="27734"/>
    <cellStyle name="Normal 26 3 3" xfId="7573"/>
    <cellStyle name="Normal 26 3 3 2" xfId="11706"/>
    <cellStyle name="Normal 26 3 3 2 2" xfId="24435"/>
    <cellStyle name="Normal 26 3 3 2 3" xfId="32680"/>
    <cellStyle name="Normal 26 3 3 3" xfId="15828"/>
    <cellStyle name="Normal 26 3 3 4" xfId="20312"/>
    <cellStyle name="Normal 26 3 3 5" xfId="28558"/>
    <cellStyle name="Normal 26 3 4" xfId="8398"/>
    <cellStyle name="Normal 26 3 4 2" xfId="12531"/>
    <cellStyle name="Normal 26 3 4 2 2" xfId="25260"/>
    <cellStyle name="Normal 26 3 4 2 3" xfId="33505"/>
    <cellStyle name="Normal 26 3 4 3" xfId="16653"/>
    <cellStyle name="Normal 26 3 4 4" xfId="21137"/>
    <cellStyle name="Normal 26 3 4 5" xfId="29383"/>
    <cellStyle name="Normal 26 3 5" xfId="9233"/>
    <cellStyle name="Normal 26 3 5 2" xfId="13355"/>
    <cellStyle name="Normal 26 3 5 2 2" xfId="26084"/>
    <cellStyle name="Normal 26 3 5 2 3" xfId="34329"/>
    <cellStyle name="Normal 26 3 5 3" xfId="17477"/>
    <cellStyle name="Normal 26 3 5 4" xfId="21961"/>
    <cellStyle name="Normal 26 3 5 5" xfId="30207"/>
    <cellStyle name="Normal 26 3 6" xfId="5925"/>
    <cellStyle name="Normal 26 3 6 2" xfId="22787"/>
    <cellStyle name="Normal 26 3 6 3" xfId="31032"/>
    <cellStyle name="Normal 26 3 7" xfId="10058"/>
    <cellStyle name="Normal 26 3 8" xfId="14180"/>
    <cellStyle name="Normal 26 3 9" xfId="18664"/>
    <cellStyle name="Normal 26 4" xfId="4243"/>
    <cellStyle name="Normal 26 4 10" xfId="27022"/>
    <cellStyle name="Normal 26 4 2" xfId="5212"/>
    <cellStyle name="Normal 26 4 2 2" xfId="6861"/>
    <cellStyle name="Normal 26 4 2 2 2" xfId="23723"/>
    <cellStyle name="Normal 26 4 2 2 3" xfId="31968"/>
    <cellStyle name="Normal 26 4 2 3" xfId="10994"/>
    <cellStyle name="Normal 26 4 2 4" xfId="15116"/>
    <cellStyle name="Normal 26 4 2 5" xfId="19600"/>
    <cellStyle name="Normal 26 4 2 6" xfId="27846"/>
    <cellStyle name="Normal 26 4 3" xfId="7685"/>
    <cellStyle name="Normal 26 4 3 2" xfId="11818"/>
    <cellStyle name="Normal 26 4 3 2 2" xfId="24547"/>
    <cellStyle name="Normal 26 4 3 2 3" xfId="32792"/>
    <cellStyle name="Normal 26 4 3 3" xfId="15940"/>
    <cellStyle name="Normal 26 4 3 4" xfId="20424"/>
    <cellStyle name="Normal 26 4 3 5" xfId="28670"/>
    <cellStyle name="Normal 26 4 4" xfId="8510"/>
    <cellStyle name="Normal 26 4 4 2" xfId="12643"/>
    <cellStyle name="Normal 26 4 4 2 2" xfId="25372"/>
    <cellStyle name="Normal 26 4 4 2 3" xfId="33617"/>
    <cellStyle name="Normal 26 4 4 3" xfId="16765"/>
    <cellStyle name="Normal 26 4 4 4" xfId="21249"/>
    <cellStyle name="Normal 26 4 4 5" xfId="29495"/>
    <cellStyle name="Normal 26 4 5" xfId="9345"/>
    <cellStyle name="Normal 26 4 5 2" xfId="13467"/>
    <cellStyle name="Normal 26 4 5 2 2" xfId="26196"/>
    <cellStyle name="Normal 26 4 5 2 3" xfId="34441"/>
    <cellStyle name="Normal 26 4 5 3" xfId="17589"/>
    <cellStyle name="Normal 26 4 5 4" xfId="22073"/>
    <cellStyle name="Normal 26 4 5 5" xfId="30319"/>
    <cellStyle name="Normal 26 4 6" xfId="6037"/>
    <cellStyle name="Normal 26 4 6 2" xfId="22899"/>
    <cellStyle name="Normal 26 4 6 3" xfId="31144"/>
    <cellStyle name="Normal 26 4 7" xfId="10170"/>
    <cellStyle name="Normal 26 4 8" xfId="14292"/>
    <cellStyle name="Normal 26 4 9" xfId="18776"/>
    <cellStyle name="Normal 26 5" xfId="4355"/>
    <cellStyle name="Normal 26 5 10" xfId="27134"/>
    <cellStyle name="Normal 26 5 2" xfId="5324"/>
    <cellStyle name="Normal 26 5 2 2" xfId="6973"/>
    <cellStyle name="Normal 26 5 2 2 2" xfId="23835"/>
    <cellStyle name="Normal 26 5 2 2 3" xfId="32080"/>
    <cellStyle name="Normal 26 5 2 3" xfId="11106"/>
    <cellStyle name="Normal 26 5 2 4" xfId="15228"/>
    <cellStyle name="Normal 26 5 2 5" xfId="19712"/>
    <cellStyle name="Normal 26 5 2 6" xfId="27958"/>
    <cellStyle name="Normal 26 5 3" xfId="7797"/>
    <cellStyle name="Normal 26 5 3 2" xfId="11930"/>
    <cellStyle name="Normal 26 5 3 2 2" xfId="24659"/>
    <cellStyle name="Normal 26 5 3 2 3" xfId="32904"/>
    <cellStyle name="Normal 26 5 3 3" xfId="16052"/>
    <cellStyle name="Normal 26 5 3 4" xfId="20536"/>
    <cellStyle name="Normal 26 5 3 5" xfId="28782"/>
    <cellStyle name="Normal 26 5 4" xfId="8622"/>
    <cellStyle name="Normal 26 5 4 2" xfId="12755"/>
    <cellStyle name="Normal 26 5 4 2 2" xfId="25484"/>
    <cellStyle name="Normal 26 5 4 2 3" xfId="33729"/>
    <cellStyle name="Normal 26 5 4 3" xfId="16877"/>
    <cellStyle name="Normal 26 5 4 4" xfId="21361"/>
    <cellStyle name="Normal 26 5 4 5" xfId="29607"/>
    <cellStyle name="Normal 26 5 5" xfId="9457"/>
    <cellStyle name="Normal 26 5 5 2" xfId="13579"/>
    <cellStyle name="Normal 26 5 5 2 2" xfId="26308"/>
    <cellStyle name="Normal 26 5 5 2 3" xfId="34553"/>
    <cellStyle name="Normal 26 5 5 3" xfId="17701"/>
    <cellStyle name="Normal 26 5 5 4" xfId="22185"/>
    <cellStyle name="Normal 26 5 5 5" xfId="30431"/>
    <cellStyle name="Normal 26 5 6" xfId="6149"/>
    <cellStyle name="Normal 26 5 6 2" xfId="23011"/>
    <cellStyle name="Normal 26 5 6 3" xfId="31256"/>
    <cellStyle name="Normal 26 5 7" xfId="10282"/>
    <cellStyle name="Normal 26 5 8" xfId="14404"/>
    <cellStyle name="Normal 26 5 9" xfId="18888"/>
    <cellStyle name="Normal 26 6" xfId="4489"/>
    <cellStyle name="Normal 26 6 10" xfId="27268"/>
    <cellStyle name="Normal 26 6 2" xfId="5458"/>
    <cellStyle name="Normal 26 6 2 2" xfId="7107"/>
    <cellStyle name="Normal 26 6 2 2 2" xfId="23969"/>
    <cellStyle name="Normal 26 6 2 2 3" xfId="32214"/>
    <cellStyle name="Normal 26 6 2 3" xfId="11240"/>
    <cellStyle name="Normal 26 6 2 4" xfId="15362"/>
    <cellStyle name="Normal 26 6 2 5" xfId="19846"/>
    <cellStyle name="Normal 26 6 2 6" xfId="28092"/>
    <cellStyle name="Normal 26 6 3" xfId="7931"/>
    <cellStyle name="Normal 26 6 3 2" xfId="12064"/>
    <cellStyle name="Normal 26 6 3 2 2" xfId="24793"/>
    <cellStyle name="Normal 26 6 3 2 3" xfId="33038"/>
    <cellStyle name="Normal 26 6 3 3" xfId="16186"/>
    <cellStyle name="Normal 26 6 3 4" xfId="20670"/>
    <cellStyle name="Normal 26 6 3 5" xfId="28916"/>
    <cellStyle name="Normal 26 6 4" xfId="8756"/>
    <cellStyle name="Normal 26 6 4 2" xfId="12889"/>
    <cellStyle name="Normal 26 6 4 2 2" xfId="25618"/>
    <cellStyle name="Normal 26 6 4 2 3" xfId="33863"/>
    <cellStyle name="Normal 26 6 4 3" xfId="17011"/>
    <cellStyle name="Normal 26 6 4 4" xfId="21495"/>
    <cellStyle name="Normal 26 6 4 5" xfId="29741"/>
    <cellStyle name="Normal 26 6 5" xfId="9591"/>
    <cellStyle name="Normal 26 6 5 2" xfId="13713"/>
    <cellStyle name="Normal 26 6 5 2 2" xfId="26442"/>
    <cellStyle name="Normal 26 6 5 2 3" xfId="34687"/>
    <cellStyle name="Normal 26 6 5 3" xfId="17835"/>
    <cellStyle name="Normal 26 6 5 4" xfId="22319"/>
    <cellStyle name="Normal 26 6 5 5" xfId="30565"/>
    <cellStyle name="Normal 26 6 6" xfId="6283"/>
    <cellStyle name="Normal 26 6 6 2" xfId="23145"/>
    <cellStyle name="Normal 26 6 6 3" xfId="31390"/>
    <cellStyle name="Normal 26 6 7" xfId="10416"/>
    <cellStyle name="Normal 26 6 8" xfId="14538"/>
    <cellStyle name="Normal 26 6 9" xfId="19022"/>
    <cellStyle name="Normal 26 7" xfId="4613"/>
    <cellStyle name="Normal 26 7 10" xfId="27392"/>
    <cellStyle name="Normal 26 7 2" xfId="5582"/>
    <cellStyle name="Normal 26 7 2 2" xfId="7231"/>
    <cellStyle name="Normal 26 7 2 2 2" xfId="24093"/>
    <cellStyle name="Normal 26 7 2 2 3" xfId="32338"/>
    <cellStyle name="Normal 26 7 2 3" xfId="11364"/>
    <cellStyle name="Normal 26 7 2 4" xfId="15486"/>
    <cellStyle name="Normal 26 7 2 5" xfId="19970"/>
    <cellStyle name="Normal 26 7 2 6" xfId="28216"/>
    <cellStyle name="Normal 26 7 3" xfId="8055"/>
    <cellStyle name="Normal 26 7 3 2" xfId="12188"/>
    <cellStyle name="Normal 26 7 3 2 2" xfId="24917"/>
    <cellStyle name="Normal 26 7 3 2 3" xfId="33162"/>
    <cellStyle name="Normal 26 7 3 3" xfId="16310"/>
    <cellStyle name="Normal 26 7 3 4" xfId="20794"/>
    <cellStyle name="Normal 26 7 3 5" xfId="29040"/>
    <cellStyle name="Normal 26 7 4" xfId="8880"/>
    <cellStyle name="Normal 26 7 4 2" xfId="13013"/>
    <cellStyle name="Normal 26 7 4 2 2" xfId="25742"/>
    <cellStyle name="Normal 26 7 4 2 3" xfId="33987"/>
    <cellStyle name="Normal 26 7 4 3" xfId="17135"/>
    <cellStyle name="Normal 26 7 4 4" xfId="21619"/>
    <cellStyle name="Normal 26 7 4 5" xfId="29865"/>
    <cellStyle name="Normal 26 7 5" xfId="9715"/>
    <cellStyle name="Normal 26 7 5 2" xfId="13837"/>
    <cellStyle name="Normal 26 7 5 2 2" xfId="26566"/>
    <cellStyle name="Normal 26 7 5 2 3" xfId="34811"/>
    <cellStyle name="Normal 26 7 5 3" xfId="17959"/>
    <cellStyle name="Normal 26 7 5 4" xfId="22443"/>
    <cellStyle name="Normal 26 7 5 5" xfId="30689"/>
    <cellStyle name="Normal 26 7 6" xfId="6407"/>
    <cellStyle name="Normal 26 7 6 2" xfId="23269"/>
    <cellStyle name="Normal 26 7 6 3" xfId="31514"/>
    <cellStyle name="Normal 26 7 7" xfId="10540"/>
    <cellStyle name="Normal 26 7 8" xfId="14662"/>
    <cellStyle name="Normal 26 7 9" xfId="19146"/>
    <cellStyle name="Normal 26 8" xfId="4742"/>
    <cellStyle name="Normal 26 8 10" xfId="27517"/>
    <cellStyle name="Normal 26 8 2" xfId="5707"/>
    <cellStyle name="Normal 26 8 2 2" xfId="7356"/>
    <cellStyle name="Normal 26 8 2 2 2" xfId="24218"/>
    <cellStyle name="Normal 26 8 2 2 3" xfId="32463"/>
    <cellStyle name="Normal 26 8 2 3" xfId="11489"/>
    <cellStyle name="Normal 26 8 2 4" xfId="15611"/>
    <cellStyle name="Normal 26 8 2 5" xfId="20095"/>
    <cellStyle name="Normal 26 8 2 6" xfId="28341"/>
    <cellStyle name="Normal 26 8 3" xfId="8180"/>
    <cellStyle name="Normal 26 8 3 2" xfId="12313"/>
    <cellStyle name="Normal 26 8 3 2 2" xfId="25042"/>
    <cellStyle name="Normal 26 8 3 2 3" xfId="33287"/>
    <cellStyle name="Normal 26 8 3 3" xfId="16435"/>
    <cellStyle name="Normal 26 8 3 4" xfId="20919"/>
    <cellStyle name="Normal 26 8 3 5" xfId="29165"/>
    <cellStyle name="Normal 26 8 4" xfId="9005"/>
    <cellStyle name="Normal 26 8 4 2" xfId="13138"/>
    <cellStyle name="Normal 26 8 4 2 2" xfId="25867"/>
    <cellStyle name="Normal 26 8 4 2 3" xfId="34112"/>
    <cellStyle name="Normal 26 8 4 3" xfId="17260"/>
    <cellStyle name="Normal 26 8 4 4" xfId="21744"/>
    <cellStyle name="Normal 26 8 4 5" xfId="29990"/>
    <cellStyle name="Normal 26 8 5" xfId="9840"/>
    <cellStyle name="Normal 26 8 5 2" xfId="13962"/>
    <cellStyle name="Normal 26 8 5 2 2" xfId="26691"/>
    <cellStyle name="Normal 26 8 5 2 3" xfId="34936"/>
    <cellStyle name="Normal 26 8 5 3" xfId="18084"/>
    <cellStyle name="Normal 26 8 5 4" xfId="22568"/>
    <cellStyle name="Normal 26 8 5 5" xfId="30814"/>
    <cellStyle name="Normal 26 8 6" xfId="6532"/>
    <cellStyle name="Normal 26 8 6 2" xfId="23394"/>
    <cellStyle name="Normal 26 8 6 3" xfId="31639"/>
    <cellStyle name="Normal 26 8 7" xfId="10665"/>
    <cellStyle name="Normal 26 8 8" xfId="14787"/>
    <cellStyle name="Normal 26 8 9" xfId="19271"/>
    <cellStyle name="Normal 26 9" xfId="4987"/>
    <cellStyle name="Normal 26 9 2" xfId="6637"/>
    <cellStyle name="Normal 26 9 2 2" xfId="23499"/>
    <cellStyle name="Normal 26 9 2 3" xfId="31744"/>
    <cellStyle name="Normal 26 9 3" xfId="10770"/>
    <cellStyle name="Normal 26 9 4" xfId="14892"/>
    <cellStyle name="Normal 26 9 5" xfId="19376"/>
    <cellStyle name="Normal 26 9 6" xfId="27622"/>
    <cellStyle name="Normal 3" xfId="4"/>
    <cellStyle name="Normal 3 10" xfId="3387"/>
    <cellStyle name="Normal 3 10 2" xfId="35109"/>
    <cellStyle name="Normal 3 11" xfId="3388"/>
    <cellStyle name="Normal 3 12" xfId="3389"/>
    <cellStyle name="Normal 3 13" xfId="3390"/>
    <cellStyle name="Normal 3 14" xfId="3391"/>
    <cellStyle name="Normal 3 15" xfId="3392"/>
    <cellStyle name="Normal 3 16" xfId="3393"/>
    <cellStyle name="Normal 3 17" xfId="3394"/>
    <cellStyle name="Normal 3 18" xfId="3395"/>
    <cellStyle name="Normal 3 19" xfId="3396"/>
    <cellStyle name="Normal 3 2" xfId="14"/>
    <cellStyle name="Normal 3 2 10" xfId="35021"/>
    <cellStyle name="Normal 3 2 11" xfId="3397"/>
    <cellStyle name="Normal 3 2 12" xfId="2530"/>
    <cellStyle name="Normal 3 2 2" xfId="202"/>
    <cellStyle name="Normal 3 2 2 2" xfId="35444"/>
    <cellStyle name="Normal 3 2 2 3" xfId="35399"/>
    <cellStyle name="Normal 3 2 2 4" xfId="35482"/>
    <cellStyle name="Normal 3 2 3" xfId="2515"/>
    <cellStyle name="Normal 3 2 3 2" xfId="35334"/>
    <cellStyle name="Normal 3 2 3 3" xfId="35443"/>
    <cellStyle name="Normal 3 2 3 4" xfId="35489"/>
    <cellStyle name="Normal 3 2 3 5" xfId="3398"/>
    <cellStyle name="Normal 3 2 3 6" xfId="2543"/>
    <cellStyle name="Normal 3 2 4" xfId="21"/>
    <cellStyle name="Normal 3 2 4 2" xfId="35450"/>
    <cellStyle name="Normal 3 2 4 3" xfId="35493"/>
    <cellStyle name="Normal 3 2 4 4" xfId="3399"/>
    <cellStyle name="Normal 3 2 5" xfId="3400"/>
    <cellStyle name="Normal 3 2 5 2" xfId="35456"/>
    <cellStyle name="Normal 3 2 5 3" xfId="35499"/>
    <cellStyle name="Normal 3 2 6" xfId="3401"/>
    <cellStyle name="Normal 3 2 7" xfId="3402"/>
    <cellStyle name="Normal 3 2 8" xfId="3403"/>
    <cellStyle name="Normal 3 2 9" xfId="4904"/>
    <cellStyle name="Normal 3 2 9 2" xfId="8264"/>
    <cellStyle name="Normal 3 2 9 2 2" xfId="25126"/>
    <cellStyle name="Normal 3 2 9 2 3" xfId="33371"/>
    <cellStyle name="Normal 3 2 9 3" xfId="12397"/>
    <cellStyle name="Normal 3 2 9 3 2" xfId="21003"/>
    <cellStyle name="Normal 3 2 9 4" xfId="16519"/>
    <cellStyle name="Normal 3 2 9 5" xfId="29249"/>
    <cellStyle name="Normal 3 20" xfId="3404"/>
    <cellStyle name="Normal 3 21" xfId="3405"/>
    <cellStyle name="Normal 3 22" xfId="3406"/>
    <cellStyle name="Normal 3 23" xfId="3407"/>
    <cellStyle name="Normal 3 24" xfId="3408"/>
    <cellStyle name="Normal 3 25" xfId="3409"/>
    <cellStyle name="Normal 3 26" xfId="3410"/>
    <cellStyle name="Normal 3 27" xfId="3411"/>
    <cellStyle name="Normal 3 28" xfId="3412"/>
    <cellStyle name="Normal 3 29" xfId="3413"/>
    <cellStyle name="Normal 3 3" xfId="203"/>
    <cellStyle name="Normal 3 3 10" xfId="35024"/>
    <cellStyle name="Normal 3 3 11" xfId="35218"/>
    <cellStyle name="Normal 3 3 12" xfId="35387"/>
    <cellStyle name="Normal 3 3 13" xfId="35474"/>
    <cellStyle name="Normal 3 3 14" xfId="3414"/>
    <cellStyle name="Normal 3 3 2" xfId="204"/>
    <cellStyle name="Normal 3 3 2 2" xfId="2516"/>
    <cellStyle name="Normal 3 3 2 2 2" xfId="35445"/>
    <cellStyle name="Normal 3 3 2 2 3" xfId="35490"/>
    <cellStyle name="Normal 3 3 2 2 4" xfId="35365"/>
    <cellStyle name="Normal 3 3 2 3" xfId="35335"/>
    <cellStyle name="Normal 3 3 2 3 2" xfId="35451"/>
    <cellStyle name="Normal 3 3 2 3 3" xfId="35494"/>
    <cellStyle name="Normal 3 3 2 4" xfId="35433"/>
    <cellStyle name="Normal 3 3 2 5" xfId="35486"/>
    <cellStyle name="Normal 3 3 3" xfId="2243"/>
    <cellStyle name="Normal 3 3 4" xfId="3415"/>
    <cellStyle name="Normal 3 3 4 2" xfId="35358"/>
    <cellStyle name="Normal 3 3 4 3" xfId="35460"/>
    <cellStyle name="Normal 3 3 4 4" xfId="35500"/>
    <cellStyle name="Normal 3 3 5" xfId="3416"/>
    <cellStyle name="Normal 3 3 5 2" xfId="35469"/>
    <cellStyle name="Normal 3 3 5 3" xfId="35508"/>
    <cellStyle name="Normal 3 3 6" xfId="3417"/>
    <cellStyle name="Normal 3 3 7" xfId="3418"/>
    <cellStyle name="Normal 3 3 8" xfId="3419"/>
    <cellStyle name="Normal 3 3 9" xfId="4905"/>
    <cellStyle name="Normal 3 30" xfId="3420"/>
    <cellStyle name="Normal 3 31" xfId="3421"/>
    <cellStyle name="Normal 3 32" xfId="3422"/>
    <cellStyle name="Normal 3 33" xfId="3423"/>
    <cellStyle name="Normal 3 34" xfId="3424"/>
    <cellStyle name="Normal 3 35" xfId="3425"/>
    <cellStyle name="Normal 3 36" xfId="3426"/>
    <cellStyle name="Normal 3 37" xfId="3427"/>
    <cellStyle name="Normal 3 38" xfId="3428"/>
    <cellStyle name="Normal 3 39" xfId="3429"/>
    <cellStyle name="Normal 3 4" xfId="2244"/>
    <cellStyle name="Normal 3 4 10" xfId="35061"/>
    <cellStyle name="Normal 3 4 11" xfId="35357"/>
    <cellStyle name="Normal 3 4 12" xfId="35432"/>
    <cellStyle name="Normal 3 4 13" xfId="35485"/>
    <cellStyle name="Normal 3 4 14" xfId="3430"/>
    <cellStyle name="Normal 3 4 15" xfId="2541"/>
    <cellStyle name="Normal 3 4 2" xfId="3431"/>
    <cellStyle name="Normal 3 4 3" xfId="3432"/>
    <cellStyle name="Normal 3 4 4" xfId="3433"/>
    <cellStyle name="Normal 3 4 5" xfId="3434"/>
    <cellStyle name="Normal 3 4 6" xfId="3435"/>
    <cellStyle name="Normal 3 4 7" xfId="3436"/>
    <cellStyle name="Normal 3 4 8" xfId="3437"/>
    <cellStyle name="Normal 3 4 9" xfId="4906"/>
    <cellStyle name="Normal 3 40" xfId="3438"/>
    <cellStyle name="Normal 3 41" xfId="3439"/>
    <cellStyle name="Normal 3 42" xfId="3440"/>
    <cellStyle name="Normal 3 43" xfId="3441"/>
    <cellStyle name="Normal 3 44" xfId="3442"/>
    <cellStyle name="Normal 3 45" xfId="3443"/>
    <cellStyle name="Normal 3 46" xfId="3444"/>
    <cellStyle name="Normal 3 47" xfId="3445"/>
    <cellStyle name="Normal 3 47 2" xfId="3446"/>
    <cellStyle name="Normal 3 47 2 10" xfId="4453"/>
    <cellStyle name="Normal 3 47 2 10 10" xfId="27232"/>
    <cellStyle name="Normal 3 47 2 10 2" xfId="5422"/>
    <cellStyle name="Normal 3 47 2 10 2 2" xfId="7071"/>
    <cellStyle name="Normal 3 47 2 10 2 2 2" xfId="23933"/>
    <cellStyle name="Normal 3 47 2 10 2 2 3" xfId="32178"/>
    <cellStyle name="Normal 3 47 2 10 2 3" xfId="11204"/>
    <cellStyle name="Normal 3 47 2 10 2 4" xfId="15326"/>
    <cellStyle name="Normal 3 47 2 10 2 5" xfId="19810"/>
    <cellStyle name="Normal 3 47 2 10 2 6" xfId="28056"/>
    <cellStyle name="Normal 3 47 2 10 3" xfId="7895"/>
    <cellStyle name="Normal 3 47 2 10 3 2" xfId="12028"/>
    <cellStyle name="Normal 3 47 2 10 3 2 2" xfId="24757"/>
    <cellStyle name="Normal 3 47 2 10 3 2 3" xfId="33002"/>
    <cellStyle name="Normal 3 47 2 10 3 3" xfId="16150"/>
    <cellStyle name="Normal 3 47 2 10 3 4" xfId="20634"/>
    <cellStyle name="Normal 3 47 2 10 3 5" xfId="28880"/>
    <cellStyle name="Normal 3 47 2 10 4" xfId="8720"/>
    <cellStyle name="Normal 3 47 2 10 4 2" xfId="12853"/>
    <cellStyle name="Normal 3 47 2 10 4 2 2" xfId="25582"/>
    <cellStyle name="Normal 3 47 2 10 4 2 3" xfId="33827"/>
    <cellStyle name="Normal 3 47 2 10 4 3" xfId="16975"/>
    <cellStyle name="Normal 3 47 2 10 4 4" xfId="21459"/>
    <cellStyle name="Normal 3 47 2 10 4 5" xfId="29705"/>
    <cellStyle name="Normal 3 47 2 10 5" xfId="9555"/>
    <cellStyle name="Normal 3 47 2 10 5 2" xfId="13677"/>
    <cellStyle name="Normal 3 47 2 10 5 2 2" xfId="26406"/>
    <cellStyle name="Normal 3 47 2 10 5 2 3" xfId="34651"/>
    <cellStyle name="Normal 3 47 2 10 5 3" xfId="17799"/>
    <cellStyle name="Normal 3 47 2 10 5 4" xfId="22283"/>
    <cellStyle name="Normal 3 47 2 10 5 5" xfId="30529"/>
    <cellStyle name="Normal 3 47 2 10 6" xfId="6247"/>
    <cellStyle name="Normal 3 47 2 10 6 2" xfId="23109"/>
    <cellStyle name="Normal 3 47 2 10 6 3" xfId="31354"/>
    <cellStyle name="Normal 3 47 2 10 7" xfId="10380"/>
    <cellStyle name="Normal 3 47 2 10 8" xfId="14502"/>
    <cellStyle name="Normal 3 47 2 10 9" xfId="18986"/>
    <cellStyle name="Normal 3 47 2 11" xfId="4573"/>
    <cellStyle name="Normal 3 47 2 11 10" xfId="27352"/>
    <cellStyle name="Normal 3 47 2 11 2" xfId="5542"/>
    <cellStyle name="Normal 3 47 2 11 2 2" xfId="7191"/>
    <cellStyle name="Normal 3 47 2 11 2 2 2" xfId="24053"/>
    <cellStyle name="Normal 3 47 2 11 2 2 3" xfId="32298"/>
    <cellStyle name="Normal 3 47 2 11 2 3" xfId="11324"/>
    <cellStyle name="Normal 3 47 2 11 2 4" xfId="15446"/>
    <cellStyle name="Normal 3 47 2 11 2 5" xfId="19930"/>
    <cellStyle name="Normal 3 47 2 11 2 6" xfId="28176"/>
    <cellStyle name="Normal 3 47 2 11 3" xfId="8015"/>
    <cellStyle name="Normal 3 47 2 11 3 2" xfId="12148"/>
    <cellStyle name="Normal 3 47 2 11 3 2 2" xfId="24877"/>
    <cellStyle name="Normal 3 47 2 11 3 2 3" xfId="33122"/>
    <cellStyle name="Normal 3 47 2 11 3 3" xfId="16270"/>
    <cellStyle name="Normal 3 47 2 11 3 4" xfId="20754"/>
    <cellStyle name="Normal 3 47 2 11 3 5" xfId="29000"/>
    <cellStyle name="Normal 3 47 2 11 4" xfId="8840"/>
    <cellStyle name="Normal 3 47 2 11 4 2" xfId="12973"/>
    <cellStyle name="Normal 3 47 2 11 4 2 2" xfId="25702"/>
    <cellStyle name="Normal 3 47 2 11 4 2 3" xfId="33947"/>
    <cellStyle name="Normal 3 47 2 11 4 3" xfId="17095"/>
    <cellStyle name="Normal 3 47 2 11 4 4" xfId="21579"/>
    <cellStyle name="Normal 3 47 2 11 4 5" xfId="29825"/>
    <cellStyle name="Normal 3 47 2 11 5" xfId="9675"/>
    <cellStyle name="Normal 3 47 2 11 5 2" xfId="13797"/>
    <cellStyle name="Normal 3 47 2 11 5 2 2" xfId="26526"/>
    <cellStyle name="Normal 3 47 2 11 5 2 3" xfId="34771"/>
    <cellStyle name="Normal 3 47 2 11 5 3" xfId="17919"/>
    <cellStyle name="Normal 3 47 2 11 5 4" xfId="22403"/>
    <cellStyle name="Normal 3 47 2 11 5 5" xfId="30649"/>
    <cellStyle name="Normal 3 47 2 11 6" xfId="6367"/>
    <cellStyle name="Normal 3 47 2 11 6 2" xfId="23229"/>
    <cellStyle name="Normal 3 47 2 11 6 3" xfId="31474"/>
    <cellStyle name="Normal 3 47 2 11 7" xfId="10500"/>
    <cellStyle name="Normal 3 47 2 11 8" xfId="14622"/>
    <cellStyle name="Normal 3 47 2 11 9" xfId="19106"/>
    <cellStyle name="Normal 3 47 2 12" xfId="4706"/>
    <cellStyle name="Normal 3 47 2 12 10" xfId="27481"/>
    <cellStyle name="Normal 3 47 2 12 2" xfId="5671"/>
    <cellStyle name="Normal 3 47 2 12 2 2" xfId="7320"/>
    <cellStyle name="Normal 3 47 2 12 2 2 2" xfId="24182"/>
    <cellStyle name="Normal 3 47 2 12 2 2 3" xfId="32427"/>
    <cellStyle name="Normal 3 47 2 12 2 3" xfId="11453"/>
    <cellStyle name="Normal 3 47 2 12 2 4" xfId="15575"/>
    <cellStyle name="Normal 3 47 2 12 2 5" xfId="20059"/>
    <cellStyle name="Normal 3 47 2 12 2 6" xfId="28305"/>
    <cellStyle name="Normal 3 47 2 12 3" xfId="8144"/>
    <cellStyle name="Normal 3 47 2 12 3 2" xfId="12277"/>
    <cellStyle name="Normal 3 47 2 12 3 2 2" xfId="25006"/>
    <cellStyle name="Normal 3 47 2 12 3 2 3" xfId="33251"/>
    <cellStyle name="Normal 3 47 2 12 3 3" xfId="16399"/>
    <cellStyle name="Normal 3 47 2 12 3 4" xfId="20883"/>
    <cellStyle name="Normal 3 47 2 12 3 5" xfId="29129"/>
    <cellStyle name="Normal 3 47 2 12 4" xfId="8969"/>
    <cellStyle name="Normal 3 47 2 12 4 2" xfId="13102"/>
    <cellStyle name="Normal 3 47 2 12 4 2 2" xfId="25831"/>
    <cellStyle name="Normal 3 47 2 12 4 2 3" xfId="34076"/>
    <cellStyle name="Normal 3 47 2 12 4 3" xfId="17224"/>
    <cellStyle name="Normal 3 47 2 12 4 4" xfId="21708"/>
    <cellStyle name="Normal 3 47 2 12 4 5" xfId="29954"/>
    <cellStyle name="Normal 3 47 2 12 5" xfId="9804"/>
    <cellStyle name="Normal 3 47 2 12 5 2" xfId="13926"/>
    <cellStyle name="Normal 3 47 2 12 5 2 2" xfId="26655"/>
    <cellStyle name="Normal 3 47 2 12 5 2 3" xfId="34900"/>
    <cellStyle name="Normal 3 47 2 12 5 3" xfId="18048"/>
    <cellStyle name="Normal 3 47 2 12 5 4" xfId="22532"/>
    <cellStyle name="Normal 3 47 2 12 5 5" xfId="30778"/>
    <cellStyle name="Normal 3 47 2 12 6" xfId="6496"/>
    <cellStyle name="Normal 3 47 2 12 6 2" xfId="23358"/>
    <cellStyle name="Normal 3 47 2 12 6 3" xfId="31603"/>
    <cellStyle name="Normal 3 47 2 12 7" xfId="10629"/>
    <cellStyle name="Normal 3 47 2 12 8" xfId="14751"/>
    <cellStyle name="Normal 3 47 2 12 9" xfId="19235"/>
    <cellStyle name="Normal 3 47 2 13" xfId="3973"/>
    <cellStyle name="Normal 3 47 2 13 2" xfId="6640"/>
    <cellStyle name="Normal 3 47 2 13 2 2" xfId="23502"/>
    <cellStyle name="Normal 3 47 2 13 2 3" xfId="31747"/>
    <cellStyle name="Normal 3 47 2 13 3" xfId="10773"/>
    <cellStyle name="Normal 3 47 2 13 4" xfId="14895"/>
    <cellStyle name="Normal 3 47 2 13 5" xfId="19379"/>
    <cellStyle name="Normal 3 47 2 13 6" xfId="27625"/>
    <cellStyle name="Normal 3 47 2 14" xfId="4907"/>
    <cellStyle name="Normal 3 47 2 14 2" xfId="7464"/>
    <cellStyle name="Normal 3 47 2 14 2 2" xfId="24326"/>
    <cellStyle name="Normal 3 47 2 14 2 3" xfId="32571"/>
    <cellStyle name="Normal 3 47 2 14 3" xfId="11597"/>
    <cellStyle name="Normal 3 47 2 14 4" xfId="15719"/>
    <cellStyle name="Normal 3 47 2 14 5" xfId="20203"/>
    <cellStyle name="Normal 3 47 2 14 6" xfId="28449"/>
    <cellStyle name="Normal 3 47 2 15" xfId="4990"/>
    <cellStyle name="Normal 3 47 2 15 2" xfId="8289"/>
    <cellStyle name="Normal 3 47 2 15 2 2" xfId="25151"/>
    <cellStyle name="Normal 3 47 2 15 2 3" xfId="33396"/>
    <cellStyle name="Normal 3 47 2 15 3" xfId="12422"/>
    <cellStyle name="Normal 3 47 2 15 4" xfId="16544"/>
    <cellStyle name="Normal 3 47 2 15 5" xfId="21028"/>
    <cellStyle name="Normal 3 47 2 15 6" xfId="29274"/>
    <cellStyle name="Normal 3 47 2 16" xfId="9124"/>
    <cellStyle name="Normal 3 47 2 16 2" xfId="13246"/>
    <cellStyle name="Normal 3 47 2 16 2 2" xfId="25975"/>
    <cellStyle name="Normal 3 47 2 16 2 3" xfId="34220"/>
    <cellStyle name="Normal 3 47 2 16 3" xfId="17368"/>
    <cellStyle name="Normal 3 47 2 16 4" xfId="21852"/>
    <cellStyle name="Normal 3 47 2 16 5" xfId="30098"/>
    <cellStyle name="Normal 3 47 2 17" xfId="5816"/>
    <cellStyle name="Normal 3 47 2 17 2" xfId="22677"/>
    <cellStyle name="Normal 3 47 2 17 3" xfId="30923"/>
    <cellStyle name="Normal 3 47 2 18" xfId="9949"/>
    <cellStyle name="Normal 3 47 2 18 2" xfId="18539"/>
    <cellStyle name="Normal 3 47 2 19" xfId="14071"/>
    <cellStyle name="Normal 3 47 2 2" xfId="3447"/>
    <cellStyle name="Normal 3 47 2 2 10" xfId="3974"/>
    <cellStyle name="Normal 3 47 2 2 10 2" xfId="6641"/>
    <cellStyle name="Normal 3 47 2 2 10 2 2" xfId="23503"/>
    <cellStyle name="Normal 3 47 2 2 10 2 3" xfId="31748"/>
    <cellStyle name="Normal 3 47 2 2 10 3" xfId="10774"/>
    <cellStyle name="Normal 3 47 2 2 10 4" xfId="14896"/>
    <cellStyle name="Normal 3 47 2 2 10 5" xfId="19380"/>
    <cellStyle name="Normal 3 47 2 2 10 6" xfId="27626"/>
    <cellStyle name="Normal 3 47 2 2 11" xfId="4908"/>
    <cellStyle name="Normal 3 47 2 2 11 2" xfId="7465"/>
    <cellStyle name="Normal 3 47 2 2 11 2 2" xfId="24327"/>
    <cellStyle name="Normal 3 47 2 2 11 2 3" xfId="32572"/>
    <cellStyle name="Normal 3 47 2 2 11 3" xfId="11598"/>
    <cellStyle name="Normal 3 47 2 2 11 4" xfId="15720"/>
    <cellStyle name="Normal 3 47 2 2 11 5" xfId="20204"/>
    <cellStyle name="Normal 3 47 2 2 11 6" xfId="28450"/>
    <cellStyle name="Normal 3 47 2 2 12" xfId="4991"/>
    <cellStyle name="Normal 3 47 2 2 12 2" xfId="8290"/>
    <cellStyle name="Normal 3 47 2 2 12 2 2" xfId="25152"/>
    <cellStyle name="Normal 3 47 2 2 12 2 3" xfId="33397"/>
    <cellStyle name="Normal 3 47 2 2 12 3" xfId="12423"/>
    <cellStyle name="Normal 3 47 2 2 12 4" xfId="16545"/>
    <cellStyle name="Normal 3 47 2 2 12 5" xfId="21029"/>
    <cellStyle name="Normal 3 47 2 2 12 6" xfId="29275"/>
    <cellStyle name="Normal 3 47 2 2 13" xfId="9125"/>
    <cellStyle name="Normal 3 47 2 2 13 2" xfId="13247"/>
    <cellStyle name="Normal 3 47 2 2 13 2 2" xfId="25976"/>
    <cellStyle name="Normal 3 47 2 2 13 2 3" xfId="34221"/>
    <cellStyle name="Normal 3 47 2 2 13 3" xfId="17369"/>
    <cellStyle name="Normal 3 47 2 2 13 4" xfId="21853"/>
    <cellStyle name="Normal 3 47 2 2 13 5" xfId="30099"/>
    <cellStyle name="Normal 3 47 2 2 14" xfId="5817"/>
    <cellStyle name="Normal 3 47 2 2 14 2" xfId="22678"/>
    <cellStyle name="Normal 3 47 2 2 14 3" xfId="30924"/>
    <cellStyle name="Normal 3 47 2 2 15" xfId="9950"/>
    <cellStyle name="Normal 3 47 2 2 15 2" xfId="18540"/>
    <cellStyle name="Normal 3 47 2 2 16" xfId="14072"/>
    <cellStyle name="Normal 3 47 2 2 17" xfId="18319"/>
    <cellStyle name="Normal 3 47 2 2 18" xfId="26802"/>
    <cellStyle name="Normal 3 47 2 2 2" xfId="3448"/>
    <cellStyle name="Normal 3 47 2 2 2 10" xfId="4909"/>
    <cellStyle name="Normal 3 47 2 2 2 10 2" xfId="7466"/>
    <cellStyle name="Normal 3 47 2 2 2 10 2 2" xfId="24328"/>
    <cellStyle name="Normal 3 47 2 2 2 10 2 3" xfId="32573"/>
    <cellStyle name="Normal 3 47 2 2 2 10 3" xfId="11599"/>
    <cellStyle name="Normal 3 47 2 2 2 10 4" xfId="15721"/>
    <cellStyle name="Normal 3 47 2 2 2 10 5" xfId="20205"/>
    <cellStyle name="Normal 3 47 2 2 2 10 6" xfId="28451"/>
    <cellStyle name="Normal 3 47 2 2 2 11" xfId="4992"/>
    <cellStyle name="Normal 3 47 2 2 2 11 2" xfId="8291"/>
    <cellStyle name="Normal 3 47 2 2 2 11 2 2" xfId="25153"/>
    <cellStyle name="Normal 3 47 2 2 2 11 2 3" xfId="33398"/>
    <cellStyle name="Normal 3 47 2 2 2 11 3" xfId="12424"/>
    <cellStyle name="Normal 3 47 2 2 2 11 4" xfId="16546"/>
    <cellStyle name="Normal 3 47 2 2 2 11 5" xfId="21030"/>
    <cellStyle name="Normal 3 47 2 2 2 11 6" xfId="29276"/>
    <cellStyle name="Normal 3 47 2 2 2 12" xfId="9126"/>
    <cellStyle name="Normal 3 47 2 2 2 12 2" xfId="13248"/>
    <cellStyle name="Normal 3 47 2 2 2 12 2 2" xfId="25977"/>
    <cellStyle name="Normal 3 47 2 2 2 12 2 3" xfId="34222"/>
    <cellStyle name="Normal 3 47 2 2 2 12 3" xfId="17370"/>
    <cellStyle name="Normal 3 47 2 2 2 12 4" xfId="21854"/>
    <cellStyle name="Normal 3 47 2 2 2 12 5" xfId="30100"/>
    <cellStyle name="Normal 3 47 2 2 2 13" xfId="5818"/>
    <cellStyle name="Normal 3 47 2 2 2 13 2" xfId="22679"/>
    <cellStyle name="Normal 3 47 2 2 2 13 3" xfId="30925"/>
    <cellStyle name="Normal 3 47 2 2 2 14" xfId="9951"/>
    <cellStyle name="Normal 3 47 2 2 2 15" xfId="14073"/>
    <cellStyle name="Normal 3 47 2 2 2 16" xfId="18541"/>
    <cellStyle name="Normal 3 47 2 2 2 17" xfId="26803"/>
    <cellStyle name="Normal 3 47 2 2 2 2" xfId="3976"/>
    <cellStyle name="Normal 3 47 2 2 2 2 10" xfId="8292"/>
    <cellStyle name="Normal 3 47 2 2 2 2 10 2" xfId="12425"/>
    <cellStyle name="Normal 3 47 2 2 2 2 10 2 2" xfId="25154"/>
    <cellStyle name="Normal 3 47 2 2 2 2 10 2 3" xfId="33399"/>
    <cellStyle name="Normal 3 47 2 2 2 2 10 3" xfId="16547"/>
    <cellStyle name="Normal 3 47 2 2 2 2 10 4" xfId="21031"/>
    <cellStyle name="Normal 3 47 2 2 2 2 10 5" xfId="29277"/>
    <cellStyle name="Normal 3 47 2 2 2 2 11" xfId="9127"/>
    <cellStyle name="Normal 3 47 2 2 2 2 11 2" xfId="13249"/>
    <cellStyle name="Normal 3 47 2 2 2 2 11 2 2" xfId="25978"/>
    <cellStyle name="Normal 3 47 2 2 2 2 11 2 3" xfId="34223"/>
    <cellStyle name="Normal 3 47 2 2 2 2 11 3" xfId="17371"/>
    <cellStyle name="Normal 3 47 2 2 2 2 11 4" xfId="21855"/>
    <cellStyle name="Normal 3 47 2 2 2 2 11 5" xfId="30101"/>
    <cellStyle name="Normal 3 47 2 2 2 2 12" xfId="5819"/>
    <cellStyle name="Normal 3 47 2 2 2 2 12 2" xfId="22680"/>
    <cellStyle name="Normal 3 47 2 2 2 2 12 3" xfId="30926"/>
    <cellStyle name="Normal 3 47 2 2 2 2 13" xfId="9952"/>
    <cellStyle name="Normal 3 47 2 2 2 2 14" xfId="14074"/>
    <cellStyle name="Normal 3 47 2 2 2 2 15" xfId="18542"/>
    <cellStyle name="Normal 3 47 2 2 2 2 16" xfId="26804"/>
    <cellStyle name="Normal 3 47 2 2 2 2 2" xfId="4137"/>
    <cellStyle name="Normal 3 47 2 2 2 2 2 10" xfId="26916"/>
    <cellStyle name="Normal 3 47 2 2 2 2 2 2" xfId="5106"/>
    <cellStyle name="Normal 3 47 2 2 2 2 2 2 2" xfId="6755"/>
    <cellStyle name="Normal 3 47 2 2 2 2 2 2 2 2" xfId="23617"/>
    <cellStyle name="Normal 3 47 2 2 2 2 2 2 2 3" xfId="31862"/>
    <cellStyle name="Normal 3 47 2 2 2 2 2 2 3" xfId="10888"/>
    <cellStyle name="Normal 3 47 2 2 2 2 2 2 4" xfId="15010"/>
    <cellStyle name="Normal 3 47 2 2 2 2 2 2 5" xfId="19494"/>
    <cellStyle name="Normal 3 47 2 2 2 2 2 2 6" xfId="27740"/>
    <cellStyle name="Normal 3 47 2 2 2 2 2 3" xfId="7579"/>
    <cellStyle name="Normal 3 47 2 2 2 2 2 3 2" xfId="11712"/>
    <cellStyle name="Normal 3 47 2 2 2 2 2 3 2 2" xfId="24441"/>
    <cellStyle name="Normal 3 47 2 2 2 2 2 3 2 3" xfId="32686"/>
    <cellStyle name="Normal 3 47 2 2 2 2 2 3 3" xfId="15834"/>
    <cellStyle name="Normal 3 47 2 2 2 2 2 3 4" xfId="20318"/>
    <cellStyle name="Normal 3 47 2 2 2 2 2 3 5" xfId="28564"/>
    <cellStyle name="Normal 3 47 2 2 2 2 2 4" xfId="8404"/>
    <cellStyle name="Normal 3 47 2 2 2 2 2 4 2" xfId="12537"/>
    <cellStyle name="Normal 3 47 2 2 2 2 2 4 2 2" xfId="25266"/>
    <cellStyle name="Normal 3 47 2 2 2 2 2 4 2 3" xfId="33511"/>
    <cellStyle name="Normal 3 47 2 2 2 2 2 4 3" xfId="16659"/>
    <cellStyle name="Normal 3 47 2 2 2 2 2 4 4" xfId="21143"/>
    <cellStyle name="Normal 3 47 2 2 2 2 2 4 5" xfId="29389"/>
    <cellStyle name="Normal 3 47 2 2 2 2 2 5" xfId="9239"/>
    <cellStyle name="Normal 3 47 2 2 2 2 2 5 2" xfId="13361"/>
    <cellStyle name="Normal 3 47 2 2 2 2 2 5 2 2" xfId="26090"/>
    <cellStyle name="Normal 3 47 2 2 2 2 2 5 2 3" xfId="34335"/>
    <cellStyle name="Normal 3 47 2 2 2 2 2 5 3" xfId="17483"/>
    <cellStyle name="Normal 3 47 2 2 2 2 2 5 4" xfId="21967"/>
    <cellStyle name="Normal 3 47 2 2 2 2 2 5 5" xfId="30213"/>
    <cellStyle name="Normal 3 47 2 2 2 2 2 6" xfId="5931"/>
    <cellStyle name="Normal 3 47 2 2 2 2 2 6 2" xfId="22793"/>
    <cellStyle name="Normal 3 47 2 2 2 2 2 6 3" xfId="31038"/>
    <cellStyle name="Normal 3 47 2 2 2 2 2 7" xfId="10064"/>
    <cellStyle name="Normal 3 47 2 2 2 2 2 8" xfId="14186"/>
    <cellStyle name="Normal 3 47 2 2 2 2 2 9" xfId="18670"/>
    <cellStyle name="Normal 3 47 2 2 2 2 3" xfId="4249"/>
    <cellStyle name="Normal 3 47 2 2 2 2 3 10" xfId="27028"/>
    <cellStyle name="Normal 3 47 2 2 2 2 3 2" xfId="5218"/>
    <cellStyle name="Normal 3 47 2 2 2 2 3 2 2" xfId="6867"/>
    <cellStyle name="Normal 3 47 2 2 2 2 3 2 2 2" xfId="23729"/>
    <cellStyle name="Normal 3 47 2 2 2 2 3 2 2 3" xfId="31974"/>
    <cellStyle name="Normal 3 47 2 2 2 2 3 2 3" xfId="11000"/>
    <cellStyle name="Normal 3 47 2 2 2 2 3 2 4" xfId="15122"/>
    <cellStyle name="Normal 3 47 2 2 2 2 3 2 5" xfId="19606"/>
    <cellStyle name="Normal 3 47 2 2 2 2 3 2 6" xfId="27852"/>
    <cellStyle name="Normal 3 47 2 2 2 2 3 3" xfId="7691"/>
    <cellStyle name="Normal 3 47 2 2 2 2 3 3 2" xfId="11824"/>
    <cellStyle name="Normal 3 47 2 2 2 2 3 3 2 2" xfId="24553"/>
    <cellStyle name="Normal 3 47 2 2 2 2 3 3 2 3" xfId="32798"/>
    <cellStyle name="Normal 3 47 2 2 2 2 3 3 3" xfId="15946"/>
    <cellStyle name="Normal 3 47 2 2 2 2 3 3 4" xfId="20430"/>
    <cellStyle name="Normal 3 47 2 2 2 2 3 3 5" xfId="28676"/>
    <cellStyle name="Normal 3 47 2 2 2 2 3 4" xfId="8516"/>
    <cellStyle name="Normal 3 47 2 2 2 2 3 4 2" xfId="12649"/>
    <cellStyle name="Normal 3 47 2 2 2 2 3 4 2 2" xfId="25378"/>
    <cellStyle name="Normal 3 47 2 2 2 2 3 4 2 3" xfId="33623"/>
    <cellStyle name="Normal 3 47 2 2 2 2 3 4 3" xfId="16771"/>
    <cellStyle name="Normal 3 47 2 2 2 2 3 4 4" xfId="21255"/>
    <cellStyle name="Normal 3 47 2 2 2 2 3 4 5" xfId="29501"/>
    <cellStyle name="Normal 3 47 2 2 2 2 3 5" xfId="9351"/>
    <cellStyle name="Normal 3 47 2 2 2 2 3 5 2" xfId="13473"/>
    <cellStyle name="Normal 3 47 2 2 2 2 3 5 2 2" xfId="26202"/>
    <cellStyle name="Normal 3 47 2 2 2 2 3 5 2 3" xfId="34447"/>
    <cellStyle name="Normal 3 47 2 2 2 2 3 5 3" xfId="17595"/>
    <cellStyle name="Normal 3 47 2 2 2 2 3 5 4" xfId="22079"/>
    <cellStyle name="Normal 3 47 2 2 2 2 3 5 5" xfId="30325"/>
    <cellStyle name="Normal 3 47 2 2 2 2 3 6" xfId="6043"/>
    <cellStyle name="Normal 3 47 2 2 2 2 3 6 2" xfId="22905"/>
    <cellStyle name="Normal 3 47 2 2 2 2 3 6 3" xfId="31150"/>
    <cellStyle name="Normal 3 47 2 2 2 2 3 7" xfId="10176"/>
    <cellStyle name="Normal 3 47 2 2 2 2 3 8" xfId="14298"/>
    <cellStyle name="Normal 3 47 2 2 2 2 3 9" xfId="18782"/>
    <cellStyle name="Normal 3 47 2 2 2 2 4" xfId="4361"/>
    <cellStyle name="Normal 3 47 2 2 2 2 4 10" xfId="27140"/>
    <cellStyle name="Normal 3 47 2 2 2 2 4 2" xfId="5330"/>
    <cellStyle name="Normal 3 47 2 2 2 2 4 2 2" xfId="6979"/>
    <cellStyle name="Normal 3 47 2 2 2 2 4 2 2 2" xfId="23841"/>
    <cellStyle name="Normal 3 47 2 2 2 2 4 2 2 3" xfId="32086"/>
    <cellStyle name="Normal 3 47 2 2 2 2 4 2 3" xfId="11112"/>
    <cellStyle name="Normal 3 47 2 2 2 2 4 2 4" xfId="15234"/>
    <cellStyle name="Normal 3 47 2 2 2 2 4 2 5" xfId="19718"/>
    <cellStyle name="Normal 3 47 2 2 2 2 4 2 6" xfId="27964"/>
    <cellStyle name="Normal 3 47 2 2 2 2 4 3" xfId="7803"/>
    <cellStyle name="Normal 3 47 2 2 2 2 4 3 2" xfId="11936"/>
    <cellStyle name="Normal 3 47 2 2 2 2 4 3 2 2" xfId="24665"/>
    <cellStyle name="Normal 3 47 2 2 2 2 4 3 2 3" xfId="32910"/>
    <cellStyle name="Normal 3 47 2 2 2 2 4 3 3" xfId="16058"/>
    <cellStyle name="Normal 3 47 2 2 2 2 4 3 4" xfId="20542"/>
    <cellStyle name="Normal 3 47 2 2 2 2 4 3 5" xfId="28788"/>
    <cellStyle name="Normal 3 47 2 2 2 2 4 4" xfId="8628"/>
    <cellStyle name="Normal 3 47 2 2 2 2 4 4 2" xfId="12761"/>
    <cellStyle name="Normal 3 47 2 2 2 2 4 4 2 2" xfId="25490"/>
    <cellStyle name="Normal 3 47 2 2 2 2 4 4 2 3" xfId="33735"/>
    <cellStyle name="Normal 3 47 2 2 2 2 4 4 3" xfId="16883"/>
    <cellStyle name="Normal 3 47 2 2 2 2 4 4 4" xfId="21367"/>
    <cellStyle name="Normal 3 47 2 2 2 2 4 4 5" xfId="29613"/>
    <cellStyle name="Normal 3 47 2 2 2 2 4 5" xfId="9463"/>
    <cellStyle name="Normal 3 47 2 2 2 2 4 5 2" xfId="13585"/>
    <cellStyle name="Normal 3 47 2 2 2 2 4 5 2 2" xfId="26314"/>
    <cellStyle name="Normal 3 47 2 2 2 2 4 5 2 3" xfId="34559"/>
    <cellStyle name="Normal 3 47 2 2 2 2 4 5 3" xfId="17707"/>
    <cellStyle name="Normal 3 47 2 2 2 2 4 5 4" xfId="22191"/>
    <cellStyle name="Normal 3 47 2 2 2 2 4 5 5" xfId="30437"/>
    <cellStyle name="Normal 3 47 2 2 2 2 4 6" xfId="6155"/>
    <cellStyle name="Normal 3 47 2 2 2 2 4 6 2" xfId="23017"/>
    <cellStyle name="Normal 3 47 2 2 2 2 4 6 3" xfId="31262"/>
    <cellStyle name="Normal 3 47 2 2 2 2 4 7" xfId="10288"/>
    <cellStyle name="Normal 3 47 2 2 2 2 4 8" xfId="14410"/>
    <cellStyle name="Normal 3 47 2 2 2 2 4 9" xfId="18894"/>
    <cellStyle name="Normal 3 47 2 2 2 2 5" xfId="4518"/>
    <cellStyle name="Normal 3 47 2 2 2 2 5 10" xfId="27297"/>
    <cellStyle name="Normal 3 47 2 2 2 2 5 2" xfId="5487"/>
    <cellStyle name="Normal 3 47 2 2 2 2 5 2 2" xfId="7136"/>
    <cellStyle name="Normal 3 47 2 2 2 2 5 2 2 2" xfId="23998"/>
    <cellStyle name="Normal 3 47 2 2 2 2 5 2 2 3" xfId="32243"/>
    <cellStyle name="Normal 3 47 2 2 2 2 5 2 3" xfId="11269"/>
    <cellStyle name="Normal 3 47 2 2 2 2 5 2 4" xfId="15391"/>
    <cellStyle name="Normal 3 47 2 2 2 2 5 2 5" xfId="19875"/>
    <cellStyle name="Normal 3 47 2 2 2 2 5 2 6" xfId="28121"/>
    <cellStyle name="Normal 3 47 2 2 2 2 5 3" xfId="7960"/>
    <cellStyle name="Normal 3 47 2 2 2 2 5 3 2" xfId="12093"/>
    <cellStyle name="Normal 3 47 2 2 2 2 5 3 2 2" xfId="24822"/>
    <cellStyle name="Normal 3 47 2 2 2 2 5 3 2 3" xfId="33067"/>
    <cellStyle name="Normal 3 47 2 2 2 2 5 3 3" xfId="16215"/>
    <cellStyle name="Normal 3 47 2 2 2 2 5 3 4" xfId="20699"/>
    <cellStyle name="Normal 3 47 2 2 2 2 5 3 5" xfId="28945"/>
    <cellStyle name="Normal 3 47 2 2 2 2 5 4" xfId="8785"/>
    <cellStyle name="Normal 3 47 2 2 2 2 5 4 2" xfId="12918"/>
    <cellStyle name="Normal 3 47 2 2 2 2 5 4 2 2" xfId="25647"/>
    <cellStyle name="Normal 3 47 2 2 2 2 5 4 2 3" xfId="33892"/>
    <cellStyle name="Normal 3 47 2 2 2 2 5 4 3" xfId="17040"/>
    <cellStyle name="Normal 3 47 2 2 2 2 5 4 4" xfId="21524"/>
    <cellStyle name="Normal 3 47 2 2 2 2 5 4 5" xfId="29770"/>
    <cellStyle name="Normal 3 47 2 2 2 2 5 5" xfId="9620"/>
    <cellStyle name="Normal 3 47 2 2 2 2 5 5 2" xfId="13742"/>
    <cellStyle name="Normal 3 47 2 2 2 2 5 5 2 2" xfId="26471"/>
    <cellStyle name="Normal 3 47 2 2 2 2 5 5 2 3" xfId="34716"/>
    <cellStyle name="Normal 3 47 2 2 2 2 5 5 3" xfId="17864"/>
    <cellStyle name="Normal 3 47 2 2 2 2 5 5 4" xfId="22348"/>
    <cellStyle name="Normal 3 47 2 2 2 2 5 5 5" xfId="30594"/>
    <cellStyle name="Normal 3 47 2 2 2 2 5 6" xfId="6312"/>
    <cellStyle name="Normal 3 47 2 2 2 2 5 6 2" xfId="23174"/>
    <cellStyle name="Normal 3 47 2 2 2 2 5 6 3" xfId="31419"/>
    <cellStyle name="Normal 3 47 2 2 2 2 5 7" xfId="10445"/>
    <cellStyle name="Normal 3 47 2 2 2 2 5 8" xfId="14567"/>
    <cellStyle name="Normal 3 47 2 2 2 2 5 9" xfId="19051"/>
    <cellStyle name="Normal 3 47 2 2 2 2 6" xfId="4646"/>
    <cellStyle name="Normal 3 47 2 2 2 2 6 10" xfId="27421"/>
    <cellStyle name="Normal 3 47 2 2 2 2 6 2" xfId="5611"/>
    <cellStyle name="Normal 3 47 2 2 2 2 6 2 2" xfId="7260"/>
    <cellStyle name="Normal 3 47 2 2 2 2 6 2 2 2" xfId="24122"/>
    <cellStyle name="Normal 3 47 2 2 2 2 6 2 2 3" xfId="32367"/>
    <cellStyle name="Normal 3 47 2 2 2 2 6 2 3" xfId="11393"/>
    <cellStyle name="Normal 3 47 2 2 2 2 6 2 4" xfId="15515"/>
    <cellStyle name="Normal 3 47 2 2 2 2 6 2 5" xfId="19999"/>
    <cellStyle name="Normal 3 47 2 2 2 2 6 2 6" xfId="28245"/>
    <cellStyle name="Normal 3 47 2 2 2 2 6 3" xfId="8084"/>
    <cellStyle name="Normal 3 47 2 2 2 2 6 3 2" xfId="12217"/>
    <cellStyle name="Normal 3 47 2 2 2 2 6 3 2 2" xfId="24946"/>
    <cellStyle name="Normal 3 47 2 2 2 2 6 3 2 3" xfId="33191"/>
    <cellStyle name="Normal 3 47 2 2 2 2 6 3 3" xfId="16339"/>
    <cellStyle name="Normal 3 47 2 2 2 2 6 3 4" xfId="20823"/>
    <cellStyle name="Normal 3 47 2 2 2 2 6 3 5" xfId="29069"/>
    <cellStyle name="Normal 3 47 2 2 2 2 6 4" xfId="8909"/>
    <cellStyle name="Normal 3 47 2 2 2 2 6 4 2" xfId="13042"/>
    <cellStyle name="Normal 3 47 2 2 2 2 6 4 2 2" xfId="25771"/>
    <cellStyle name="Normal 3 47 2 2 2 2 6 4 2 3" xfId="34016"/>
    <cellStyle name="Normal 3 47 2 2 2 2 6 4 3" xfId="17164"/>
    <cellStyle name="Normal 3 47 2 2 2 2 6 4 4" xfId="21648"/>
    <cellStyle name="Normal 3 47 2 2 2 2 6 4 5" xfId="29894"/>
    <cellStyle name="Normal 3 47 2 2 2 2 6 5" xfId="9744"/>
    <cellStyle name="Normal 3 47 2 2 2 2 6 5 2" xfId="13866"/>
    <cellStyle name="Normal 3 47 2 2 2 2 6 5 2 2" xfId="26595"/>
    <cellStyle name="Normal 3 47 2 2 2 2 6 5 2 3" xfId="34840"/>
    <cellStyle name="Normal 3 47 2 2 2 2 6 5 3" xfId="17988"/>
    <cellStyle name="Normal 3 47 2 2 2 2 6 5 4" xfId="22472"/>
    <cellStyle name="Normal 3 47 2 2 2 2 6 5 5" xfId="30718"/>
    <cellStyle name="Normal 3 47 2 2 2 2 6 6" xfId="6436"/>
    <cellStyle name="Normal 3 47 2 2 2 2 6 6 2" xfId="23298"/>
    <cellStyle name="Normal 3 47 2 2 2 2 6 6 3" xfId="31543"/>
    <cellStyle name="Normal 3 47 2 2 2 2 6 7" xfId="10569"/>
    <cellStyle name="Normal 3 47 2 2 2 2 6 8" xfId="14691"/>
    <cellStyle name="Normal 3 47 2 2 2 2 6 9" xfId="19175"/>
    <cellStyle name="Normal 3 47 2 2 2 2 7" xfId="4771"/>
    <cellStyle name="Normal 3 47 2 2 2 2 7 10" xfId="27546"/>
    <cellStyle name="Normal 3 47 2 2 2 2 7 2" xfId="5736"/>
    <cellStyle name="Normal 3 47 2 2 2 2 7 2 2" xfId="7385"/>
    <cellStyle name="Normal 3 47 2 2 2 2 7 2 2 2" xfId="24247"/>
    <cellStyle name="Normal 3 47 2 2 2 2 7 2 2 3" xfId="32492"/>
    <cellStyle name="Normal 3 47 2 2 2 2 7 2 3" xfId="11518"/>
    <cellStyle name="Normal 3 47 2 2 2 2 7 2 4" xfId="15640"/>
    <cellStyle name="Normal 3 47 2 2 2 2 7 2 5" xfId="20124"/>
    <cellStyle name="Normal 3 47 2 2 2 2 7 2 6" xfId="28370"/>
    <cellStyle name="Normal 3 47 2 2 2 2 7 3" xfId="8209"/>
    <cellStyle name="Normal 3 47 2 2 2 2 7 3 2" xfId="12342"/>
    <cellStyle name="Normal 3 47 2 2 2 2 7 3 2 2" xfId="25071"/>
    <cellStyle name="Normal 3 47 2 2 2 2 7 3 2 3" xfId="33316"/>
    <cellStyle name="Normal 3 47 2 2 2 2 7 3 3" xfId="16464"/>
    <cellStyle name="Normal 3 47 2 2 2 2 7 3 4" xfId="20948"/>
    <cellStyle name="Normal 3 47 2 2 2 2 7 3 5" xfId="29194"/>
    <cellStyle name="Normal 3 47 2 2 2 2 7 4" xfId="9034"/>
    <cellStyle name="Normal 3 47 2 2 2 2 7 4 2" xfId="13167"/>
    <cellStyle name="Normal 3 47 2 2 2 2 7 4 2 2" xfId="25896"/>
    <cellStyle name="Normal 3 47 2 2 2 2 7 4 2 3" xfId="34141"/>
    <cellStyle name="Normal 3 47 2 2 2 2 7 4 3" xfId="17289"/>
    <cellStyle name="Normal 3 47 2 2 2 2 7 4 4" xfId="21773"/>
    <cellStyle name="Normal 3 47 2 2 2 2 7 4 5" xfId="30019"/>
    <cellStyle name="Normal 3 47 2 2 2 2 7 5" xfId="9869"/>
    <cellStyle name="Normal 3 47 2 2 2 2 7 5 2" xfId="13991"/>
    <cellStyle name="Normal 3 47 2 2 2 2 7 5 2 2" xfId="26720"/>
    <cellStyle name="Normal 3 47 2 2 2 2 7 5 2 3" xfId="34965"/>
    <cellStyle name="Normal 3 47 2 2 2 2 7 5 3" xfId="18113"/>
    <cellStyle name="Normal 3 47 2 2 2 2 7 5 4" xfId="22597"/>
    <cellStyle name="Normal 3 47 2 2 2 2 7 5 5" xfId="30843"/>
    <cellStyle name="Normal 3 47 2 2 2 2 7 6" xfId="6561"/>
    <cellStyle name="Normal 3 47 2 2 2 2 7 6 2" xfId="23423"/>
    <cellStyle name="Normal 3 47 2 2 2 2 7 6 3" xfId="31668"/>
    <cellStyle name="Normal 3 47 2 2 2 2 7 7" xfId="10694"/>
    <cellStyle name="Normal 3 47 2 2 2 2 7 8" xfId="14816"/>
    <cellStyle name="Normal 3 47 2 2 2 2 7 9" xfId="19300"/>
    <cellStyle name="Normal 3 47 2 2 2 2 8" xfId="4993"/>
    <cellStyle name="Normal 3 47 2 2 2 2 8 2" xfId="6643"/>
    <cellStyle name="Normal 3 47 2 2 2 2 8 2 2" xfId="23505"/>
    <cellStyle name="Normal 3 47 2 2 2 2 8 2 3" xfId="31750"/>
    <cellStyle name="Normal 3 47 2 2 2 2 8 3" xfId="10776"/>
    <cellStyle name="Normal 3 47 2 2 2 2 8 4" xfId="14898"/>
    <cellStyle name="Normal 3 47 2 2 2 2 8 5" xfId="19382"/>
    <cellStyle name="Normal 3 47 2 2 2 2 8 6" xfId="27628"/>
    <cellStyle name="Normal 3 47 2 2 2 2 9" xfId="7467"/>
    <cellStyle name="Normal 3 47 2 2 2 2 9 2" xfId="11600"/>
    <cellStyle name="Normal 3 47 2 2 2 2 9 2 2" xfId="24329"/>
    <cellStyle name="Normal 3 47 2 2 2 2 9 2 3" xfId="32574"/>
    <cellStyle name="Normal 3 47 2 2 2 2 9 3" xfId="15722"/>
    <cellStyle name="Normal 3 47 2 2 2 2 9 4" xfId="20206"/>
    <cellStyle name="Normal 3 47 2 2 2 2 9 5" xfId="28452"/>
    <cellStyle name="Normal 3 47 2 2 2 3" xfId="4136"/>
    <cellStyle name="Normal 3 47 2 2 2 3 10" xfId="26915"/>
    <cellStyle name="Normal 3 47 2 2 2 3 2" xfId="5105"/>
    <cellStyle name="Normal 3 47 2 2 2 3 2 2" xfId="6754"/>
    <cellStyle name="Normal 3 47 2 2 2 3 2 2 2" xfId="23616"/>
    <cellStyle name="Normal 3 47 2 2 2 3 2 2 3" xfId="31861"/>
    <cellStyle name="Normal 3 47 2 2 2 3 2 3" xfId="10887"/>
    <cellStyle name="Normal 3 47 2 2 2 3 2 4" xfId="15009"/>
    <cellStyle name="Normal 3 47 2 2 2 3 2 5" xfId="19493"/>
    <cellStyle name="Normal 3 47 2 2 2 3 2 6" xfId="27739"/>
    <cellStyle name="Normal 3 47 2 2 2 3 3" xfId="7578"/>
    <cellStyle name="Normal 3 47 2 2 2 3 3 2" xfId="11711"/>
    <cellStyle name="Normal 3 47 2 2 2 3 3 2 2" xfId="24440"/>
    <cellStyle name="Normal 3 47 2 2 2 3 3 2 3" xfId="32685"/>
    <cellStyle name="Normal 3 47 2 2 2 3 3 3" xfId="15833"/>
    <cellStyle name="Normal 3 47 2 2 2 3 3 4" xfId="20317"/>
    <cellStyle name="Normal 3 47 2 2 2 3 3 5" xfId="28563"/>
    <cellStyle name="Normal 3 47 2 2 2 3 4" xfId="8403"/>
    <cellStyle name="Normal 3 47 2 2 2 3 4 2" xfId="12536"/>
    <cellStyle name="Normal 3 47 2 2 2 3 4 2 2" xfId="25265"/>
    <cellStyle name="Normal 3 47 2 2 2 3 4 2 3" xfId="33510"/>
    <cellStyle name="Normal 3 47 2 2 2 3 4 3" xfId="16658"/>
    <cellStyle name="Normal 3 47 2 2 2 3 4 4" xfId="21142"/>
    <cellStyle name="Normal 3 47 2 2 2 3 4 5" xfId="29388"/>
    <cellStyle name="Normal 3 47 2 2 2 3 5" xfId="9238"/>
    <cellStyle name="Normal 3 47 2 2 2 3 5 2" xfId="13360"/>
    <cellStyle name="Normal 3 47 2 2 2 3 5 2 2" xfId="26089"/>
    <cellStyle name="Normal 3 47 2 2 2 3 5 2 3" xfId="34334"/>
    <cellStyle name="Normal 3 47 2 2 2 3 5 3" xfId="17482"/>
    <cellStyle name="Normal 3 47 2 2 2 3 5 4" xfId="21966"/>
    <cellStyle name="Normal 3 47 2 2 2 3 5 5" xfId="30212"/>
    <cellStyle name="Normal 3 47 2 2 2 3 6" xfId="5930"/>
    <cellStyle name="Normal 3 47 2 2 2 3 6 2" xfId="22792"/>
    <cellStyle name="Normal 3 47 2 2 2 3 6 3" xfId="31037"/>
    <cellStyle name="Normal 3 47 2 2 2 3 7" xfId="10063"/>
    <cellStyle name="Normal 3 47 2 2 2 3 8" xfId="14185"/>
    <cellStyle name="Normal 3 47 2 2 2 3 9" xfId="18669"/>
    <cellStyle name="Normal 3 47 2 2 2 4" xfId="4248"/>
    <cellStyle name="Normal 3 47 2 2 2 4 10" xfId="27027"/>
    <cellStyle name="Normal 3 47 2 2 2 4 2" xfId="5217"/>
    <cellStyle name="Normal 3 47 2 2 2 4 2 2" xfId="6866"/>
    <cellStyle name="Normal 3 47 2 2 2 4 2 2 2" xfId="23728"/>
    <cellStyle name="Normal 3 47 2 2 2 4 2 2 3" xfId="31973"/>
    <cellStyle name="Normal 3 47 2 2 2 4 2 3" xfId="10999"/>
    <cellStyle name="Normal 3 47 2 2 2 4 2 4" xfId="15121"/>
    <cellStyle name="Normal 3 47 2 2 2 4 2 5" xfId="19605"/>
    <cellStyle name="Normal 3 47 2 2 2 4 2 6" xfId="27851"/>
    <cellStyle name="Normal 3 47 2 2 2 4 3" xfId="7690"/>
    <cellStyle name="Normal 3 47 2 2 2 4 3 2" xfId="11823"/>
    <cellStyle name="Normal 3 47 2 2 2 4 3 2 2" xfId="24552"/>
    <cellStyle name="Normal 3 47 2 2 2 4 3 2 3" xfId="32797"/>
    <cellStyle name="Normal 3 47 2 2 2 4 3 3" xfId="15945"/>
    <cellStyle name="Normal 3 47 2 2 2 4 3 4" xfId="20429"/>
    <cellStyle name="Normal 3 47 2 2 2 4 3 5" xfId="28675"/>
    <cellStyle name="Normal 3 47 2 2 2 4 4" xfId="8515"/>
    <cellStyle name="Normal 3 47 2 2 2 4 4 2" xfId="12648"/>
    <cellStyle name="Normal 3 47 2 2 2 4 4 2 2" xfId="25377"/>
    <cellStyle name="Normal 3 47 2 2 2 4 4 2 3" xfId="33622"/>
    <cellStyle name="Normal 3 47 2 2 2 4 4 3" xfId="16770"/>
    <cellStyle name="Normal 3 47 2 2 2 4 4 4" xfId="21254"/>
    <cellStyle name="Normal 3 47 2 2 2 4 4 5" xfId="29500"/>
    <cellStyle name="Normal 3 47 2 2 2 4 5" xfId="9350"/>
    <cellStyle name="Normal 3 47 2 2 2 4 5 2" xfId="13472"/>
    <cellStyle name="Normal 3 47 2 2 2 4 5 2 2" xfId="26201"/>
    <cellStyle name="Normal 3 47 2 2 2 4 5 2 3" xfId="34446"/>
    <cellStyle name="Normal 3 47 2 2 2 4 5 3" xfId="17594"/>
    <cellStyle name="Normal 3 47 2 2 2 4 5 4" xfId="22078"/>
    <cellStyle name="Normal 3 47 2 2 2 4 5 5" xfId="30324"/>
    <cellStyle name="Normal 3 47 2 2 2 4 6" xfId="6042"/>
    <cellStyle name="Normal 3 47 2 2 2 4 6 2" xfId="22904"/>
    <cellStyle name="Normal 3 47 2 2 2 4 6 3" xfId="31149"/>
    <cellStyle name="Normal 3 47 2 2 2 4 7" xfId="10175"/>
    <cellStyle name="Normal 3 47 2 2 2 4 8" xfId="14297"/>
    <cellStyle name="Normal 3 47 2 2 2 4 9" xfId="18781"/>
    <cellStyle name="Normal 3 47 2 2 2 5" xfId="4360"/>
    <cellStyle name="Normal 3 47 2 2 2 5 10" xfId="27139"/>
    <cellStyle name="Normal 3 47 2 2 2 5 2" xfId="5329"/>
    <cellStyle name="Normal 3 47 2 2 2 5 2 2" xfId="6978"/>
    <cellStyle name="Normal 3 47 2 2 2 5 2 2 2" xfId="23840"/>
    <cellStyle name="Normal 3 47 2 2 2 5 2 2 3" xfId="32085"/>
    <cellStyle name="Normal 3 47 2 2 2 5 2 3" xfId="11111"/>
    <cellStyle name="Normal 3 47 2 2 2 5 2 4" xfId="15233"/>
    <cellStyle name="Normal 3 47 2 2 2 5 2 5" xfId="19717"/>
    <cellStyle name="Normal 3 47 2 2 2 5 2 6" xfId="27963"/>
    <cellStyle name="Normal 3 47 2 2 2 5 3" xfId="7802"/>
    <cellStyle name="Normal 3 47 2 2 2 5 3 2" xfId="11935"/>
    <cellStyle name="Normal 3 47 2 2 2 5 3 2 2" xfId="24664"/>
    <cellStyle name="Normal 3 47 2 2 2 5 3 2 3" xfId="32909"/>
    <cellStyle name="Normal 3 47 2 2 2 5 3 3" xfId="16057"/>
    <cellStyle name="Normal 3 47 2 2 2 5 3 4" xfId="20541"/>
    <cellStyle name="Normal 3 47 2 2 2 5 3 5" xfId="28787"/>
    <cellStyle name="Normal 3 47 2 2 2 5 4" xfId="8627"/>
    <cellStyle name="Normal 3 47 2 2 2 5 4 2" xfId="12760"/>
    <cellStyle name="Normal 3 47 2 2 2 5 4 2 2" xfId="25489"/>
    <cellStyle name="Normal 3 47 2 2 2 5 4 2 3" xfId="33734"/>
    <cellStyle name="Normal 3 47 2 2 2 5 4 3" xfId="16882"/>
    <cellStyle name="Normal 3 47 2 2 2 5 4 4" xfId="21366"/>
    <cellStyle name="Normal 3 47 2 2 2 5 4 5" xfId="29612"/>
    <cellStyle name="Normal 3 47 2 2 2 5 5" xfId="9462"/>
    <cellStyle name="Normal 3 47 2 2 2 5 5 2" xfId="13584"/>
    <cellStyle name="Normal 3 47 2 2 2 5 5 2 2" xfId="26313"/>
    <cellStyle name="Normal 3 47 2 2 2 5 5 2 3" xfId="34558"/>
    <cellStyle name="Normal 3 47 2 2 2 5 5 3" xfId="17706"/>
    <cellStyle name="Normal 3 47 2 2 2 5 5 4" xfId="22190"/>
    <cellStyle name="Normal 3 47 2 2 2 5 5 5" xfId="30436"/>
    <cellStyle name="Normal 3 47 2 2 2 5 6" xfId="6154"/>
    <cellStyle name="Normal 3 47 2 2 2 5 6 2" xfId="23016"/>
    <cellStyle name="Normal 3 47 2 2 2 5 6 3" xfId="31261"/>
    <cellStyle name="Normal 3 47 2 2 2 5 7" xfId="10287"/>
    <cellStyle name="Normal 3 47 2 2 2 5 8" xfId="14409"/>
    <cellStyle name="Normal 3 47 2 2 2 5 9" xfId="18893"/>
    <cellStyle name="Normal 3 47 2 2 2 6" xfId="4481"/>
    <cellStyle name="Normal 3 47 2 2 2 6 10" xfId="27260"/>
    <cellStyle name="Normal 3 47 2 2 2 6 2" xfId="5450"/>
    <cellStyle name="Normal 3 47 2 2 2 6 2 2" xfId="7099"/>
    <cellStyle name="Normal 3 47 2 2 2 6 2 2 2" xfId="23961"/>
    <cellStyle name="Normal 3 47 2 2 2 6 2 2 3" xfId="32206"/>
    <cellStyle name="Normal 3 47 2 2 2 6 2 3" xfId="11232"/>
    <cellStyle name="Normal 3 47 2 2 2 6 2 4" xfId="15354"/>
    <cellStyle name="Normal 3 47 2 2 2 6 2 5" xfId="19838"/>
    <cellStyle name="Normal 3 47 2 2 2 6 2 6" xfId="28084"/>
    <cellStyle name="Normal 3 47 2 2 2 6 3" xfId="7923"/>
    <cellStyle name="Normal 3 47 2 2 2 6 3 2" xfId="12056"/>
    <cellStyle name="Normal 3 47 2 2 2 6 3 2 2" xfId="24785"/>
    <cellStyle name="Normal 3 47 2 2 2 6 3 2 3" xfId="33030"/>
    <cellStyle name="Normal 3 47 2 2 2 6 3 3" xfId="16178"/>
    <cellStyle name="Normal 3 47 2 2 2 6 3 4" xfId="20662"/>
    <cellStyle name="Normal 3 47 2 2 2 6 3 5" xfId="28908"/>
    <cellStyle name="Normal 3 47 2 2 2 6 4" xfId="8748"/>
    <cellStyle name="Normal 3 47 2 2 2 6 4 2" xfId="12881"/>
    <cellStyle name="Normal 3 47 2 2 2 6 4 2 2" xfId="25610"/>
    <cellStyle name="Normal 3 47 2 2 2 6 4 2 3" xfId="33855"/>
    <cellStyle name="Normal 3 47 2 2 2 6 4 3" xfId="17003"/>
    <cellStyle name="Normal 3 47 2 2 2 6 4 4" xfId="21487"/>
    <cellStyle name="Normal 3 47 2 2 2 6 4 5" xfId="29733"/>
    <cellStyle name="Normal 3 47 2 2 2 6 5" xfId="9583"/>
    <cellStyle name="Normal 3 47 2 2 2 6 5 2" xfId="13705"/>
    <cellStyle name="Normal 3 47 2 2 2 6 5 2 2" xfId="26434"/>
    <cellStyle name="Normal 3 47 2 2 2 6 5 2 3" xfId="34679"/>
    <cellStyle name="Normal 3 47 2 2 2 6 5 3" xfId="17827"/>
    <cellStyle name="Normal 3 47 2 2 2 6 5 4" xfId="22311"/>
    <cellStyle name="Normal 3 47 2 2 2 6 5 5" xfId="30557"/>
    <cellStyle name="Normal 3 47 2 2 2 6 6" xfId="6275"/>
    <cellStyle name="Normal 3 47 2 2 2 6 6 2" xfId="23137"/>
    <cellStyle name="Normal 3 47 2 2 2 6 6 3" xfId="31382"/>
    <cellStyle name="Normal 3 47 2 2 2 6 7" xfId="10408"/>
    <cellStyle name="Normal 3 47 2 2 2 6 8" xfId="14530"/>
    <cellStyle name="Normal 3 47 2 2 2 6 9" xfId="19014"/>
    <cellStyle name="Normal 3 47 2 2 2 7" xfId="4575"/>
    <cellStyle name="Normal 3 47 2 2 2 7 10" xfId="27354"/>
    <cellStyle name="Normal 3 47 2 2 2 7 2" xfId="5544"/>
    <cellStyle name="Normal 3 47 2 2 2 7 2 2" xfId="7193"/>
    <cellStyle name="Normal 3 47 2 2 2 7 2 2 2" xfId="24055"/>
    <cellStyle name="Normal 3 47 2 2 2 7 2 2 3" xfId="32300"/>
    <cellStyle name="Normal 3 47 2 2 2 7 2 3" xfId="11326"/>
    <cellStyle name="Normal 3 47 2 2 2 7 2 4" xfId="15448"/>
    <cellStyle name="Normal 3 47 2 2 2 7 2 5" xfId="19932"/>
    <cellStyle name="Normal 3 47 2 2 2 7 2 6" xfId="28178"/>
    <cellStyle name="Normal 3 47 2 2 2 7 3" xfId="8017"/>
    <cellStyle name="Normal 3 47 2 2 2 7 3 2" xfId="12150"/>
    <cellStyle name="Normal 3 47 2 2 2 7 3 2 2" xfId="24879"/>
    <cellStyle name="Normal 3 47 2 2 2 7 3 2 3" xfId="33124"/>
    <cellStyle name="Normal 3 47 2 2 2 7 3 3" xfId="16272"/>
    <cellStyle name="Normal 3 47 2 2 2 7 3 4" xfId="20756"/>
    <cellStyle name="Normal 3 47 2 2 2 7 3 5" xfId="29002"/>
    <cellStyle name="Normal 3 47 2 2 2 7 4" xfId="8842"/>
    <cellStyle name="Normal 3 47 2 2 2 7 4 2" xfId="12975"/>
    <cellStyle name="Normal 3 47 2 2 2 7 4 2 2" xfId="25704"/>
    <cellStyle name="Normal 3 47 2 2 2 7 4 2 3" xfId="33949"/>
    <cellStyle name="Normal 3 47 2 2 2 7 4 3" xfId="17097"/>
    <cellStyle name="Normal 3 47 2 2 2 7 4 4" xfId="21581"/>
    <cellStyle name="Normal 3 47 2 2 2 7 4 5" xfId="29827"/>
    <cellStyle name="Normal 3 47 2 2 2 7 5" xfId="9677"/>
    <cellStyle name="Normal 3 47 2 2 2 7 5 2" xfId="13799"/>
    <cellStyle name="Normal 3 47 2 2 2 7 5 2 2" xfId="26528"/>
    <cellStyle name="Normal 3 47 2 2 2 7 5 2 3" xfId="34773"/>
    <cellStyle name="Normal 3 47 2 2 2 7 5 3" xfId="17921"/>
    <cellStyle name="Normal 3 47 2 2 2 7 5 4" xfId="22405"/>
    <cellStyle name="Normal 3 47 2 2 2 7 5 5" xfId="30651"/>
    <cellStyle name="Normal 3 47 2 2 2 7 6" xfId="6369"/>
    <cellStyle name="Normal 3 47 2 2 2 7 6 2" xfId="23231"/>
    <cellStyle name="Normal 3 47 2 2 2 7 6 3" xfId="31476"/>
    <cellStyle name="Normal 3 47 2 2 2 7 7" xfId="10502"/>
    <cellStyle name="Normal 3 47 2 2 2 7 8" xfId="14624"/>
    <cellStyle name="Normal 3 47 2 2 2 7 9" xfId="19108"/>
    <cellStyle name="Normal 3 47 2 2 2 8" xfId="4734"/>
    <cellStyle name="Normal 3 47 2 2 2 8 10" xfId="27509"/>
    <cellStyle name="Normal 3 47 2 2 2 8 2" xfId="5699"/>
    <cellStyle name="Normal 3 47 2 2 2 8 2 2" xfId="7348"/>
    <cellStyle name="Normal 3 47 2 2 2 8 2 2 2" xfId="24210"/>
    <cellStyle name="Normal 3 47 2 2 2 8 2 2 3" xfId="32455"/>
    <cellStyle name="Normal 3 47 2 2 2 8 2 3" xfId="11481"/>
    <cellStyle name="Normal 3 47 2 2 2 8 2 4" xfId="15603"/>
    <cellStyle name="Normal 3 47 2 2 2 8 2 5" xfId="20087"/>
    <cellStyle name="Normal 3 47 2 2 2 8 2 6" xfId="28333"/>
    <cellStyle name="Normal 3 47 2 2 2 8 3" xfId="8172"/>
    <cellStyle name="Normal 3 47 2 2 2 8 3 2" xfId="12305"/>
    <cellStyle name="Normal 3 47 2 2 2 8 3 2 2" xfId="25034"/>
    <cellStyle name="Normal 3 47 2 2 2 8 3 2 3" xfId="33279"/>
    <cellStyle name="Normal 3 47 2 2 2 8 3 3" xfId="16427"/>
    <cellStyle name="Normal 3 47 2 2 2 8 3 4" xfId="20911"/>
    <cellStyle name="Normal 3 47 2 2 2 8 3 5" xfId="29157"/>
    <cellStyle name="Normal 3 47 2 2 2 8 4" xfId="8997"/>
    <cellStyle name="Normal 3 47 2 2 2 8 4 2" xfId="13130"/>
    <cellStyle name="Normal 3 47 2 2 2 8 4 2 2" xfId="25859"/>
    <cellStyle name="Normal 3 47 2 2 2 8 4 2 3" xfId="34104"/>
    <cellStyle name="Normal 3 47 2 2 2 8 4 3" xfId="17252"/>
    <cellStyle name="Normal 3 47 2 2 2 8 4 4" xfId="21736"/>
    <cellStyle name="Normal 3 47 2 2 2 8 4 5" xfId="29982"/>
    <cellStyle name="Normal 3 47 2 2 2 8 5" xfId="9832"/>
    <cellStyle name="Normal 3 47 2 2 2 8 5 2" xfId="13954"/>
    <cellStyle name="Normal 3 47 2 2 2 8 5 2 2" xfId="26683"/>
    <cellStyle name="Normal 3 47 2 2 2 8 5 2 3" xfId="34928"/>
    <cellStyle name="Normal 3 47 2 2 2 8 5 3" xfId="18076"/>
    <cellStyle name="Normal 3 47 2 2 2 8 5 4" xfId="22560"/>
    <cellStyle name="Normal 3 47 2 2 2 8 5 5" xfId="30806"/>
    <cellStyle name="Normal 3 47 2 2 2 8 6" xfId="6524"/>
    <cellStyle name="Normal 3 47 2 2 2 8 6 2" xfId="23386"/>
    <cellStyle name="Normal 3 47 2 2 2 8 6 3" xfId="31631"/>
    <cellStyle name="Normal 3 47 2 2 2 8 7" xfId="10657"/>
    <cellStyle name="Normal 3 47 2 2 2 8 8" xfId="14779"/>
    <cellStyle name="Normal 3 47 2 2 2 8 9" xfId="19263"/>
    <cellStyle name="Normal 3 47 2 2 2 9" xfId="3975"/>
    <cellStyle name="Normal 3 47 2 2 2 9 2" xfId="6642"/>
    <cellStyle name="Normal 3 47 2 2 2 9 2 2" xfId="23504"/>
    <cellStyle name="Normal 3 47 2 2 2 9 2 3" xfId="31749"/>
    <cellStyle name="Normal 3 47 2 2 2 9 3" xfId="10775"/>
    <cellStyle name="Normal 3 47 2 2 2 9 4" xfId="14897"/>
    <cellStyle name="Normal 3 47 2 2 2 9 5" xfId="19381"/>
    <cellStyle name="Normal 3 47 2 2 2 9 6" xfId="27627"/>
    <cellStyle name="Normal 3 47 2 2 3" xfId="3977"/>
    <cellStyle name="Normal 3 47 2 2 3 10" xfId="8293"/>
    <cellStyle name="Normal 3 47 2 2 3 10 2" xfId="12426"/>
    <cellStyle name="Normal 3 47 2 2 3 10 2 2" xfId="25155"/>
    <cellStyle name="Normal 3 47 2 2 3 10 2 3" xfId="33400"/>
    <cellStyle name="Normal 3 47 2 2 3 10 3" xfId="16548"/>
    <cellStyle name="Normal 3 47 2 2 3 10 4" xfId="21032"/>
    <cellStyle name="Normal 3 47 2 2 3 10 5" xfId="29278"/>
    <cellStyle name="Normal 3 47 2 2 3 11" xfId="9128"/>
    <cellStyle name="Normal 3 47 2 2 3 11 2" xfId="13250"/>
    <cellStyle name="Normal 3 47 2 2 3 11 2 2" xfId="25979"/>
    <cellStyle name="Normal 3 47 2 2 3 11 2 3" xfId="34224"/>
    <cellStyle name="Normal 3 47 2 2 3 11 3" xfId="17372"/>
    <cellStyle name="Normal 3 47 2 2 3 11 4" xfId="21856"/>
    <cellStyle name="Normal 3 47 2 2 3 11 5" xfId="30102"/>
    <cellStyle name="Normal 3 47 2 2 3 12" xfId="5820"/>
    <cellStyle name="Normal 3 47 2 2 3 12 2" xfId="22681"/>
    <cellStyle name="Normal 3 47 2 2 3 12 3" xfId="30927"/>
    <cellStyle name="Normal 3 47 2 2 3 13" xfId="9953"/>
    <cellStyle name="Normal 3 47 2 2 3 14" xfId="14075"/>
    <cellStyle name="Normal 3 47 2 2 3 15" xfId="18543"/>
    <cellStyle name="Normal 3 47 2 2 3 16" xfId="26805"/>
    <cellStyle name="Normal 3 47 2 2 3 2" xfId="4138"/>
    <cellStyle name="Normal 3 47 2 2 3 2 10" xfId="26917"/>
    <cellStyle name="Normal 3 47 2 2 3 2 2" xfId="5107"/>
    <cellStyle name="Normal 3 47 2 2 3 2 2 2" xfId="6756"/>
    <cellStyle name="Normal 3 47 2 2 3 2 2 2 2" xfId="23618"/>
    <cellStyle name="Normal 3 47 2 2 3 2 2 2 3" xfId="31863"/>
    <cellStyle name="Normal 3 47 2 2 3 2 2 3" xfId="10889"/>
    <cellStyle name="Normal 3 47 2 2 3 2 2 4" xfId="15011"/>
    <cellStyle name="Normal 3 47 2 2 3 2 2 5" xfId="19495"/>
    <cellStyle name="Normal 3 47 2 2 3 2 2 6" xfId="27741"/>
    <cellStyle name="Normal 3 47 2 2 3 2 3" xfId="7580"/>
    <cellStyle name="Normal 3 47 2 2 3 2 3 2" xfId="11713"/>
    <cellStyle name="Normal 3 47 2 2 3 2 3 2 2" xfId="24442"/>
    <cellStyle name="Normal 3 47 2 2 3 2 3 2 3" xfId="32687"/>
    <cellStyle name="Normal 3 47 2 2 3 2 3 3" xfId="15835"/>
    <cellStyle name="Normal 3 47 2 2 3 2 3 4" xfId="20319"/>
    <cellStyle name="Normal 3 47 2 2 3 2 3 5" xfId="28565"/>
    <cellStyle name="Normal 3 47 2 2 3 2 4" xfId="8405"/>
    <cellStyle name="Normal 3 47 2 2 3 2 4 2" xfId="12538"/>
    <cellStyle name="Normal 3 47 2 2 3 2 4 2 2" xfId="25267"/>
    <cellStyle name="Normal 3 47 2 2 3 2 4 2 3" xfId="33512"/>
    <cellStyle name="Normal 3 47 2 2 3 2 4 3" xfId="16660"/>
    <cellStyle name="Normal 3 47 2 2 3 2 4 4" xfId="21144"/>
    <cellStyle name="Normal 3 47 2 2 3 2 4 5" xfId="29390"/>
    <cellStyle name="Normal 3 47 2 2 3 2 5" xfId="9240"/>
    <cellStyle name="Normal 3 47 2 2 3 2 5 2" xfId="13362"/>
    <cellStyle name="Normal 3 47 2 2 3 2 5 2 2" xfId="26091"/>
    <cellStyle name="Normal 3 47 2 2 3 2 5 2 3" xfId="34336"/>
    <cellStyle name="Normal 3 47 2 2 3 2 5 3" xfId="17484"/>
    <cellStyle name="Normal 3 47 2 2 3 2 5 4" xfId="21968"/>
    <cellStyle name="Normal 3 47 2 2 3 2 5 5" xfId="30214"/>
    <cellStyle name="Normal 3 47 2 2 3 2 6" xfId="5932"/>
    <cellStyle name="Normal 3 47 2 2 3 2 6 2" xfId="22794"/>
    <cellStyle name="Normal 3 47 2 2 3 2 6 3" xfId="31039"/>
    <cellStyle name="Normal 3 47 2 2 3 2 7" xfId="10065"/>
    <cellStyle name="Normal 3 47 2 2 3 2 8" xfId="14187"/>
    <cellStyle name="Normal 3 47 2 2 3 2 9" xfId="18671"/>
    <cellStyle name="Normal 3 47 2 2 3 3" xfId="4250"/>
    <cellStyle name="Normal 3 47 2 2 3 3 10" xfId="27029"/>
    <cellStyle name="Normal 3 47 2 2 3 3 2" xfId="5219"/>
    <cellStyle name="Normal 3 47 2 2 3 3 2 2" xfId="6868"/>
    <cellStyle name="Normal 3 47 2 2 3 3 2 2 2" xfId="23730"/>
    <cellStyle name="Normal 3 47 2 2 3 3 2 2 3" xfId="31975"/>
    <cellStyle name="Normal 3 47 2 2 3 3 2 3" xfId="11001"/>
    <cellStyle name="Normal 3 47 2 2 3 3 2 4" xfId="15123"/>
    <cellStyle name="Normal 3 47 2 2 3 3 2 5" xfId="19607"/>
    <cellStyle name="Normal 3 47 2 2 3 3 2 6" xfId="27853"/>
    <cellStyle name="Normal 3 47 2 2 3 3 3" xfId="7692"/>
    <cellStyle name="Normal 3 47 2 2 3 3 3 2" xfId="11825"/>
    <cellStyle name="Normal 3 47 2 2 3 3 3 2 2" xfId="24554"/>
    <cellStyle name="Normal 3 47 2 2 3 3 3 2 3" xfId="32799"/>
    <cellStyle name="Normal 3 47 2 2 3 3 3 3" xfId="15947"/>
    <cellStyle name="Normal 3 47 2 2 3 3 3 4" xfId="20431"/>
    <cellStyle name="Normal 3 47 2 2 3 3 3 5" xfId="28677"/>
    <cellStyle name="Normal 3 47 2 2 3 3 4" xfId="8517"/>
    <cellStyle name="Normal 3 47 2 2 3 3 4 2" xfId="12650"/>
    <cellStyle name="Normal 3 47 2 2 3 3 4 2 2" xfId="25379"/>
    <cellStyle name="Normal 3 47 2 2 3 3 4 2 3" xfId="33624"/>
    <cellStyle name="Normal 3 47 2 2 3 3 4 3" xfId="16772"/>
    <cellStyle name="Normal 3 47 2 2 3 3 4 4" xfId="21256"/>
    <cellStyle name="Normal 3 47 2 2 3 3 4 5" xfId="29502"/>
    <cellStyle name="Normal 3 47 2 2 3 3 5" xfId="9352"/>
    <cellStyle name="Normal 3 47 2 2 3 3 5 2" xfId="13474"/>
    <cellStyle name="Normal 3 47 2 2 3 3 5 2 2" xfId="26203"/>
    <cellStyle name="Normal 3 47 2 2 3 3 5 2 3" xfId="34448"/>
    <cellStyle name="Normal 3 47 2 2 3 3 5 3" xfId="17596"/>
    <cellStyle name="Normal 3 47 2 2 3 3 5 4" xfId="22080"/>
    <cellStyle name="Normal 3 47 2 2 3 3 5 5" xfId="30326"/>
    <cellStyle name="Normal 3 47 2 2 3 3 6" xfId="6044"/>
    <cellStyle name="Normal 3 47 2 2 3 3 6 2" xfId="22906"/>
    <cellStyle name="Normal 3 47 2 2 3 3 6 3" xfId="31151"/>
    <cellStyle name="Normal 3 47 2 2 3 3 7" xfId="10177"/>
    <cellStyle name="Normal 3 47 2 2 3 3 8" xfId="14299"/>
    <cellStyle name="Normal 3 47 2 2 3 3 9" xfId="18783"/>
    <cellStyle name="Normal 3 47 2 2 3 4" xfId="4362"/>
    <cellStyle name="Normal 3 47 2 2 3 4 10" xfId="27141"/>
    <cellStyle name="Normal 3 47 2 2 3 4 2" xfId="5331"/>
    <cellStyle name="Normal 3 47 2 2 3 4 2 2" xfId="6980"/>
    <cellStyle name="Normal 3 47 2 2 3 4 2 2 2" xfId="23842"/>
    <cellStyle name="Normal 3 47 2 2 3 4 2 2 3" xfId="32087"/>
    <cellStyle name="Normal 3 47 2 2 3 4 2 3" xfId="11113"/>
    <cellStyle name="Normal 3 47 2 2 3 4 2 4" xfId="15235"/>
    <cellStyle name="Normal 3 47 2 2 3 4 2 5" xfId="19719"/>
    <cellStyle name="Normal 3 47 2 2 3 4 2 6" xfId="27965"/>
    <cellStyle name="Normal 3 47 2 2 3 4 3" xfId="7804"/>
    <cellStyle name="Normal 3 47 2 2 3 4 3 2" xfId="11937"/>
    <cellStyle name="Normal 3 47 2 2 3 4 3 2 2" xfId="24666"/>
    <cellStyle name="Normal 3 47 2 2 3 4 3 2 3" xfId="32911"/>
    <cellStyle name="Normal 3 47 2 2 3 4 3 3" xfId="16059"/>
    <cellStyle name="Normal 3 47 2 2 3 4 3 4" xfId="20543"/>
    <cellStyle name="Normal 3 47 2 2 3 4 3 5" xfId="28789"/>
    <cellStyle name="Normal 3 47 2 2 3 4 4" xfId="8629"/>
    <cellStyle name="Normal 3 47 2 2 3 4 4 2" xfId="12762"/>
    <cellStyle name="Normal 3 47 2 2 3 4 4 2 2" xfId="25491"/>
    <cellStyle name="Normal 3 47 2 2 3 4 4 2 3" xfId="33736"/>
    <cellStyle name="Normal 3 47 2 2 3 4 4 3" xfId="16884"/>
    <cellStyle name="Normal 3 47 2 2 3 4 4 4" xfId="21368"/>
    <cellStyle name="Normal 3 47 2 2 3 4 4 5" xfId="29614"/>
    <cellStyle name="Normal 3 47 2 2 3 4 5" xfId="9464"/>
    <cellStyle name="Normal 3 47 2 2 3 4 5 2" xfId="13586"/>
    <cellStyle name="Normal 3 47 2 2 3 4 5 2 2" xfId="26315"/>
    <cellStyle name="Normal 3 47 2 2 3 4 5 2 3" xfId="34560"/>
    <cellStyle name="Normal 3 47 2 2 3 4 5 3" xfId="17708"/>
    <cellStyle name="Normal 3 47 2 2 3 4 5 4" xfId="22192"/>
    <cellStyle name="Normal 3 47 2 2 3 4 5 5" xfId="30438"/>
    <cellStyle name="Normal 3 47 2 2 3 4 6" xfId="6156"/>
    <cellStyle name="Normal 3 47 2 2 3 4 6 2" xfId="23018"/>
    <cellStyle name="Normal 3 47 2 2 3 4 6 3" xfId="31263"/>
    <cellStyle name="Normal 3 47 2 2 3 4 7" xfId="10289"/>
    <cellStyle name="Normal 3 47 2 2 3 4 8" xfId="14411"/>
    <cellStyle name="Normal 3 47 2 2 3 4 9" xfId="18895"/>
    <cellStyle name="Normal 3 47 2 2 3 5" xfId="4564"/>
    <cellStyle name="Normal 3 47 2 2 3 5 10" xfId="27343"/>
    <cellStyle name="Normal 3 47 2 2 3 5 2" xfId="5533"/>
    <cellStyle name="Normal 3 47 2 2 3 5 2 2" xfId="7182"/>
    <cellStyle name="Normal 3 47 2 2 3 5 2 2 2" xfId="24044"/>
    <cellStyle name="Normal 3 47 2 2 3 5 2 2 3" xfId="32289"/>
    <cellStyle name="Normal 3 47 2 2 3 5 2 3" xfId="11315"/>
    <cellStyle name="Normal 3 47 2 2 3 5 2 4" xfId="15437"/>
    <cellStyle name="Normal 3 47 2 2 3 5 2 5" xfId="19921"/>
    <cellStyle name="Normal 3 47 2 2 3 5 2 6" xfId="28167"/>
    <cellStyle name="Normal 3 47 2 2 3 5 3" xfId="8006"/>
    <cellStyle name="Normal 3 47 2 2 3 5 3 2" xfId="12139"/>
    <cellStyle name="Normal 3 47 2 2 3 5 3 2 2" xfId="24868"/>
    <cellStyle name="Normal 3 47 2 2 3 5 3 2 3" xfId="33113"/>
    <cellStyle name="Normal 3 47 2 2 3 5 3 3" xfId="16261"/>
    <cellStyle name="Normal 3 47 2 2 3 5 3 4" xfId="20745"/>
    <cellStyle name="Normal 3 47 2 2 3 5 3 5" xfId="28991"/>
    <cellStyle name="Normal 3 47 2 2 3 5 4" xfId="8831"/>
    <cellStyle name="Normal 3 47 2 2 3 5 4 2" xfId="12964"/>
    <cellStyle name="Normal 3 47 2 2 3 5 4 2 2" xfId="25693"/>
    <cellStyle name="Normal 3 47 2 2 3 5 4 2 3" xfId="33938"/>
    <cellStyle name="Normal 3 47 2 2 3 5 4 3" xfId="17086"/>
    <cellStyle name="Normal 3 47 2 2 3 5 4 4" xfId="21570"/>
    <cellStyle name="Normal 3 47 2 2 3 5 4 5" xfId="29816"/>
    <cellStyle name="Normal 3 47 2 2 3 5 5" xfId="9666"/>
    <cellStyle name="Normal 3 47 2 2 3 5 5 2" xfId="13788"/>
    <cellStyle name="Normal 3 47 2 2 3 5 5 2 2" xfId="26517"/>
    <cellStyle name="Normal 3 47 2 2 3 5 5 2 3" xfId="34762"/>
    <cellStyle name="Normal 3 47 2 2 3 5 5 3" xfId="17910"/>
    <cellStyle name="Normal 3 47 2 2 3 5 5 4" xfId="22394"/>
    <cellStyle name="Normal 3 47 2 2 3 5 5 5" xfId="30640"/>
    <cellStyle name="Normal 3 47 2 2 3 5 6" xfId="6358"/>
    <cellStyle name="Normal 3 47 2 2 3 5 6 2" xfId="23220"/>
    <cellStyle name="Normal 3 47 2 2 3 5 6 3" xfId="31465"/>
    <cellStyle name="Normal 3 47 2 2 3 5 7" xfId="10491"/>
    <cellStyle name="Normal 3 47 2 2 3 5 8" xfId="14613"/>
    <cellStyle name="Normal 3 47 2 2 3 5 9" xfId="19097"/>
    <cellStyle name="Normal 3 47 2 2 3 6" xfId="4692"/>
    <cellStyle name="Normal 3 47 2 2 3 6 10" xfId="27467"/>
    <cellStyle name="Normal 3 47 2 2 3 6 2" xfId="5657"/>
    <cellStyle name="Normal 3 47 2 2 3 6 2 2" xfId="7306"/>
    <cellStyle name="Normal 3 47 2 2 3 6 2 2 2" xfId="24168"/>
    <cellStyle name="Normal 3 47 2 2 3 6 2 2 3" xfId="32413"/>
    <cellStyle name="Normal 3 47 2 2 3 6 2 3" xfId="11439"/>
    <cellStyle name="Normal 3 47 2 2 3 6 2 4" xfId="15561"/>
    <cellStyle name="Normal 3 47 2 2 3 6 2 5" xfId="20045"/>
    <cellStyle name="Normal 3 47 2 2 3 6 2 6" xfId="28291"/>
    <cellStyle name="Normal 3 47 2 2 3 6 3" xfId="8130"/>
    <cellStyle name="Normal 3 47 2 2 3 6 3 2" xfId="12263"/>
    <cellStyle name="Normal 3 47 2 2 3 6 3 2 2" xfId="24992"/>
    <cellStyle name="Normal 3 47 2 2 3 6 3 2 3" xfId="33237"/>
    <cellStyle name="Normal 3 47 2 2 3 6 3 3" xfId="16385"/>
    <cellStyle name="Normal 3 47 2 2 3 6 3 4" xfId="20869"/>
    <cellStyle name="Normal 3 47 2 2 3 6 3 5" xfId="29115"/>
    <cellStyle name="Normal 3 47 2 2 3 6 4" xfId="8955"/>
    <cellStyle name="Normal 3 47 2 2 3 6 4 2" xfId="13088"/>
    <cellStyle name="Normal 3 47 2 2 3 6 4 2 2" xfId="25817"/>
    <cellStyle name="Normal 3 47 2 2 3 6 4 2 3" xfId="34062"/>
    <cellStyle name="Normal 3 47 2 2 3 6 4 3" xfId="17210"/>
    <cellStyle name="Normal 3 47 2 2 3 6 4 4" xfId="21694"/>
    <cellStyle name="Normal 3 47 2 2 3 6 4 5" xfId="29940"/>
    <cellStyle name="Normal 3 47 2 2 3 6 5" xfId="9790"/>
    <cellStyle name="Normal 3 47 2 2 3 6 5 2" xfId="13912"/>
    <cellStyle name="Normal 3 47 2 2 3 6 5 2 2" xfId="26641"/>
    <cellStyle name="Normal 3 47 2 2 3 6 5 2 3" xfId="34886"/>
    <cellStyle name="Normal 3 47 2 2 3 6 5 3" xfId="18034"/>
    <cellStyle name="Normal 3 47 2 2 3 6 5 4" xfId="22518"/>
    <cellStyle name="Normal 3 47 2 2 3 6 5 5" xfId="30764"/>
    <cellStyle name="Normal 3 47 2 2 3 6 6" xfId="6482"/>
    <cellStyle name="Normal 3 47 2 2 3 6 6 2" xfId="23344"/>
    <cellStyle name="Normal 3 47 2 2 3 6 6 3" xfId="31589"/>
    <cellStyle name="Normal 3 47 2 2 3 6 7" xfId="10615"/>
    <cellStyle name="Normal 3 47 2 2 3 6 8" xfId="14737"/>
    <cellStyle name="Normal 3 47 2 2 3 6 9" xfId="19221"/>
    <cellStyle name="Normal 3 47 2 2 3 7" xfId="4817"/>
    <cellStyle name="Normal 3 47 2 2 3 7 10" xfId="27592"/>
    <cellStyle name="Normal 3 47 2 2 3 7 2" xfId="5782"/>
    <cellStyle name="Normal 3 47 2 2 3 7 2 2" xfId="7431"/>
    <cellStyle name="Normal 3 47 2 2 3 7 2 2 2" xfId="24293"/>
    <cellStyle name="Normal 3 47 2 2 3 7 2 2 3" xfId="32538"/>
    <cellStyle name="Normal 3 47 2 2 3 7 2 3" xfId="11564"/>
    <cellStyle name="Normal 3 47 2 2 3 7 2 4" xfId="15686"/>
    <cellStyle name="Normal 3 47 2 2 3 7 2 5" xfId="20170"/>
    <cellStyle name="Normal 3 47 2 2 3 7 2 6" xfId="28416"/>
    <cellStyle name="Normal 3 47 2 2 3 7 3" xfId="8255"/>
    <cellStyle name="Normal 3 47 2 2 3 7 3 2" xfId="12388"/>
    <cellStyle name="Normal 3 47 2 2 3 7 3 2 2" xfId="25117"/>
    <cellStyle name="Normal 3 47 2 2 3 7 3 2 3" xfId="33362"/>
    <cellStyle name="Normal 3 47 2 2 3 7 3 3" xfId="16510"/>
    <cellStyle name="Normal 3 47 2 2 3 7 3 4" xfId="20994"/>
    <cellStyle name="Normal 3 47 2 2 3 7 3 5" xfId="29240"/>
    <cellStyle name="Normal 3 47 2 2 3 7 4" xfId="9080"/>
    <cellStyle name="Normal 3 47 2 2 3 7 4 2" xfId="13213"/>
    <cellStyle name="Normal 3 47 2 2 3 7 4 2 2" xfId="25942"/>
    <cellStyle name="Normal 3 47 2 2 3 7 4 2 3" xfId="34187"/>
    <cellStyle name="Normal 3 47 2 2 3 7 4 3" xfId="17335"/>
    <cellStyle name="Normal 3 47 2 2 3 7 4 4" xfId="21819"/>
    <cellStyle name="Normal 3 47 2 2 3 7 4 5" xfId="30065"/>
    <cellStyle name="Normal 3 47 2 2 3 7 5" xfId="9915"/>
    <cellStyle name="Normal 3 47 2 2 3 7 5 2" xfId="14037"/>
    <cellStyle name="Normal 3 47 2 2 3 7 5 2 2" xfId="26766"/>
    <cellStyle name="Normal 3 47 2 2 3 7 5 2 3" xfId="35011"/>
    <cellStyle name="Normal 3 47 2 2 3 7 5 3" xfId="18159"/>
    <cellStyle name="Normal 3 47 2 2 3 7 5 4" xfId="22643"/>
    <cellStyle name="Normal 3 47 2 2 3 7 5 5" xfId="30889"/>
    <cellStyle name="Normal 3 47 2 2 3 7 6" xfId="6607"/>
    <cellStyle name="Normal 3 47 2 2 3 7 6 2" xfId="23469"/>
    <cellStyle name="Normal 3 47 2 2 3 7 6 3" xfId="31714"/>
    <cellStyle name="Normal 3 47 2 2 3 7 7" xfId="10740"/>
    <cellStyle name="Normal 3 47 2 2 3 7 8" xfId="14862"/>
    <cellStyle name="Normal 3 47 2 2 3 7 9" xfId="19346"/>
    <cellStyle name="Normal 3 47 2 2 3 8" xfId="4994"/>
    <cellStyle name="Normal 3 47 2 2 3 8 2" xfId="6644"/>
    <cellStyle name="Normal 3 47 2 2 3 8 2 2" xfId="23506"/>
    <cellStyle name="Normal 3 47 2 2 3 8 2 3" xfId="31751"/>
    <cellStyle name="Normal 3 47 2 2 3 8 3" xfId="10777"/>
    <cellStyle name="Normal 3 47 2 2 3 8 4" xfId="14899"/>
    <cellStyle name="Normal 3 47 2 2 3 8 5" xfId="19383"/>
    <cellStyle name="Normal 3 47 2 2 3 8 6" xfId="27629"/>
    <cellStyle name="Normal 3 47 2 2 3 9" xfId="7468"/>
    <cellStyle name="Normal 3 47 2 2 3 9 2" xfId="11601"/>
    <cellStyle name="Normal 3 47 2 2 3 9 2 2" xfId="24330"/>
    <cellStyle name="Normal 3 47 2 2 3 9 2 3" xfId="32575"/>
    <cellStyle name="Normal 3 47 2 2 3 9 3" xfId="15723"/>
    <cellStyle name="Normal 3 47 2 2 3 9 4" xfId="20207"/>
    <cellStyle name="Normal 3 47 2 2 3 9 5" xfId="28453"/>
    <cellStyle name="Normal 3 47 2 2 4" xfId="4135"/>
    <cellStyle name="Normal 3 47 2 2 4 10" xfId="26914"/>
    <cellStyle name="Normal 3 47 2 2 4 2" xfId="5104"/>
    <cellStyle name="Normal 3 47 2 2 4 2 2" xfId="6753"/>
    <cellStyle name="Normal 3 47 2 2 4 2 2 2" xfId="23615"/>
    <cellStyle name="Normal 3 47 2 2 4 2 2 3" xfId="31860"/>
    <cellStyle name="Normal 3 47 2 2 4 2 3" xfId="10886"/>
    <cellStyle name="Normal 3 47 2 2 4 2 4" xfId="15008"/>
    <cellStyle name="Normal 3 47 2 2 4 2 5" xfId="19492"/>
    <cellStyle name="Normal 3 47 2 2 4 2 6" xfId="27738"/>
    <cellStyle name="Normal 3 47 2 2 4 3" xfId="7577"/>
    <cellStyle name="Normal 3 47 2 2 4 3 2" xfId="11710"/>
    <cellStyle name="Normal 3 47 2 2 4 3 2 2" xfId="24439"/>
    <cellStyle name="Normal 3 47 2 2 4 3 2 3" xfId="32684"/>
    <cellStyle name="Normal 3 47 2 2 4 3 3" xfId="15832"/>
    <cellStyle name="Normal 3 47 2 2 4 3 4" xfId="20316"/>
    <cellStyle name="Normal 3 47 2 2 4 3 5" xfId="28562"/>
    <cellStyle name="Normal 3 47 2 2 4 4" xfId="8402"/>
    <cellStyle name="Normal 3 47 2 2 4 4 2" xfId="12535"/>
    <cellStyle name="Normal 3 47 2 2 4 4 2 2" xfId="25264"/>
    <cellStyle name="Normal 3 47 2 2 4 4 2 3" xfId="33509"/>
    <cellStyle name="Normal 3 47 2 2 4 4 3" xfId="16657"/>
    <cellStyle name="Normal 3 47 2 2 4 4 4" xfId="21141"/>
    <cellStyle name="Normal 3 47 2 2 4 4 5" xfId="29387"/>
    <cellStyle name="Normal 3 47 2 2 4 5" xfId="9237"/>
    <cellStyle name="Normal 3 47 2 2 4 5 2" xfId="13359"/>
    <cellStyle name="Normal 3 47 2 2 4 5 2 2" xfId="26088"/>
    <cellStyle name="Normal 3 47 2 2 4 5 2 3" xfId="34333"/>
    <cellStyle name="Normal 3 47 2 2 4 5 3" xfId="17481"/>
    <cellStyle name="Normal 3 47 2 2 4 5 4" xfId="21965"/>
    <cellStyle name="Normal 3 47 2 2 4 5 5" xfId="30211"/>
    <cellStyle name="Normal 3 47 2 2 4 6" xfId="5929"/>
    <cellStyle name="Normal 3 47 2 2 4 6 2" xfId="22791"/>
    <cellStyle name="Normal 3 47 2 2 4 6 3" xfId="31036"/>
    <cellStyle name="Normal 3 47 2 2 4 7" xfId="10062"/>
    <cellStyle name="Normal 3 47 2 2 4 8" xfId="14184"/>
    <cellStyle name="Normal 3 47 2 2 4 9" xfId="18668"/>
    <cellStyle name="Normal 3 47 2 2 5" xfId="4247"/>
    <cellStyle name="Normal 3 47 2 2 5 10" xfId="27026"/>
    <cellStyle name="Normal 3 47 2 2 5 2" xfId="5216"/>
    <cellStyle name="Normal 3 47 2 2 5 2 2" xfId="6865"/>
    <cellStyle name="Normal 3 47 2 2 5 2 2 2" xfId="23727"/>
    <cellStyle name="Normal 3 47 2 2 5 2 2 3" xfId="31972"/>
    <cellStyle name="Normal 3 47 2 2 5 2 3" xfId="10998"/>
    <cellStyle name="Normal 3 47 2 2 5 2 4" xfId="15120"/>
    <cellStyle name="Normal 3 47 2 2 5 2 5" xfId="19604"/>
    <cellStyle name="Normal 3 47 2 2 5 2 6" xfId="27850"/>
    <cellStyle name="Normal 3 47 2 2 5 3" xfId="7689"/>
    <cellStyle name="Normal 3 47 2 2 5 3 2" xfId="11822"/>
    <cellStyle name="Normal 3 47 2 2 5 3 2 2" xfId="24551"/>
    <cellStyle name="Normal 3 47 2 2 5 3 2 3" xfId="32796"/>
    <cellStyle name="Normal 3 47 2 2 5 3 3" xfId="15944"/>
    <cellStyle name="Normal 3 47 2 2 5 3 4" xfId="20428"/>
    <cellStyle name="Normal 3 47 2 2 5 3 5" xfId="28674"/>
    <cellStyle name="Normal 3 47 2 2 5 4" xfId="8514"/>
    <cellStyle name="Normal 3 47 2 2 5 4 2" xfId="12647"/>
    <cellStyle name="Normal 3 47 2 2 5 4 2 2" xfId="25376"/>
    <cellStyle name="Normal 3 47 2 2 5 4 2 3" xfId="33621"/>
    <cellStyle name="Normal 3 47 2 2 5 4 3" xfId="16769"/>
    <cellStyle name="Normal 3 47 2 2 5 4 4" xfId="21253"/>
    <cellStyle name="Normal 3 47 2 2 5 4 5" xfId="29499"/>
    <cellStyle name="Normal 3 47 2 2 5 5" xfId="9349"/>
    <cellStyle name="Normal 3 47 2 2 5 5 2" xfId="13471"/>
    <cellStyle name="Normal 3 47 2 2 5 5 2 2" xfId="26200"/>
    <cellStyle name="Normal 3 47 2 2 5 5 2 3" xfId="34445"/>
    <cellStyle name="Normal 3 47 2 2 5 5 3" xfId="17593"/>
    <cellStyle name="Normal 3 47 2 2 5 5 4" xfId="22077"/>
    <cellStyle name="Normal 3 47 2 2 5 5 5" xfId="30323"/>
    <cellStyle name="Normal 3 47 2 2 5 6" xfId="6041"/>
    <cellStyle name="Normal 3 47 2 2 5 6 2" xfId="22903"/>
    <cellStyle name="Normal 3 47 2 2 5 6 3" xfId="31148"/>
    <cellStyle name="Normal 3 47 2 2 5 7" xfId="10174"/>
    <cellStyle name="Normal 3 47 2 2 5 8" xfId="14296"/>
    <cellStyle name="Normal 3 47 2 2 5 9" xfId="18780"/>
    <cellStyle name="Normal 3 47 2 2 6" xfId="4359"/>
    <cellStyle name="Normal 3 47 2 2 6 10" xfId="27138"/>
    <cellStyle name="Normal 3 47 2 2 6 2" xfId="5328"/>
    <cellStyle name="Normal 3 47 2 2 6 2 2" xfId="6977"/>
    <cellStyle name="Normal 3 47 2 2 6 2 2 2" xfId="23839"/>
    <cellStyle name="Normal 3 47 2 2 6 2 2 3" xfId="32084"/>
    <cellStyle name="Normal 3 47 2 2 6 2 3" xfId="11110"/>
    <cellStyle name="Normal 3 47 2 2 6 2 4" xfId="15232"/>
    <cellStyle name="Normal 3 47 2 2 6 2 5" xfId="19716"/>
    <cellStyle name="Normal 3 47 2 2 6 2 6" xfId="27962"/>
    <cellStyle name="Normal 3 47 2 2 6 3" xfId="7801"/>
    <cellStyle name="Normal 3 47 2 2 6 3 2" xfId="11934"/>
    <cellStyle name="Normal 3 47 2 2 6 3 2 2" xfId="24663"/>
    <cellStyle name="Normal 3 47 2 2 6 3 2 3" xfId="32908"/>
    <cellStyle name="Normal 3 47 2 2 6 3 3" xfId="16056"/>
    <cellStyle name="Normal 3 47 2 2 6 3 4" xfId="20540"/>
    <cellStyle name="Normal 3 47 2 2 6 3 5" xfId="28786"/>
    <cellStyle name="Normal 3 47 2 2 6 4" xfId="8626"/>
    <cellStyle name="Normal 3 47 2 2 6 4 2" xfId="12759"/>
    <cellStyle name="Normal 3 47 2 2 6 4 2 2" xfId="25488"/>
    <cellStyle name="Normal 3 47 2 2 6 4 2 3" xfId="33733"/>
    <cellStyle name="Normal 3 47 2 2 6 4 3" xfId="16881"/>
    <cellStyle name="Normal 3 47 2 2 6 4 4" xfId="21365"/>
    <cellStyle name="Normal 3 47 2 2 6 4 5" xfId="29611"/>
    <cellStyle name="Normal 3 47 2 2 6 5" xfId="9461"/>
    <cellStyle name="Normal 3 47 2 2 6 5 2" xfId="13583"/>
    <cellStyle name="Normal 3 47 2 2 6 5 2 2" xfId="26312"/>
    <cellStyle name="Normal 3 47 2 2 6 5 2 3" xfId="34557"/>
    <cellStyle name="Normal 3 47 2 2 6 5 3" xfId="17705"/>
    <cellStyle name="Normal 3 47 2 2 6 5 4" xfId="22189"/>
    <cellStyle name="Normal 3 47 2 2 6 5 5" xfId="30435"/>
    <cellStyle name="Normal 3 47 2 2 6 6" xfId="6153"/>
    <cellStyle name="Normal 3 47 2 2 6 6 2" xfId="23015"/>
    <cellStyle name="Normal 3 47 2 2 6 6 3" xfId="31260"/>
    <cellStyle name="Normal 3 47 2 2 6 7" xfId="10286"/>
    <cellStyle name="Normal 3 47 2 2 6 8" xfId="14408"/>
    <cellStyle name="Normal 3 47 2 2 6 9" xfId="18892"/>
    <cellStyle name="Normal 3 47 2 2 7" xfId="4461"/>
    <cellStyle name="Normal 3 47 2 2 7 10" xfId="27240"/>
    <cellStyle name="Normal 3 47 2 2 7 2" xfId="5430"/>
    <cellStyle name="Normal 3 47 2 2 7 2 2" xfId="7079"/>
    <cellStyle name="Normal 3 47 2 2 7 2 2 2" xfId="23941"/>
    <cellStyle name="Normal 3 47 2 2 7 2 2 3" xfId="32186"/>
    <cellStyle name="Normal 3 47 2 2 7 2 3" xfId="11212"/>
    <cellStyle name="Normal 3 47 2 2 7 2 4" xfId="15334"/>
    <cellStyle name="Normal 3 47 2 2 7 2 5" xfId="19818"/>
    <cellStyle name="Normal 3 47 2 2 7 2 6" xfId="28064"/>
    <cellStyle name="Normal 3 47 2 2 7 3" xfId="7903"/>
    <cellStyle name="Normal 3 47 2 2 7 3 2" xfId="12036"/>
    <cellStyle name="Normal 3 47 2 2 7 3 2 2" xfId="24765"/>
    <cellStyle name="Normal 3 47 2 2 7 3 2 3" xfId="33010"/>
    <cellStyle name="Normal 3 47 2 2 7 3 3" xfId="16158"/>
    <cellStyle name="Normal 3 47 2 2 7 3 4" xfId="20642"/>
    <cellStyle name="Normal 3 47 2 2 7 3 5" xfId="28888"/>
    <cellStyle name="Normal 3 47 2 2 7 4" xfId="8728"/>
    <cellStyle name="Normal 3 47 2 2 7 4 2" xfId="12861"/>
    <cellStyle name="Normal 3 47 2 2 7 4 2 2" xfId="25590"/>
    <cellStyle name="Normal 3 47 2 2 7 4 2 3" xfId="33835"/>
    <cellStyle name="Normal 3 47 2 2 7 4 3" xfId="16983"/>
    <cellStyle name="Normal 3 47 2 2 7 4 4" xfId="21467"/>
    <cellStyle name="Normal 3 47 2 2 7 4 5" xfId="29713"/>
    <cellStyle name="Normal 3 47 2 2 7 5" xfId="9563"/>
    <cellStyle name="Normal 3 47 2 2 7 5 2" xfId="13685"/>
    <cellStyle name="Normal 3 47 2 2 7 5 2 2" xfId="26414"/>
    <cellStyle name="Normal 3 47 2 2 7 5 2 3" xfId="34659"/>
    <cellStyle name="Normal 3 47 2 2 7 5 3" xfId="17807"/>
    <cellStyle name="Normal 3 47 2 2 7 5 4" xfId="22291"/>
    <cellStyle name="Normal 3 47 2 2 7 5 5" xfId="30537"/>
    <cellStyle name="Normal 3 47 2 2 7 6" xfId="6255"/>
    <cellStyle name="Normal 3 47 2 2 7 6 2" xfId="23117"/>
    <cellStyle name="Normal 3 47 2 2 7 6 3" xfId="31362"/>
    <cellStyle name="Normal 3 47 2 2 7 7" xfId="10388"/>
    <cellStyle name="Normal 3 47 2 2 7 8" xfId="14510"/>
    <cellStyle name="Normal 3 47 2 2 7 9" xfId="18994"/>
    <cellStyle name="Normal 3 47 2 2 8" xfId="4574"/>
    <cellStyle name="Normal 3 47 2 2 8 10" xfId="27353"/>
    <cellStyle name="Normal 3 47 2 2 8 2" xfId="5543"/>
    <cellStyle name="Normal 3 47 2 2 8 2 2" xfId="7192"/>
    <cellStyle name="Normal 3 47 2 2 8 2 2 2" xfId="24054"/>
    <cellStyle name="Normal 3 47 2 2 8 2 2 3" xfId="32299"/>
    <cellStyle name="Normal 3 47 2 2 8 2 3" xfId="11325"/>
    <cellStyle name="Normal 3 47 2 2 8 2 4" xfId="15447"/>
    <cellStyle name="Normal 3 47 2 2 8 2 5" xfId="19931"/>
    <cellStyle name="Normal 3 47 2 2 8 2 6" xfId="28177"/>
    <cellStyle name="Normal 3 47 2 2 8 3" xfId="8016"/>
    <cellStyle name="Normal 3 47 2 2 8 3 2" xfId="12149"/>
    <cellStyle name="Normal 3 47 2 2 8 3 2 2" xfId="24878"/>
    <cellStyle name="Normal 3 47 2 2 8 3 2 3" xfId="33123"/>
    <cellStyle name="Normal 3 47 2 2 8 3 3" xfId="16271"/>
    <cellStyle name="Normal 3 47 2 2 8 3 4" xfId="20755"/>
    <cellStyle name="Normal 3 47 2 2 8 3 5" xfId="29001"/>
    <cellStyle name="Normal 3 47 2 2 8 4" xfId="8841"/>
    <cellStyle name="Normal 3 47 2 2 8 4 2" xfId="12974"/>
    <cellStyle name="Normal 3 47 2 2 8 4 2 2" xfId="25703"/>
    <cellStyle name="Normal 3 47 2 2 8 4 2 3" xfId="33948"/>
    <cellStyle name="Normal 3 47 2 2 8 4 3" xfId="17096"/>
    <cellStyle name="Normal 3 47 2 2 8 4 4" xfId="21580"/>
    <cellStyle name="Normal 3 47 2 2 8 4 5" xfId="29826"/>
    <cellStyle name="Normal 3 47 2 2 8 5" xfId="9676"/>
    <cellStyle name="Normal 3 47 2 2 8 5 2" xfId="13798"/>
    <cellStyle name="Normal 3 47 2 2 8 5 2 2" xfId="26527"/>
    <cellStyle name="Normal 3 47 2 2 8 5 2 3" xfId="34772"/>
    <cellStyle name="Normal 3 47 2 2 8 5 3" xfId="17920"/>
    <cellStyle name="Normal 3 47 2 2 8 5 4" xfId="22404"/>
    <cellStyle name="Normal 3 47 2 2 8 5 5" xfId="30650"/>
    <cellStyle name="Normal 3 47 2 2 8 6" xfId="6368"/>
    <cellStyle name="Normal 3 47 2 2 8 6 2" xfId="23230"/>
    <cellStyle name="Normal 3 47 2 2 8 6 3" xfId="31475"/>
    <cellStyle name="Normal 3 47 2 2 8 7" xfId="10501"/>
    <cellStyle name="Normal 3 47 2 2 8 8" xfId="14623"/>
    <cellStyle name="Normal 3 47 2 2 8 9" xfId="19107"/>
    <cellStyle name="Normal 3 47 2 2 9" xfId="4714"/>
    <cellStyle name="Normal 3 47 2 2 9 10" xfId="27489"/>
    <cellStyle name="Normal 3 47 2 2 9 2" xfId="5679"/>
    <cellStyle name="Normal 3 47 2 2 9 2 2" xfId="7328"/>
    <cellStyle name="Normal 3 47 2 2 9 2 2 2" xfId="24190"/>
    <cellStyle name="Normal 3 47 2 2 9 2 2 3" xfId="32435"/>
    <cellStyle name="Normal 3 47 2 2 9 2 3" xfId="11461"/>
    <cellStyle name="Normal 3 47 2 2 9 2 4" xfId="15583"/>
    <cellStyle name="Normal 3 47 2 2 9 2 5" xfId="20067"/>
    <cellStyle name="Normal 3 47 2 2 9 2 6" xfId="28313"/>
    <cellStyle name="Normal 3 47 2 2 9 3" xfId="8152"/>
    <cellStyle name="Normal 3 47 2 2 9 3 2" xfId="12285"/>
    <cellStyle name="Normal 3 47 2 2 9 3 2 2" xfId="25014"/>
    <cellStyle name="Normal 3 47 2 2 9 3 2 3" xfId="33259"/>
    <cellStyle name="Normal 3 47 2 2 9 3 3" xfId="16407"/>
    <cellStyle name="Normal 3 47 2 2 9 3 4" xfId="20891"/>
    <cellStyle name="Normal 3 47 2 2 9 3 5" xfId="29137"/>
    <cellStyle name="Normal 3 47 2 2 9 4" xfId="8977"/>
    <cellStyle name="Normal 3 47 2 2 9 4 2" xfId="13110"/>
    <cellStyle name="Normal 3 47 2 2 9 4 2 2" xfId="25839"/>
    <cellStyle name="Normal 3 47 2 2 9 4 2 3" xfId="34084"/>
    <cellStyle name="Normal 3 47 2 2 9 4 3" xfId="17232"/>
    <cellStyle name="Normal 3 47 2 2 9 4 4" xfId="21716"/>
    <cellStyle name="Normal 3 47 2 2 9 4 5" xfId="29962"/>
    <cellStyle name="Normal 3 47 2 2 9 5" xfId="9812"/>
    <cellStyle name="Normal 3 47 2 2 9 5 2" xfId="13934"/>
    <cellStyle name="Normal 3 47 2 2 9 5 2 2" xfId="26663"/>
    <cellStyle name="Normal 3 47 2 2 9 5 2 3" xfId="34908"/>
    <cellStyle name="Normal 3 47 2 2 9 5 3" xfId="18056"/>
    <cellStyle name="Normal 3 47 2 2 9 5 4" xfId="22540"/>
    <cellStyle name="Normal 3 47 2 2 9 5 5" xfId="30786"/>
    <cellStyle name="Normal 3 47 2 2 9 6" xfId="6504"/>
    <cellStyle name="Normal 3 47 2 2 9 6 2" xfId="23366"/>
    <cellStyle name="Normal 3 47 2 2 9 6 3" xfId="31611"/>
    <cellStyle name="Normal 3 47 2 2 9 7" xfId="10637"/>
    <cellStyle name="Normal 3 47 2 2 9 8" xfId="14759"/>
    <cellStyle name="Normal 3 47 2 2 9 9" xfId="19243"/>
    <cellStyle name="Normal 3 47 2 20" xfId="18318"/>
    <cellStyle name="Normal 3 47 2 21" xfId="26801"/>
    <cellStyle name="Normal 3 47 2 3" xfId="3449"/>
    <cellStyle name="Normal 3 47 2 3 10" xfId="3978"/>
    <cellStyle name="Normal 3 47 2 3 10 2" xfId="6645"/>
    <cellStyle name="Normal 3 47 2 3 10 2 2" xfId="23507"/>
    <cellStyle name="Normal 3 47 2 3 10 2 3" xfId="31752"/>
    <cellStyle name="Normal 3 47 2 3 10 3" xfId="10778"/>
    <cellStyle name="Normal 3 47 2 3 10 4" xfId="14900"/>
    <cellStyle name="Normal 3 47 2 3 10 5" xfId="19384"/>
    <cellStyle name="Normal 3 47 2 3 10 6" xfId="27630"/>
    <cellStyle name="Normal 3 47 2 3 11" xfId="4910"/>
    <cellStyle name="Normal 3 47 2 3 11 2" xfId="7469"/>
    <cellStyle name="Normal 3 47 2 3 11 2 2" xfId="24331"/>
    <cellStyle name="Normal 3 47 2 3 11 2 3" xfId="32576"/>
    <cellStyle name="Normal 3 47 2 3 11 3" xfId="11602"/>
    <cellStyle name="Normal 3 47 2 3 11 4" xfId="15724"/>
    <cellStyle name="Normal 3 47 2 3 11 5" xfId="20208"/>
    <cellStyle name="Normal 3 47 2 3 11 6" xfId="28454"/>
    <cellStyle name="Normal 3 47 2 3 12" xfId="4995"/>
    <cellStyle name="Normal 3 47 2 3 12 2" xfId="8294"/>
    <cellStyle name="Normal 3 47 2 3 12 2 2" xfId="25156"/>
    <cellStyle name="Normal 3 47 2 3 12 2 3" xfId="33401"/>
    <cellStyle name="Normal 3 47 2 3 12 3" xfId="12427"/>
    <cellStyle name="Normal 3 47 2 3 12 4" xfId="16549"/>
    <cellStyle name="Normal 3 47 2 3 12 5" xfId="21033"/>
    <cellStyle name="Normal 3 47 2 3 12 6" xfId="29279"/>
    <cellStyle name="Normal 3 47 2 3 13" xfId="9129"/>
    <cellStyle name="Normal 3 47 2 3 13 2" xfId="13251"/>
    <cellStyle name="Normal 3 47 2 3 13 2 2" xfId="25980"/>
    <cellStyle name="Normal 3 47 2 3 13 2 3" xfId="34225"/>
    <cellStyle name="Normal 3 47 2 3 13 3" xfId="17373"/>
    <cellStyle name="Normal 3 47 2 3 13 4" xfId="21857"/>
    <cellStyle name="Normal 3 47 2 3 13 5" xfId="30103"/>
    <cellStyle name="Normal 3 47 2 3 14" xfId="5821"/>
    <cellStyle name="Normal 3 47 2 3 14 2" xfId="22682"/>
    <cellStyle name="Normal 3 47 2 3 14 3" xfId="30928"/>
    <cellStyle name="Normal 3 47 2 3 15" xfId="9954"/>
    <cellStyle name="Normal 3 47 2 3 16" xfId="14076"/>
    <cellStyle name="Normal 3 47 2 3 17" xfId="18544"/>
    <cellStyle name="Normal 3 47 2 3 18" xfId="26806"/>
    <cellStyle name="Normal 3 47 2 3 2" xfId="3450"/>
    <cellStyle name="Normal 3 47 2 3 2 10" xfId="4911"/>
    <cellStyle name="Normal 3 47 2 3 2 10 2" xfId="7470"/>
    <cellStyle name="Normal 3 47 2 3 2 10 2 2" xfId="24332"/>
    <cellStyle name="Normal 3 47 2 3 2 10 2 3" xfId="32577"/>
    <cellStyle name="Normal 3 47 2 3 2 10 3" xfId="11603"/>
    <cellStyle name="Normal 3 47 2 3 2 10 4" xfId="15725"/>
    <cellStyle name="Normal 3 47 2 3 2 10 5" xfId="20209"/>
    <cellStyle name="Normal 3 47 2 3 2 10 6" xfId="28455"/>
    <cellStyle name="Normal 3 47 2 3 2 11" xfId="4996"/>
    <cellStyle name="Normal 3 47 2 3 2 11 2" xfId="8295"/>
    <cellStyle name="Normal 3 47 2 3 2 11 2 2" xfId="25157"/>
    <cellStyle name="Normal 3 47 2 3 2 11 2 3" xfId="33402"/>
    <cellStyle name="Normal 3 47 2 3 2 11 3" xfId="12428"/>
    <cellStyle name="Normal 3 47 2 3 2 11 4" xfId="16550"/>
    <cellStyle name="Normal 3 47 2 3 2 11 5" xfId="21034"/>
    <cellStyle name="Normal 3 47 2 3 2 11 6" xfId="29280"/>
    <cellStyle name="Normal 3 47 2 3 2 12" xfId="9130"/>
    <cellStyle name="Normal 3 47 2 3 2 12 2" xfId="13252"/>
    <cellStyle name="Normal 3 47 2 3 2 12 2 2" xfId="25981"/>
    <cellStyle name="Normal 3 47 2 3 2 12 2 3" xfId="34226"/>
    <cellStyle name="Normal 3 47 2 3 2 12 3" xfId="17374"/>
    <cellStyle name="Normal 3 47 2 3 2 12 4" xfId="21858"/>
    <cellStyle name="Normal 3 47 2 3 2 12 5" xfId="30104"/>
    <cellStyle name="Normal 3 47 2 3 2 13" xfId="5822"/>
    <cellStyle name="Normal 3 47 2 3 2 13 2" xfId="22683"/>
    <cellStyle name="Normal 3 47 2 3 2 13 3" xfId="30929"/>
    <cellStyle name="Normal 3 47 2 3 2 14" xfId="9955"/>
    <cellStyle name="Normal 3 47 2 3 2 15" xfId="14077"/>
    <cellStyle name="Normal 3 47 2 3 2 16" xfId="18545"/>
    <cellStyle name="Normal 3 47 2 3 2 17" xfId="26807"/>
    <cellStyle name="Normal 3 47 2 3 2 2" xfId="3980"/>
    <cellStyle name="Normal 3 47 2 3 2 2 10" xfId="8296"/>
    <cellStyle name="Normal 3 47 2 3 2 2 10 2" xfId="12429"/>
    <cellStyle name="Normal 3 47 2 3 2 2 10 2 2" xfId="25158"/>
    <cellStyle name="Normal 3 47 2 3 2 2 10 2 3" xfId="33403"/>
    <cellStyle name="Normal 3 47 2 3 2 2 10 3" xfId="16551"/>
    <cellStyle name="Normal 3 47 2 3 2 2 10 4" xfId="21035"/>
    <cellStyle name="Normal 3 47 2 3 2 2 10 5" xfId="29281"/>
    <cellStyle name="Normal 3 47 2 3 2 2 11" xfId="9131"/>
    <cellStyle name="Normal 3 47 2 3 2 2 11 2" xfId="13253"/>
    <cellStyle name="Normal 3 47 2 3 2 2 11 2 2" xfId="25982"/>
    <cellStyle name="Normal 3 47 2 3 2 2 11 2 3" xfId="34227"/>
    <cellStyle name="Normal 3 47 2 3 2 2 11 3" xfId="17375"/>
    <cellStyle name="Normal 3 47 2 3 2 2 11 4" xfId="21859"/>
    <cellStyle name="Normal 3 47 2 3 2 2 11 5" xfId="30105"/>
    <cellStyle name="Normal 3 47 2 3 2 2 12" xfId="5823"/>
    <cellStyle name="Normal 3 47 2 3 2 2 12 2" xfId="22684"/>
    <cellStyle name="Normal 3 47 2 3 2 2 12 3" xfId="30930"/>
    <cellStyle name="Normal 3 47 2 3 2 2 13" xfId="9956"/>
    <cellStyle name="Normal 3 47 2 3 2 2 14" xfId="14078"/>
    <cellStyle name="Normal 3 47 2 3 2 2 15" xfId="18546"/>
    <cellStyle name="Normal 3 47 2 3 2 2 16" xfId="26808"/>
    <cellStyle name="Normal 3 47 2 3 2 2 2" xfId="4141"/>
    <cellStyle name="Normal 3 47 2 3 2 2 2 10" xfId="26920"/>
    <cellStyle name="Normal 3 47 2 3 2 2 2 2" xfId="5110"/>
    <cellStyle name="Normal 3 47 2 3 2 2 2 2 2" xfId="6759"/>
    <cellStyle name="Normal 3 47 2 3 2 2 2 2 2 2" xfId="23621"/>
    <cellStyle name="Normal 3 47 2 3 2 2 2 2 2 3" xfId="31866"/>
    <cellStyle name="Normal 3 47 2 3 2 2 2 2 3" xfId="10892"/>
    <cellStyle name="Normal 3 47 2 3 2 2 2 2 4" xfId="15014"/>
    <cellStyle name="Normal 3 47 2 3 2 2 2 2 5" xfId="19498"/>
    <cellStyle name="Normal 3 47 2 3 2 2 2 2 6" xfId="27744"/>
    <cellStyle name="Normal 3 47 2 3 2 2 2 3" xfId="7583"/>
    <cellStyle name="Normal 3 47 2 3 2 2 2 3 2" xfId="11716"/>
    <cellStyle name="Normal 3 47 2 3 2 2 2 3 2 2" xfId="24445"/>
    <cellStyle name="Normal 3 47 2 3 2 2 2 3 2 3" xfId="32690"/>
    <cellStyle name="Normal 3 47 2 3 2 2 2 3 3" xfId="15838"/>
    <cellStyle name="Normal 3 47 2 3 2 2 2 3 4" xfId="20322"/>
    <cellStyle name="Normal 3 47 2 3 2 2 2 3 5" xfId="28568"/>
    <cellStyle name="Normal 3 47 2 3 2 2 2 4" xfId="8408"/>
    <cellStyle name="Normal 3 47 2 3 2 2 2 4 2" xfId="12541"/>
    <cellStyle name="Normal 3 47 2 3 2 2 2 4 2 2" xfId="25270"/>
    <cellStyle name="Normal 3 47 2 3 2 2 2 4 2 3" xfId="33515"/>
    <cellStyle name="Normal 3 47 2 3 2 2 2 4 3" xfId="16663"/>
    <cellStyle name="Normal 3 47 2 3 2 2 2 4 4" xfId="21147"/>
    <cellStyle name="Normal 3 47 2 3 2 2 2 4 5" xfId="29393"/>
    <cellStyle name="Normal 3 47 2 3 2 2 2 5" xfId="9243"/>
    <cellStyle name="Normal 3 47 2 3 2 2 2 5 2" xfId="13365"/>
    <cellStyle name="Normal 3 47 2 3 2 2 2 5 2 2" xfId="26094"/>
    <cellStyle name="Normal 3 47 2 3 2 2 2 5 2 3" xfId="34339"/>
    <cellStyle name="Normal 3 47 2 3 2 2 2 5 3" xfId="17487"/>
    <cellStyle name="Normal 3 47 2 3 2 2 2 5 4" xfId="21971"/>
    <cellStyle name="Normal 3 47 2 3 2 2 2 5 5" xfId="30217"/>
    <cellStyle name="Normal 3 47 2 3 2 2 2 6" xfId="5935"/>
    <cellStyle name="Normal 3 47 2 3 2 2 2 6 2" xfId="22797"/>
    <cellStyle name="Normal 3 47 2 3 2 2 2 6 3" xfId="31042"/>
    <cellStyle name="Normal 3 47 2 3 2 2 2 7" xfId="10068"/>
    <cellStyle name="Normal 3 47 2 3 2 2 2 8" xfId="14190"/>
    <cellStyle name="Normal 3 47 2 3 2 2 2 9" xfId="18674"/>
    <cellStyle name="Normal 3 47 2 3 2 2 3" xfId="4253"/>
    <cellStyle name="Normal 3 47 2 3 2 2 3 10" xfId="27032"/>
    <cellStyle name="Normal 3 47 2 3 2 2 3 2" xfId="5222"/>
    <cellStyle name="Normal 3 47 2 3 2 2 3 2 2" xfId="6871"/>
    <cellStyle name="Normal 3 47 2 3 2 2 3 2 2 2" xfId="23733"/>
    <cellStyle name="Normal 3 47 2 3 2 2 3 2 2 3" xfId="31978"/>
    <cellStyle name="Normal 3 47 2 3 2 2 3 2 3" xfId="11004"/>
    <cellStyle name="Normal 3 47 2 3 2 2 3 2 4" xfId="15126"/>
    <cellStyle name="Normal 3 47 2 3 2 2 3 2 5" xfId="19610"/>
    <cellStyle name="Normal 3 47 2 3 2 2 3 2 6" xfId="27856"/>
    <cellStyle name="Normal 3 47 2 3 2 2 3 3" xfId="7695"/>
    <cellStyle name="Normal 3 47 2 3 2 2 3 3 2" xfId="11828"/>
    <cellStyle name="Normal 3 47 2 3 2 2 3 3 2 2" xfId="24557"/>
    <cellStyle name="Normal 3 47 2 3 2 2 3 3 2 3" xfId="32802"/>
    <cellStyle name="Normal 3 47 2 3 2 2 3 3 3" xfId="15950"/>
    <cellStyle name="Normal 3 47 2 3 2 2 3 3 4" xfId="20434"/>
    <cellStyle name="Normal 3 47 2 3 2 2 3 3 5" xfId="28680"/>
    <cellStyle name="Normal 3 47 2 3 2 2 3 4" xfId="8520"/>
    <cellStyle name="Normal 3 47 2 3 2 2 3 4 2" xfId="12653"/>
    <cellStyle name="Normal 3 47 2 3 2 2 3 4 2 2" xfId="25382"/>
    <cellStyle name="Normal 3 47 2 3 2 2 3 4 2 3" xfId="33627"/>
    <cellStyle name="Normal 3 47 2 3 2 2 3 4 3" xfId="16775"/>
    <cellStyle name="Normal 3 47 2 3 2 2 3 4 4" xfId="21259"/>
    <cellStyle name="Normal 3 47 2 3 2 2 3 4 5" xfId="29505"/>
    <cellStyle name="Normal 3 47 2 3 2 2 3 5" xfId="9355"/>
    <cellStyle name="Normal 3 47 2 3 2 2 3 5 2" xfId="13477"/>
    <cellStyle name="Normal 3 47 2 3 2 2 3 5 2 2" xfId="26206"/>
    <cellStyle name="Normal 3 47 2 3 2 2 3 5 2 3" xfId="34451"/>
    <cellStyle name="Normal 3 47 2 3 2 2 3 5 3" xfId="17599"/>
    <cellStyle name="Normal 3 47 2 3 2 2 3 5 4" xfId="22083"/>
    <cellStyle name="Normal 3 47 2 3 2 2 3 5 5" xfId="30329"/>
    <cellStyle name="Normal 3 47 2 3 2 2 3 6" xfId="6047"/>
    <cellStyle name="Normal 3 47 2 3 2 2 3 6 2" xfId="22909"/>
    <cellStyle name="Normal 3 47 2 3 2 2 3 6 3" xfId="31154"/>
    <cellStyle name="Normal 3 47 2 3 2 2 3 7" xfId="10180"/>
    <cellStyle name="Normal 3 47 2 3 2 2 3 8" xfId="14302"/>
    <cellStyle name="Normal 3 47 2 3 2 2 3 9" xfId="18786"/>
    <cellStyle name="Normal 3 47 2 3 2 2 4" xfId="4365"/>
    <cellStyle name="Normal 3 47 2 3 2 2 4 10" xfId="27144"/>
    <cellStyle name="Normal 3 47 2 3 2 2 4 2" xfId="5334"/>
    <cellStyle name="Normal 3 47 2 3 2 2 4 2 2" xfId="6983"/>
    <cellStyle name="Normal 3 47 2 3 2 2 4 2 2 2" xfId="23845"/>
    <cellStyle name="Normal 3 47 2 3 2 2 4 2 2 3" xfId="32090"/>
    <cellStyle name="Normal 3 47 2 3 2 2 4 2 3" xfId="11116"/>
    <cellStyle name="Normal 3 47 2 3 2 2 4 2 4" xfId="15238"/>
    <cellStyle name="Normal 3 47 2 3 2 2 4 2 5" xfId="19722"/>
    <cellStyle name="Normal 3 47 2 3 2 2 4 2 6" xfId="27968"/>
    <cellStyle name="Normal 3 47 2 3 2 2 4 3" xfId="7807"/>
    <cellStyle name="Normal 3 47 2 3 2 2 4 3 2" xfId="11940"/>
    <cellStyle name="Normal 3 47 2 3 2 2 4 3 2 2" xfId="24669"/>
    <cellStyle name="Normal 3 47 2 3 2 2 4 3 2 3" xfId="32914"/>
    <cellStyle name="Normal 3 47 2 3 2 2 4 3 3" xfId="16062"/>
    <cellStyle name="Normal 3 47 2 3 2 2 4 3 4" xfId="20546"/>
    <cellStyle name="Normal 3 47 2 3 2 2 4 3 5" xfId="28792"/>
    <cellStyle name="Normal 3 47 2 3 2 2 4 4" xfId="8632"/>
    <cellStyle name="Normal 3 47 2 3 2 2 4 4 2" xfId="12765"/>
    <cellStyle name="Normal 3 47 2 3 2 2 4 4 2 2" xfId="25494"/>
    <cellStyle name="Normal 3 47 2 3 2 2 4 4 2 3" xfId="33739"/>
    <cellStyle name="Normal 3 47 2 3 2 2 4 4 3" xfId="16887"/>
    <cellStyle name="Normal 3 47 2 3 2 2 4 4 4" xfId="21371"/>
    <cellStyle name="Normal 3 47 2 3 2 2 4 4 5" xfId="29617"/>
    <cellStyle name="Normal 3 47 2 3 2 2 4 5" xfId="9467"/>
    <cellStyle name="Normal 3 47 2 3 2 2 4 5 2" xfId="13589"/>
    <cellStyle name="Normal 3 47 2 3 2 2 4 5 2 2" xfId="26318"/>
    <cellStyle name="Normal 3 47 2 3 2 2 4 5 2 3" xfId="34563"/>
    <cellStyle name="Normal 3 47 2 3 2 2 4 5 3" xfId="17711"/>
    <cellStyle name="Normal 3 47 2 3 2 2 4 5 4" xfId="22195"/>
    <cellStyle name="Normal 3 47 2 3 2 2 4 5 5" xfId="30441"/>
    <cellStyle name="Normal 3 47 2 3 2 2 4 6" xfId="6159"/>
    <cellStyle name="Normal 3 47 2 3 2 2 4 6 2" xfId="23021"/>
    <cellStyle name="Normal 3 47 2 3 2 2 4 6 3" xfId="31266"/>
    <cellStyle name="Normal 3 47 2 3 2 2 4 7" xfId="10292"/>
    <cellStyle name="Normal 3 47 2 3 2 2 4 8" xfId="14414"/>
    <cellStyle name="Normal 3 47 2 3 2 2 4 9" xfId="18898"/>
    <cellStyle name="Normal 3 47 2 3 2 2 5" xfId="4547"/>
    <cellStyle name="Normal 3 47 2 3 2 2 5 10" xfId="27326"/>
    <cellStyle name="Normal 3 47 2 3 2 2 5 2" xfId="5516"/>
    <cellStyle name="Normal 3 47 2 3 2 2 5 2 2" xfId="7165"/>
    <cellStyle name="Normal 3 47 2 3 2 2 5 2 2 2" xfId="24027"/>
    <cellStyle name="Normal 3 47 2 3 2 2 5 2 2 3" xfId="32272"/>
    <cellStyle name="Normal 3 47 2 3 2 2 5 2 3" xfId="11298"/>
    <cellStyle name="Normal 3 47 2 3 2 2 5 2 4" xfId="15420"/>
    <cellStyle name="Normal 3 47 2 3 2 2 5 2 5" xfId="19904"/>
    <cellStyle name="Normal 3 47 2 3 2 2 5 2 6" xfId="28150"/>
    <cellStyle name="Normal 3 47 2 3 2 2 5 3" xfId="7989"/>
    <cellStyle name="Normal 3 47 2 3 2 2 5 3 2" xfId="12122"/>
    <cellStyle name="Normal 3 47 2 3 2 2 5 3 2 2" xfId="24851"/>
    <cellStyle name="Normal 3 47 2 3 2 2 5 3 2 3" xfId="33096"/>
    <cellStyle name="Normal 3 47 2 3 2 2 5 3 3" xfId="16244"/>
    <cellStyle name="Normal 3 47 2 3 2 2 5 3 4" xfId="20728"/>
    <cellStyle name="Normal 3 47 2 3 2 2 5 3 5" xfId="28974"/>
    <cellStyle name="Normal 3 47 2 3 2 2 5 4" xfId="8814"/>
    <cellStyle name="Normal 3 47 2 3 2 2 5 4 2" xfId="12947"/>
    <cellStyle name="Normal 3 47 2 3 2 2 5 4 2 2" xfId="25676"/>
    <cellStyle name="Normal 3 47 2 3 2 2 5 4 2 3" xfId="33921"/>
    <cellStyle name="Normal 3 47 2 3 2 2 5 4 3" xfId="17069"/>
    <cellStyle name="Normal 3 47 2 3 2 2 5 4 4" xfId="21553"/>
    <cellStyle name="Normal 3 47 2 3 2 2 5 4 5" xfId="29799"/>
    <cellStyle name="Normal 3 47 2 3 2 2 5 5" xfId="9649"/>
    <cellStyle name="Normal 3 47 2 3 2 2 5 5 2" xfId="13771"/>
    <cellStyle name="Normal 3 47 2 3 2 2 5 5 2 2" xfId="26500"/>
    <cellStyle name="Normal 3 47 2 3 2 2 5 5 2 3" xfId="34745"/>
    <cellStyle name="Normal 3 47 2 3 2 2 5 5 3" xfId="17893"/>
    <cellStyle name="Normal 3 47 2 3 2 2 5 5 4" xfId="22377"/>
    <cellStyle name="Normal 3 47 2 3 2 2 5 5 5" xfId="30623"/>
    <cellStyle name="Normal 3 47 2 3 2 2 5 6" xfId="6341"/>
    <cellStyle name="Normal 3 47 2 3 2 2 5 6 2" xfId="23203"/>
    <cellStyle name="Normal 3 47 2 3 2 2 5 6 3" xfId="31448"/>
    <cellStyle name="Normal 3 47 2 3 2 2 5 7" xfId="10474"/>
    <cellStyle name="Normal 3 47 2 3 2 2 5 8" xfId="14596"/>
    <cellStyle name="Normal 3 47 2 3 2 2 5 9" xfId="19080"/>
    <cellStyle name="Normal 3 47 2 3 2 2 6" xfId="4675"/>
    <cellStyle name="Normal 3 47 2 3 2 2 6 10" xfId="27450"/>
    <cellStyle name="Normal 3 47 2 3 2 2 6 2" xfId="5640"/>
    <cellStyle name="Normal 3 47 2 3 2 2 6 2 2" xfId="7289"/>
    <cellStyle name="Normal 3 47 2 3 2 2 6 2 2 2" xfId="24151"/>
    <cellStyle name="Normal 3 47 2 3 2 2 6 2 2 3" xfId="32396"/>
    <cellStyle name="Normal 3 47 2 3 2 2 6 2 3" xfId="11422"/>
    <cellStyle name="Normal 3 47 2 3 2 2 6 2 4" xfId="15544"/>
    <cellStyle name="Normal 3 47 2 3 2 2 6 2 5" xfId="20028"/>
    <cellStyle name="Normal 3 47 2 3 2 2 6 2 6" xfId="28274"/>
    <cellStyle name="Normal 3 47 2 3 2 2 6 3" xfId="8113"/>
    <cellStyle name="Normal 3 47 2 3 2 2 6 3 2" xfId="12246"/>
    <cellStyle name="Normal 3 47 2 3 2 2 6 3 2 2" xfId="24975"/>
    <cellStyle name="Normal 3 47 2 3 2 2 6 3 2 3" xfId="33220"/>
    <cellStyle name="Normal 3 47 2 3 2 2 6 3 3" xfId="16368"/>
    <cellStyle name="Normal 3 47 2 3 2 2 6 3 4" xfId="20852"/>
    <cellStyle name="Normal 3 47 2 3 2 2 6 3 5" xfId="29098"/>
    <cellStyle name="Normal 3 47 2 3 2 2 6 4" xfId="8938"/>
    <cellStyle name="Normal 3 47 2 3 2 2 6 4 2" xfId="13071"/>
    <cellStyle name="Normal 3 47 2 3 2 2 6 4 2 2" xfId="25800"/>
    <cellStyle name="Normal 3 47 2 3 2 2 6 4 2 3" xfId="34045"/>
    <cellStyle name="Normal 3 47 2 3 2 2 6 4 3" xfId="17193"/>
    <cellStyle name="Normal 3 47 2 3 2 2 6 4 4" xfId="21677"/>
    <cellStyle name="Normal 3 47 2 3 2 2 6 4 5" xfId="29923"/>
    <cellStyle name="Normal 3 47 2 3 2 2 6 5" xfId="9773"/>
    <cellStyle name="Normal 3 47 2 3 2 2 6 5 2" xfId="13895"/>
    <cellStyle name="Normal 3 47 2 3 2 2 6 5 2 2" xfId="26624"/>
    <cellStyle name="Normal 3 47 2 3 2 2 6 5 2 3" xfId="34869"/>
    <cellStyle name="Normal 3 47 2 3 2 2 6 5 3" xfId="18017"/>
    <cellStyle name="Normal 3 47 2 3 2 2 6 5 4" xfId="22501"/>
    <cellStyle name="Normal 3 47 2 3 2 2 6 5 5" xfId="30747"/>
    <cellStyle name="Normal 3 47 2 3 2 2 6 6" xfId="6465"/>
    <cellStyle name="Normal 3 47 2 3 2 2 6 6 2" xfId="23327"/>
    <cellStyle name="Normal 3 47 2 3 2 2 6 6 3" xfId="31572"/>
    <cellStyle name="Normal 3 47 2 3 2 2 6 7" xfId="10598"/>
    <cellStyle name="Normal 3 47 2 3 2 2 6 8" xfId="14720"/>
    <cellStyle name="Normal 3 47 2 3 2 2 6 9" xfId="19204"/>
    <cellStyle name="Normal 3 47 2 3 2 2 7" xfId="4800"/>
    <cellStyle name="Normal 3 47 2 3 2 2 7 10" xfId="27575"/>
    <cellStyle name="Normal 3 47 2 3 2 2 7 2" xfId="5765"/>
    <cellStyle name="Normal 3 47 2 3 2 2 7 2 2" xfId="7414"/>
    <cellStyle name="Normal 3 47 2 3 2 2 7 2 2 2" xfId="24276"/>
    <cellStyle name="Normal 3 47 2 3 2 2 7 2 2 3" xfId="32521"/>
    <cellStyle name="Normal 3 47 2 3 2 2 7 2 3" xfId="11547"/>
    <cellStyle name="Normal 3 47 2 3 2 2 7 2 4" xfId="15669"/>
    <cellStyle name="Normal 3 47 2 3 2 2 7 2 5" xfId="20153"/>
    <cellStyle name="Normal 3 47 2 3 2 2 7 2 6" xfId="28399"/>
    <cellStyle name="Normal 3 47 2 3 2 2 7 3" xfId="8238"/>
    <cellStyle name="Normal 3 47 2 3 2 2 7 3 2" xfId="12371"/>
    <cellStyle name="Normal 3 47 2 3 2 2 7 3 2 2" xfId="25100"/>
    <cellStyle name="Normal 3 47 2 3 2 2 7 3 2 3" xfId="33345"/>
    <cellStyle name="Normal 3 47 2 3 2 2 7 3 3" xfId="16493"/>
    <cellStyle name="Normal 3 47 2 3 2 2 7 3 4" xfId="20977"/>
    <cellStyle name="Normal 3 47 2 3 2 2 7 3 5" xfId="29223"/>
    <cellStyle name="Normal 3 47 2 3 2 2 7 4" xfId="9063"/>
    <cellStyle name="Normal 3 47 2 3 2 2 7 4 2" xfId="13196"/>
    <cellStyle name="Normal 3 47 2 3 2 2 7 4 2 2" xfId="25925"/>
    <cellStyle name="Normal 3 47 2 3 2 2 7 4 2 3" xfId="34170"/>
    <cellStyle name="Normal 3 47 2 3 2 2 7 4 3" xfId="17318"/>
    <cellStyle name="Normal 3 47 2 3 2 2 7 4 4" xfId="21802"/>
    <cellStyle name="Normal 3 47 2 3 2 2 7 4 5" xfId="30048"/>
    <cellStyle name="Normal 3 47 2 3 2 2 7 5" xfId="9898"/>
    <cellStyle name="Normal 3 47 2 3 2 2 7 5 2" xfId="14020"/>
    <cellStyle name="Normal 3 47 2 3 2 2 7 5 2 2" xfId="26749"/>
    <cellStyle name="Normal 3 47 2 3 2 2 7 5 2 3" xfId="34994"/>
    <cellStyle name="Normal 3 47 2 3 2 2 7 5 3" xfId="18142"/>
    <cellStyle name="Normal 3 47 2 3 2 2 7 5 4" xfId="22626"/>
    <cellStyle name="Normal 3 47 2 3 2 2 7 5 5" xfId="30872"/>
    <cellStyle name="Normal 3 47 2 3 2 2 7 6" xfId="6590"/>
    <cellStyle name="Normal 3 47 2 3 2 2 7 6 2" xfId="23452"/>
    <cellStyle name="Normal 3 47 2 3 2 2 7 6 3" xfId="31697"/>
    <cellStyle name="Normal 3 47 2 3 2 2 7 7" xfId="10723"/>
    <cellStyle name="Normal 3 47 2 3 2 2 7 8" xfId="14845"/>
    <cellStyle name="Normal 3 47 2 3 2 2 7 9" xfId="19329"/>
    <cellStyle name="Normal 3 47 2 3 2 2 8" xfId="4997"/>
    <cellStyle name="Normal 3 47 2 3 2 2 8 2" xfId="6647"/>
    <cellStyle name="Normal 3 47 2 3 2 2 8 2 2" xfId="23509"/>
    <cellStyle name="Normal 3 47 2 3 2 2 8 2 3" xfId="31754"/>
    <cellStyle name="Normal 3 47 2 3 2 2 8 3" xfId="10780"/>
    <cellStyle name="Normal 3 47 2 3 2 2 8 4" xfId="14902"/>
    <cellStyle name="Normal 3 47 2 3 2 2 8 5" xfId="19386"/>
    <cellStyle name="Normal 3 47 2 3 2 2 8 6" xfId="27632"/>
    <cellStyle name="Normal 3 47 2 3 2 2 9" xfId="7471"/>
    <cellStyle name="Normal 3 47 2 3 2 2 9 2" xfId="11604"/>
    <cellStyle name="Normal 3 47 2 3 2 2 9 2 2" xfId="24333"/>
    <cellStyle name="Normal 3 47 2 3 2 2 9 2 3" xfId="32578"/>
    <cellStyle name="Normal 3 47 2 3 2 2 9 3" xfId="15726"/>
    <cellStyle name="Normal 3 47 2 3 2 2 9 4" xfId="20210"/>
    <cellStyle name="Normal 3 47 2 3 2 2 9 5" xfId="28456"/>
    <cellStyle name="Normal 3 47 2 3 2 3" xfId="4140"/>
    <cellStyle name="Normal 3 47 2 3 2 3 10" xfId="26919"/>
    <cellStyle name="Normal 3 47 2 3 2 3 2" xfId="5109"/>
    <cellStyle name="Normal 3 47 2 3 2 3 2 2" xfId="6758"/>
    <cellStyle name="Normal 3 47 2 3 2 3 2 2 2" xfId="23620"/>
    <cellStyle name="Normal 3 47 2 3 2 3 2 2 3" xfId="31865"/>
    <cellStyle name="Normal 3 47 2 3 2 3 2 3" xfId="10891"/>
    <cellStyle name="Normal 3 47 2 3 2 3 2 4" xfId="15013"/>
    <cellStyle name="Normal 3 47 2 3 2 3 2 5" xfId="19497"/>
    <cellStyle name="Normal 3 47 2 3 2 3 2 6" xfId="27743"/>
    <cellStyle name="Normal 3 47 2 3 2 3 3" xfId="7582"/>
    <cellStyle name="Normal 3 47 2 3 2 3 3 2" xfId="11715"/>
    <cellStyle name="Normal 3 47 2 3 2 3 3 2 2" xfId="24444"/>
    <cellStyle name="Normal 3 47 2 3 2 3 3 2 3" xfId="32689"/>
    <cellStyle name="Normal 3 47 2 3 2 3 3 3" xfId="15837"/>
    <cellStyle name="Normal 3 47 2 3 2 3 3 4" xfId="20321"/>
    <cellStyle name="Normal 3 47 2 3 2 3 3 5" xfId="28567"/>
    <cellStyle name="Normal 3 47 2 3 2 3 4" xfId="8407"/>
    <cellStyle name="Normal 3 47 2 3 2 3 4 2" xfId="12540"/>
    <cellStyle name="Normal 3 47 2 3 2 3 4 2 2" xfId="25269"/>
    <cellStyle name="Normal 3 47 2 3 2 3 4 2 3" xfId="33514"/>
    <cellStyle name="Normal 3 47 2 3 2 3 4 3" xfId="16662"/>
    <cellStyle name="Normal 3 47 2 3 2 3 4 4" xfId="21146"/>
    <cellStyle name="Normal 3 47 2 3 2 3 4 5" xfId="29392"/>
    <cellStyle name="Normal 3 47 2 3 2 3 5" xfId="9242"/>
    <cellStyle name="Normal 3 47 2 3 2 3 5 2" xfId="13364"/>
    <cellStyle name="Normal 3 47 2 3 2 3 5 2 2" xfId="26093"/>
    <cellStyle name="Normal 3 47 2 3 2 3 5 2 3" xfId="34338"/>
    <cellStyle name="Normal 3 47 2 3 2 3 5 3" xfId="17486"/>
    <cellStyle name="Normal 3 47 2 3 2 3 5 4" xfId="21970"/>
    <cellStyle name="Normal 3 47 2 3 2 3 5 5" xfId="30216"/>
    <cellStyle name="Normal 3 47 2 3 2 3 6" xfId="5934"/>
    <cellStyle name="Normal 3 47 2 3 2 3 6 2" xfId="22796"/>
    <cellStyle name="Normal 3 47 2 3 2 3 6 3" xfId="31041"/>
    <cellStyle name="Normal 3 47 2 3 2 3 7" xfId="10067"/>
    <cellStyle name="Normal 3 47 2 3 2 3 8" xfId="14189"/>
    <cellStyle name="Normal 3 47 2 3 2 3 9" xfId="18673"/>
    <cellStyle name="Normal 3 47 2 3 2 4" xfId="4252"/>
    <cellStyle name="Normal 3 47 2 3 2 4 10" xfId="27031"/>
    <cellStyle name="Normal 3 47 2 3 2 4 2" xfId="5221"/>
    <cellStyle name="Normal 3 47 2 3 2 4 2 2" xfId="6870"/>
    <cellStyle name="Normal 3 47 2 3 2 4 2 2 2" xfId="23732"/>
    <cellStyle name="Normal 3 47 2 3 2 4 2 2 3" xfId="31977"/>
    <cellStyle name="Normal 3 47 2 3 2 4 2 3" xfId="11003"/>
    <cellStyle name="Normal 3 47 2 3 2 4 2 4" xfId="15125"/>
    <cellStyle name="Normal 3 47 2 3 2 4 2 5" xfId="19609"/>
    <cellStyle name="Normal 3 47 2 3 2 4 2 6" xfId="27855"/>
    <cellStyle name="Normal 3 47 2 3 2 4 3" xfId="7694"/>
    <cellStyle name="Normal 3 47 2 3 2 4 3 2" xfId="11827"/>
    <cellStyle name="Normal 3 47 2 3 2 4 3 2 2" xfId="24556"/>
    <cellStyle name="Normal 3 47 2 3 2 4 3 2 3" xfId="32801"/>
    <cellStyle name="Normal 3 47 2 3 2 4 3 3" xfId="15949"/>
    <cellStyle name="Normal 3 47 2 3 2 4 3 4" xfId="20433"/>
    <cellStyle name="Normal 3 47 2 3 2 4 3 5" xfId="28679"/>
    <cellStyle name="Normal 3 47 2 3 2 4 4" xfId="8519"/>
    <cellStyle name="Normal 3 47 2 3 2 4 4 2" xfId="12652"/>
    <cellStyle name="Normal 3 47 2 3 2 4 4 2 2" xfId="25381"/>
    <cellStyle name="Normal 3 47 2 3 2 4 4 2 3" xfId="33626"/>
    <cellStyle name="Normal 3 47 2 3 2 4 4 3" xfId="16774"/>
    <cellStyle name="Normal 3 47 2 3 2 4 4 4" xfId="21258"/>
    <cellStyle name="Normal 3 47 2 3 2 4 4 5" xfId="29504"/>
    <cellStyle name="Normal 3 47 2 3 2 4 5" xfId="9354"/>
    <cellStyle name="Normal 3 47 2 3 2 4 5 2" xfId="13476"/>
    <cellStyle name="Normal 3 47 2 3 2 4 5 2 2" xfId="26205"/>
    <cellStyle name="Normal 3 47 2 3 2 4 5 2 3" xfId="34450"/>
    <cellStyle name="Normal 3 47 2 3 2 4 5 3" xfId="17598"/>
    <cellStyle name="Normal 3 47 2 3 2 4 5 4" xfId="22082"/>
    <cellStyle name="Normal 3 47 2 3 2 4 5 5" xfId="30328"/>
    <cellStyle name="Normal 3 47 2 3 2 4 6" xfId="6046"/>
    <cellStyle name="Normal 3 47 2 3 2 4 6 2" xfId="22908"/>
    <cellStyle name="Normal 3 47 2 3 2 4 6 3" xfId="31153"/>
    <cellStyle name="Normal 3 47 2 3 2 4 7" xfId="10179"/>
    <cellStyle name="Normal 3 47 2 3 2 4 8" xfId="14301"/>
    <cellStyle name="Normal 3 47 2 3 2 4 9" xfId="18785"/>
    <cellStyle name="Normal 3 47 2 3 2 5" xfId="4364"/>
    <cellStyle name="Normal 3 47 2 3 2 5 10" xfId="27143"/>
    <cellStyle name="Normal 3 47 2 3 2 5 2" xfId="5333"/>
    <cellStyle name="Normal 3 47 2 3 2 5 2 2" xfId="6982"/>
    <cellStyle name="Normal 3 47 2 3 2 5 2 2 2" xfId="23844"/>
    <cellStyle name="Normal 3 47 2 3 2 5 2 2 3" xfId="32089"/>
    <cellStyle name="Normal 3 47 2 3 2 5 2 3" xfId="11115"/>
    <cellStyle name="Normal 3 47 2 3 2 5 2 4" xfId="15237"/>
    <cellStyle name="Normal 3 47 2 3 2 5 2 5" xfId="19721"/>
    <cellStyle name="Normal 3 47 2 3 2 5 2 6" xfId="27967"/>
    <cellStyle name="Normal 3 47 2 3 2 5 3" xfId="7806"/>
    <cellStyle name="Normal 3 47 2 3 2 5 3 2" xfId="11939"/>
    <cellStyle name="Normal 3 47 2 3 2 5 3 2 2" xfId="24668"/>
    <cellStyle name="Normal 3 47 2 3 2 5 3 2 3" xfId="32913"/>
    <cellStyle name="Normal 3 47 2 3 2 5 3 3" xfId="16061"/>
    <cellStyle name="Normal 3 47 2 3 2 5 3 4" xfId="20545"/>
    <cellStyle name="Normal 3 47 2 3 2 5 3 5" xfId="28791"/>
    <cellStyle name="Normal 3 47 2 3 2 5 4" xfId="8631"/>
    <cellStyle name="Normal 3 47 2 3 2 5 4 2" xfId="12764"/>
    <cellStyle name="Normal 3 47 2 3 2 5 4 2 2" xfId="25493"/>
    <cellStyle name="Normal 3 47 2 3 2 5 4 2 3" xfId="33738"/>
    <cellStyle name="Normal 3 47 2 3 2 5 4 3" xfId="16886"/>
    <cellStyle name="Normal 3 47 2 3 2 5 4 4" xfId="21370"/>
    <cellStyle name="Normal 3 47 2 3 2 5 4 5" xfId="29616"/>
    <cellStyle name="Normal 3 47 2 3 2 5 5" xfId="9466"/>
    <cellStyle name="Normal 3 47 2 3 2 5 5 2" xfId="13588"/>
    <cellStyle name="Normal 3 47 2 3 2 5 5 2 2" xfId="26317"/>
    <cellStyle name="Normal 3 47 2 3 2 5 5 2 3" xfId="34562"/>
    <cellStyle name="Normal 3 47 2 3 2 5 5 3" xfId="17710"/>
    <cellStyle name="Normal 3 47 2 3 2 5 5 4" xfId="22194"/>
    <cellStyle name="Normal 3 47 2 3 2 5 5 5" xfId="30440"/>
    <cellStyle name="Normal 3 47 2 3 2 5 6" xfId="6158"/>
    <cellStyle name="Normal 3 47 2 3 2 5 6 2" xfId="23020"/>
    <cellStyle name="Normal 3 47 2 3 2 5 6 3" xfId="31265"/>
    <cellStyle name="Normal 3 47 2 3 2 5 7" xfId="10291"/>
    <cellStyle name="Normal 3 47 2 3 2 5 8" xfId="14413"/>
    <cellStyle name="Normal 3 47 2 3 2 5 9" xfId="18897"/>
    <cellStyle name="Normal 3 47 2 3 2 6" xfId="4484"/>
    <cellStyle name="Normal 3 47 2 3 2 6 10" xfId="27263"/>
    <cellStyle name="Normal 3 47 2 3 2 6 2" xfId="5453"/>
    <cellStyle name="Normal 3 47 2 3 2 6 2 2" xfId="7102"/>
    <cellStyle name="Normal 3 47 2 3 2 6 2 2 2" xfId="23964"/>
    <cellStyle name="Normal 3 47 2 3 2 6 2 2 3" xfId="32209"/>
    <cellStyle name="Normal 3 47 2 3 2 6 2 3" xfId="11235"/>
    <cellStyle name="Normal 3 47 2 3 2 6 2 4" xfId="15357"/>
    <cellStyle name="Normal 3 47 2 3 2 6 2 5" xfId="19841"/>
    <cellStyle name="Normal 3 47 2 3 2 6 2 6" xfId="28087"/>
    <cellStyle name="Normal 3 47 2 3 2 6 3" xfId="7926"/>
    <cellStyle name="Normal 3 47 2 3 2 6 3 2" xfId="12059"/>
    <cellStyle name="Normal 3 47 2 3 2 6 3 2 2" xfId="24788"/>
    <cellStyle name="Normal 3 47 2 3 2 6 3 2 3" xfId="33033"/>
    <cellStyle name="Normal 3 47 2 3 2 6 3 3" xfId="16181"/>
    <cellStyle name="Normal 3 47 2 3 2 6 3 4" xfId="20665"/>
    <cellStyle name="Normal 3 47 2 3 2 6 3 5" xfId="28911"/>
    <cellStyle name="Normal 3 47 2 3 2 6 4" xfId="8751"/>
    <cellStyle name="Normal 3 47 2 3 2 6 4 2" xfId="12884"/>
    <cellStyle name="Normal 3 47 2 3 2 6 4 2 2" xfId="25613"/>
    <cellStyle name="Normal 3 47 2 3 2 6 4 2 3" xfId="33858"/>
    <cellStyle name="Normal 3 47 2 3 2 6 4 3" xfId="17006"/>
    <cellStyle name="Normal 3 47 2 3 2 6 4 4" xfId="21490"/>
    <cellStyle name="Normal 3 47 2 3 2 6 4 5" xfId="29736"/>
    <cellStyle name="Normal 3 47 2 3 2 6 5" xfId="9586"/>
    <cellStyle name="Normal 3 47 2 3 2 6 5 2" xfId="13708"/>
    <cellStyle name="Normal 3 47 2 3 2 6 5 2 2" xfId="26437"/>
    <cellStyle name="Normal 3 47 2 3 2 6 5 2 3" xfId="34682"/>
    <cellStyle name="Normal 3 47 2 3 2 6 5 3" xfId="17830"/>
    <cellStyle name="Normal 3 47 2 3 2 6 5 4" xfId="22314"/>
    <cellStyle name="Normal 3 47 2 3 2 6 5 5" xfId="30560"/>
    <cellStyle name="Normal 3 47 2 3 2 6 6" xfId="6278"/>
    <cellStyle name="Normal 3 47 2 3 2 6 6 2" xfId="23140"/>
    <cellStyle name="Normal 3 47 2 3 2 6 6 3" xfId="31385"/>
    <cellStyle name="Normal 3 47 2 3 2 6 7" xfId="10411"/>
    <cellStyle name="Normal 3 47 2 3 2 6 8" xfId="14533"/>
    <cellStyle name="Normal 3 47 2 3 2 6 9" xfId="19017"/>
    <cellStyle name="Normal 3 47 2 3 2 7" xfId="4577"/>
    <cellStyle name="Normal 3 47 2 3 2 7 10" xfId="27356"/>
    <cellStyle name="Normal 3 47 2 3 2 7 2" xfId="5546"/>
    <cellStyle name="Normal 3 47 2 3 2 7 2 2" xfId="7195"/>
    <cellStyle name="Normal 3 47 2 3 2 7 2 2 2" xfId="24057"/>
    <cellStyle name="Normal 3 47 2 3 2 7 2 2 3" xfId="32302"/>
    <cellStyle name="Normal 3 47 2 3 2 7 2 3" xfId="11328"/>
    <cellStyle name="Normal 3 47 2 3 2 7 2 4" xfId="15450"/>
    <cellStyle name="Normal 3 47 2 3 2 7 2 5" xfId="19934"/>
    <cellStyle name="Normal 3 47 2 3 2 7 2 6" xfId="28180"/>
    <cellStyle name="Normal 3 47 2 3 2 7 3" xfId="8019"/>
    <cellStyle name="Normal 3 47 2 3 2 7 3 2" xfId="12152"/>
    <cellStyle name="Normal 3 47 2 3 2 7 3 2 2" xfId="24881"/>
    <cellStyle name="Normal 3 47 2 3 2 7 3 2 3" xfId="33126"/>
    <cellStyle name="Normal 3 47 2 3 2 7 3 3" xfId="16274"/>
    <cellStyle name="Normal 3 47 2 3 2 7 3 4" xfId="20758"/>
    <cellStyle name="Normal 3 47 2 3 2 7 3 5" xfId="29004"/>
    <cellStyle name="Normal 3 47 2 3 2 7 4" xfId="8844"/>
    <cellStyle name="Normal 3 47 2 3 2 7 4 2" xfId="12977"/>
    <cellStyle name="Normal 3 47 2 3 2 7 4 2 2" xfId="25706"/>
    <cellStyle name="Normal 3 47 2 3 2 7 4 2 3" xfId="33951"/>
    <cellStyle name="Normal 3 47 2 3 2 7 4 3" xfId="17099"/>
    <cellStyle name="Normal 3 47 2 3 2 7 4 4" xfId="21583"/>
    <cellStyle name="Normal 3 47 2 3 2 7 4 5" xfId="29829"/>
    <cellStyle name="Normal 3 47 2 3 2 7 5" xfId="9679"/>
    <cellStyle name="Normal 3 47 2 3 2 7 5 2" xfId="13801"/>
    <cellStyle name="Normal 3 47 2 3 2 7 5 2 2" xfId="26530"/>
    <cellStyle name="Normal 3 47 2 3 2 7 5 2 3" xfId="34775"/>
    <cellStyle name="Normal 3 47 2 3 2 7 5 3" xfId="17923"/>
    <cellStyle name="Normal 3 47 2 3 2 7 5 4" xfId="22407"/>
    <cellStyle name="Normal 3 47 2 3 2 7 5 5" xfId="30653"/>
    <cellStyle name="Normal 3 47 2 3 2 7 6" xfId="6371"/>
    <cellStyle name="Normal 3 47 2 3 2 7 6 2" xfId="23233"/>
    <cellStyle name="Normal 3 47 2 3 2 7 6 3" xfId="31478"/>
    <cellStyle name="Normal 3 47 2 3 2 7 7" xfId="10504"/>
    <cellStyle name="Normal 3 47 2 3 2 7 8" xfId="14626"/>
    <cellStyle name="Normal 3 47 2 3 2 7 9" xfId="19110"/>
    <cellStyle name="Normal 3 47 2 3 2 8" xfId="4737"/>
    <cellStyle name="Normal 3 47 2 3 2 8 10" xfId="27512"/>
    <cellStyle name="Normal 3 47 2 3 2 8 2" xfId="5702"/>
    <cellStyle name="Normal 3 47 2 3 2 8 2 2" xfId="7351"/>
    <cellStyle name="Normal 3 47 2 3 2 8 2 2 2" xfId="24213"/>
    <cellStyle name="Normal 3 47 2 3 2 8 2 2 3" xfId="32458"/>
    <cellStyle name="Normal 3 47 2 3 2 8 2 3" xfId="11484"/>
    <cellStyle name="Normal 3 47 2 3 2 8 2 4" xfId="15606"/>
    <cellStyle name="Normal 3 47 2 3 2 8 2 5" xfId="20090"/>
    <cellStyle name="Normal 3 47 2 3 2 8 2 6" xfId="28336"/>
    <cellStyle name="Normal 3 47 2 3 2 8 3" xfId="8175"/>
    <cellStyle name="Normal 3 47 2 3 2 8 3 2" xfId="12308"/>
    <cellStyle name="Normal 3 47 2 3 2 8 3 2 2" xfId="25037"/>
    <cellStyle name="Normal 3 47 2 3 2 8 3 2 3" xfId="33282"/>
    <cellStyle name="Normal 3 47 2 3 2 8 3 3" xfId="16430"/>
    <cellStyle name="Normal 3 47 2 3 2 8 3 4" xfId="20914"/>
    <cellStyle name="Normal 3 47 2 3 2 8 3 5" xfId="29160"/>
    <cellStyle name="Normal 3 47 2 3 2 8 4" xfId="9000"/>
    <cellStyle name="Normal 3 47 2 3 2 8 4 2" xfId="13133"/>
    <cellStyle name="Normal 3 47 2 3 2 8 4 2 2" xfId="25862"/>
    <cellStyle name="Normal 3 47 2 3 2 8 4 2 3" xfId="34107"/>
    <cellStyle name="Normal 3 47 2 3 2 8 4 3" xfId="17255"/>
    <cellStyle name="Normal 3 47 2 3 2 8 4 4" xfId="21739"/>
    <cellStyle name="Normal 3 47 2 3 2 8 4 5" xfId="29985"/>
    <cellStyle name="Normal 3 47 2 3 2 8 5" xfId="9835"/>
    <cellStyle name="Normal 3 47 2 3 2 8 5 2" xfId="13957"/>
    <cellStyle name="Normal 3 47 2 3 2 8 5 2 2" xfId="26686"/>
    <cellStyle name="Normal 3 47 2 3 2 8 5 2 3" xfId="34931"/>
    <cellStyle name="Normal 3 47 2 3 2 8 5 3" xfId="18079"/>
    <cellStyle name="Normal 3 47 2 3 2 8 5 4" xfId="22563"/>
    <cellStyle name="Normal 3 47 2 3 2 8 5 5" xfId="30809"/>
    <cellStyle name="Normal 3 47 2 3 2 8 6" xfId="6527"/>
    <cellStyle name="Normal 3 47 2 3 2 8 6 2" xfId="23389"/>
    <cellStyle name="Normal 3 47 2 3 2 8 6 3" xfId="31634"/>
    <cellStyle name="Normal 3 47 2 3 2 8 7" xfId="10660"/>
    <cellStyle name="Normal 3 47 2 3 2 8 8" xfId="14782"/>
    <cellStyle name="Normal 3 47 2 3 2 8 9" xfId="19266"/>
    <cellStyle name="Normal 3 47 2 3 2 9" xfId="3979"/>
    <cellStyle name="Normal 3 47 2 3 2 9 2" xfId="6646"/>
    <cellStyle name="Normal 3 47 2 3 2 9 2 2" xfId="23508"/>
    <cellStyle name="Normal 3 47 2 3 2 9 2 3" xfId="31753"/>
    <cellStyle name="Normal 3 47 2 3 2 9 3" xfId="10779"/>
    <cellStyle name="Normal 3 47 2 3 2 9 4" xfId="14901"/>
    <cellStyle name="Normal 3 47 2 3 2 9 5" xfId="19385"/>
    <cellStyle name="Normal 3 47 2 3 2 9 6" xfId="27631"/>
    <cellStyle name="Normal 3 47 2 3 3" xfId="3981"/>
    <cellStyle name="Normal 3 47 2 3 3 10" xfId="8297"/>
    <cellStyle name="Normal 3 47 2 3 3 10 2" xfId="12430"/>
    <cellStyle name="Normal 3 47 2 3 3 10 2 2" xfId="25159"/>
    <cellStyle name="Normal 3 47 2 3 3 10 2 3" xfId="33404"/>
    <cellStyle name="Normal 3 47 2 3 3 10 3" xfId="16552"/>
    <cellStyle name="Normal 3 47 2 3 3 10 4" xfId="21036"/>
    <cellStyle name="Normal 3 47 2 3 3 10 5" xfId="29282"/>
    <cellStyle name="Normal 3 47 2 3 3 11" xfId="9132"/>
    <cellStyle name="Normal 3 47 2 3 3 11 2" xfId="13254"/>
    <cellStyle name="Normal 3 47 2 3 3 11 2 2" xfId="25983"/>
    <cellStyle name="Normal 3 47 2 3 3 11 2 3" xfId="34228"/>
    <cellStyle name="Normal 3 47 2 3 3 11 3" xfId="17376"/>
    <cellStyle name="Normal 3 47 2 3 3 11 4" xfId="21860"/>
    <cellStyle name="Normal 3 47 2 3 3 11 5" xfId="30106"/>
    <cellStyle name="Normal 3 47 2 3 3 12" xfId="5824"/>
    <cellStyle name="Normal 3 47 2 3 3 12 2" xfId="22685"/>
    <cellStyle name="Normal 3 47 2 3 3 12 3" xfId="30931"/>
    <cellStyle name="Normal 3 47 2 3 3 13" xfId="9957"/>
    <cellStyle name="Normal 3 47 2 3 3 14" xfId="14079"/>
    <cellStyle name="Normal 3 47 2 3 3 15" xfId="18547"/>
    <cellStyle name="Normal 3 47 2 3 3 16" xfId="26809"/>
    <cellStyle name="Normal 3 47 2 3 3 2" xfId="4142"/>
    <cellStyle name="Normal 3 47 2 3 3 2 10" xfId="26921"/>
    <cellStyle name="Normal 3 47 2 3 3 2 2" xfId="5111"/>
    <cellStyle name="Normal 3 47 2 3 3 2 2 2" xfId="6760"/>
    <cellStyle name="Normal 3 47 2 3 3 2 2 2 2" xfId="23622"/>
    <cellStyle name="Normal 3 47 2 3 3 2 2 2 3" xfId="31867"/>
    <cellStyle name="Normal 3 47 2 3 3 2 2 3" xfId="10893"/>
    <cellStyle name="Normal 3 47 2 3 3 2 2 4" xfId="15015"/>
    <cellStyle name="Normal 3 47 2 3 3 2 2 5" xfId="19499"/>
    <cellStyle name="Normal 3 47 2 3 3 2 2 6" xfId="27745"/>
    <cellStyle name="Normal 3 47 2 3 3 2 3" xfId="7584"/>
    <cellStyle name="Normal 3 47 2 3 3 2 3 2" xfId="11717"/>
    <cellStyle name="Normal 3 47 2 3 3 2 3 2 2" xfId="24446"/>
    <cellStyle name="Normal 3 47 2 3 3 2 3 2 3" xfId="32691"/>
    <cellStyle name="Normal 3 47 2 3 3 2 3 3" xfId="15839"/>
    <cellStyle name="Normal 3 47 2 3 3 2 3 4" xfId="20323"/>
    <cellStyle name="Normal 3 47 2 3 3 2 3 5" xfId="28569"/>
    <cellStyle name="Normal 3 47 2 3 3 2 4" xfId="8409"/>
    <cellStyle name="Normal 3 47 2 3 3 2 4 2" xfId="12542"/>
    <cellStyle name="Normal 3 47 2 3 3 2 4 2 2" xfId="25271"/>
    <cellStyle name="Normal 3 47 2 3 3 2 4 2 3" xfId="33516"/>
    <cellStyle name="Normal 3 47 2 3 3 2 4 3" xfId="16664"/>
    <cellStyle name="Normal 3 47 2 3 3 2 4 4" xfId="21148"/>
    <cellStyle name="Normal 3 47 2 3 3 2 4 5" xfId="29394"/>
    <cellStyle name="Normal 3 47 2 3 3 2 5" xfId="9244"/>
    <cellStyle name="Normal 3 47 2 3 3 2 5 2" xfId="13366"/>
    <cellStyle name="Normal 3 47 2 3 3 2 5 2 2" xfId="26095"/>
    <cellStyle name="Normal 3 47 2 3 3 2 5 2 3" xfId="34340"/>
    <cellStyle name="Normal 3 47 2 3 3 2 5 3" xfId="17488"/>
    <cellStyle name="Normal 3 47 2 3 3 2 5 4" xfId="21972"/>
    <cellStyle name="Normal 3 47 2 3 3 2 5 5" xfId="30218"/>
    <cellStyle name="Normal 3 47 2 3 3 2 6" xfId="5936"/>
    <cellStyle name="Normal 3 47 2 3 3 2 6 2" xfId="22798"/>
    <cellStyle name="Normal 3 47 2 3 3 2 6 3" xfId="31043"/>
    <cellStyle name="Normal 3 47 2 3 3 2 7" xfId="10069"/>
    <cellStyle name="Normal 3 47 2 3 3 2 8" xfId="14191"/>
    <cellStyle name="Normal 3 47 2 3 3 2 9" xfId="18675"/>
    <cellStyle name="Normal 3 47 2 3 3 3" xfId="4254"/>
    <cellStyle name="Normal 3 47 2 3 3 3 10" xfId="27033"/>
    <cellStyle name="Normal 3 47 2 3 3 3 2" xfId="5223"/>
    <cellStyle name="Normal 3 47 2 3 3 3 2 2" xfId="6872"/>
    <cellStyle name="Normal 3 47 2 3 3 3 2 2 2" xfId="23734"/>
    <cellStyle name="Normal 3 47 2 3 3 3 2 2 3" xfId="31979"/>
    <cellStyle name="Normal 3 47 2 3 3 3 2 3" xfId="11005"/>
    <cellStyle name="Normal 3 47 2 3 3 3 2 4" xfId="15127"/>
    <cellStyle name="Normal 3 47 2 3 3 3 2 5" xfId="19611"/>
    <cellStyle name="Normal 3 47 2 3 3 3 2 6" xfId="27857"/>
    <cellStyle name="Normal 3 47 2 3 3 3 3" xfId="7696"/>
    <cellStyle name="Normal 3 47 2 3 3 3 3 2" xfId="11829"/>
    <cellStyle name="Normal 3 47 2 3 3 3 3 2 2" xfId="24558"/>
    <cellStyle name="Normal 3 47 2 3 3 3 3 2 3" xfId="32803"/>
    <cellStyle name="Normal 3 47 2 3 3 3 3 3" xfId="15951"/>
    <cellStyle name="Normal 3 47 2 3 3 3 3 4" xfId="20435"/>
    <cellStyle name="Normal 3 47 2 3 3 3 3 5" xfId="28681"/>
    <cellStyle name="Normal 3 47 2 3 3 3 4" xfId="8521"/>
    <cellStyle name="Normal 3 47 2 3 3 3 4 2" xfId="12654"/>
    <cellStyle name="Normal 3 47 2 3 3 3 4 2 2" xfId="25383"/>
    <cellStyle name="Normal 3 47 2 3 3 3 4 2 3" xfId="33628"/>
    <cellStyle name="Normal 3 47 2 3 3 3 4 3" xfId="16776"/>
    <cellStyle name="Normal 3 47 2 3 3 3 4 4" xfId="21260"/>
    <cellStyle name="Normal 3 47 2 3 3 3 4 5" xfId="29506"/>
    <cellStyle name="Normal 3 47 2 3 3 3 5" xfId="9356"/>
    <cellStyle name="Normal 3 47 2 3 3 3 5 2" xfId="13478"/>
    <cellStyle name="Normal 3 47 2 3 3 3 5 2 2" xfId="26207"/>
    <cellStyle name="Normal 3 47 2 3 3 3 5 2 3" xfId="34452"/>
    <cellStyle name="Normal 3 47 2 3 3 3 5 3" xfId="17600"/>
    <cellStyle name="Normal 3 47 2 3 3 3 5 4" xfId="22084"/>
    <cellStyle name="Normal 3 47 2 3 3 3 5 5" xfId="30330"/>
    <cellStyle name="Normal 3 47 2 3 3 3 6" xfId="6048"/>
    <cellStyle name="Normal 3 47 2 3 3 3 6 2" xfId="22910"/>
    <cellStyle name="Normal 3 47 2 3 3 3 6 3" xfId="31155"/>
    <cellStyle name="Normal 3 47 2 3 3 3 7" xfId="10181"/>
    <cellStyle name="Normal 3 47 2 3 3 3 8" xfId="14303"/>
    <cellStyle name="Normal 3 47 2 3 3 3 9" xfId="18787"/>
    <cellStyle name="Normal 3 47 2 3 3 4" xfId="4366"/>
    <cellStyle name="Normal 3 47 2 3 3 4 10" xfId="27145"/>
    <cellStyle name="Normal 3 47 2 3 3 4 2" xfId="5335"/>
    <cellStyle name="Normal 3 47 2 3 3 4 2 2" xfId="6984"/>
    <cellStyle name="Normal 3 47 2 3 3 4 2 2 2" xfId="23846"/>
    <cellStyle name="Normal 3 47 2 3 3 4 2 2 3" xfId="32091"/>
    <cellStyle name="Normal 3 47 2 3 3 4 2 3" xfId="11117"/>
    <cellStyle name="Normal 3 47 2 3 3 4 2 4" xfId="15239"/>
    <cellStyle name="Normal 3 47 2 3 3 4 2 5" xfId="19723"/>
    <cellStyle name="Normal 3 47 2 3 3 4 2 6" xfId="27969"/>
    <cellStyle name="Normal 3 47 2 3 3 4 3" xfId="7808"/>
    <cellStyle name="Normal 3 47 2 3 3 4 3 2" xfId="11941"/>
    <cellStyle name="Normal 3 47 2 3 3 4 3 2 2" xfId="24670"/>
    <cellStyle name="Normal 3 47 2 3 3 4 3 2 3" xfId="32915"/>
    <cellStyle name="Normal 3 47 2 3 3 4 3 3" xfId="16063"/>
    <cellStyle name="Normal 3 47 2 3 3 4 3 4" xfId="20547"/>
    <cellStyle name="Normal 3 47 2 3 3 4 3 5" xfId="28793"/>
    <cellStyle name="Normal 3 47 2 3 3 4 4" xfId="8633"/>
    <cellStyle name="Normal 3 47 2 3 3 4 4 2" xfId="12766"/>
    <cellStyle name="Normal 3 47 2 3 3 4 4 2 2" xfId="25495"/>
    <cellStyle name="Normal 3 47 2 3 3 4 4 2 3" xfId="33740"/>
    <cellStyle name="Normal 3 47 2 3 3 4 4 3" xfId="16888"/>
    <cellStyle name="Normal 3 47 2 3 3 4 4 4" xfId="21372"/>
    <cellStyle name="Normal 3 47 2 3 3 4 4 5" xfId="29618"/>
    <cellStyle name="Normal 3 47 2 3 3 4 5" xfId="9468"/>
    <cellStyle name="Normal 3 47 2 3 3 4 5 2" xfId="13590"/>
    <cellStyle name="Normal 3 47 2 3 3 4 5 2 2" xfId="26319"/>
    <cellStyle name="Normal 3 47 2 3 3 4 5 2 3" xfId="34564"/>
    <cellStyle name="Normal 3 47 2 3 3 4 5 3" xfId="17712"/>
    <cellStyle name="Normal 3 47 2 3 3 4 5 4" xfId="22196"/>
    <cellStyle name="Normal 3 47 2 3 3 4 5 5" xfId="30442"/>
    <cellStyle name="Normal 3 47 2 3 3 4 6" xfId="6160"/>
    <cellStyle name="Normal 3 47 2 3 3 4 6 2" xfId="23022"/>
    <cellStyle name="Normal 3 47 2 3 3 4 6 3" xfId="31267"/>
    <cellStyle name="Normal 3 47 2 3 3 4 7" xfId="10293"/>
    <cellStyle name="Normal 3 47 2 3 3 4 8" xfId="14415"/>
    <cellStyle name="Normal 3 47 2 3 3 4 9" xfId="18899"/>
    <cellStyle name="Normal 3 47 2 3 3 5" xfId="4527"/>
    <cellStyle name="Normal 3 47 2 3 3 5 10" xfId="27306"/>
    <cellStyle name="Normal 3 47 2 3 3 5 2" xfId="5496"/>
    <cellStyle name="Normal 3 47 2 3 3 5 2 2" xfId="7145"/>
    <cellStyle name="Normal 3 47 2 3 3 5 2 2 2" xfId="24007"/>
    <cellStyle name="Normal 3 47 2 3 3 5 2 2 3" xfId="32252"/>
    <cellStyle name="Normal 3 47 2 3 3 5 2 3" xfId="11278"/>
    <cellStyle name="Normal 3 47 2 3 3 5 2 4" xfId="15400"/>
    <cellStyle name="Normal 3 47 2 3 3 5 2 5" xfId="19884"/>
    <cellStyle name="Normal 3 47 2 3 3 5 2 6" xfId="28130"/>
    <cellStyle name="Normal 3 47 2 3 3 5 3" xfId="7969"/>
    <cellStyle name="Normal 3 47 2 3 3 5 3 2" xfId="12102"/>
    <cellStyle name="Normal 3 47 2 3 3 5 3 2 2" xfId="24831"/>
    <cellStyle name="Normal 3 47 2 3 3 5 3 2 3" xfId="33076"/>
    <cellStyle name="Normal 3 47 2 3 3 5 3 3" xfId="16224"/>
    <cellStyle name="Normal 3 47 2 3 3 5 3 4" xfId="20708"/>
    <cellStyle name="Normal 3 47 2 3 3 5 3 5" xfId="28954"/>
    <cellStyle name="Normal 3 47 2 3 3 5 4" xfId="8794"/>
    <cellStyle name="Normal 3 47 2 3 3 5 4 2" xfId="12927"/>
    <cellStyle name="Normal 3 47 2 3 3 5 4 2 2" xfId="25656"/>
    <cellStyle name="Normal 3 47 2 3 3 5 4 2 3" xfId="33901"/>
    <cellStyle name="Normal 3 47 2 3 3 5 4 3" xfId="17049"/>
    <cellStyle name="Normal 3 47 2 3 3 5 4 4" xfId="21533"/>
    <cellStyle name="Normal 3 47 2 3 3 5 4 5" xfId="29779"/>
    <cellStyle name="Normal 3 47 2 3 3 5 5" xfId="9629"/>
    <cellStyle name="Normal 3 47 2 3 3 5 5 2" xfId="13751"/>
    <cellStyle name="Normal 3 47 2 3 3 5 5 2 2" xfId="26480"/>
    <cellStyle name="Normal 3 47 2 3 3 5 5 2 3" xfId="34725"/>
    <cellStyle name="Normal 3 47 2 3 3 5 5 3" xfId="17873"/>
    <cellStyle name="Normal 3 47 2 3 3 5 5 4" xfId="22357"/>
    <cellStyle name="Normal 3 47 2 3 3 5 5 5" xfId="30603"/>
    <cellStyle name="Normal 3 47 2 3 3 5 6" xfId="6321"/>
    <cellStyle name="Normal 3 47 2 3 3 5 6 2" xfId="23183"/>
    <cellStyle name="Normal 3 47 2 3 3 5 6 3" xfId="31428"/>
    <cellStyle name="Normal 3 47 2 3 3 5 7" xfId="10454"/>
    <cellStyle name="Normal 3 47 2 3 3 5 8" xfId="14576"/>
    <cellStyle name="Normal 3 47 2 3 3 5 9" xfId="19060"/>
    <cellStyle name="Normal 3 47 2 3 3 6" xfId="4655"/>
    <cellStyle name="Normal 3 47 2 3 3 6 10" xfId="27430"/>
    <cellStyle name="Normal 3 47 2 3 3 6 2" xfId="5620"/>
    <cellStyle name="Normal 3 47 2 3 3 6 2 2" xfId="7269"/>
    <cellStyle name="Normal 3 47 2 3 3 6 2 2 2" xfId="24131"/>
    <cellStyle name="Normal 3 47 2 3 3 6 2 2 3" xfId="32376"/>
    <cellStyle name="Normal 3 47 2 3 3 6 2 3" xfId="11402"/>
    <cellStyle name="Normal 3 47 2 3 3 6 2 4" xfId="15524"/>
    <cellStyle name="Normal 3 47 2 3 3 6 2 5" xfId="20008"/>
    <cellStyle name="Normal 3 47 2 3 3 6 2 6" xfId="28254"/>
    <cellStyle name="Normal 3 47 2 3 3 6 3" xfId="8093"/>
    <cellStyle name="Normal 3 47 2 3 3 6 3 2" xfId="12226"/>
    <cellStyle name="Normal 3 47 2 3 3 6 3 2 2" xfId="24955"/>
    <cellStyle name="Normal 3 47 2 3 3 6 3 2 3" xfId="33200"/>
    <cellStyle name="Normal 3 47 2 3 3 6 3 3" xfId="16348"/>
    <cellStyle name="Normal 3 47 2 3 3 6 3 4" xfId="20832"/>
    <cellStyle name="Normal 3 47 2 3 3 6 3 5" xfId="29078"/>
    <cellStyle name="Normal 3 47 2 3 3 6 4" xfId="8918"/>
    <cellStyle name="Normal 3 47 2 3 3 6 4 2" xfId="13051"/>
    <cellStyle name="Normal 3 47 2 3 3 6 4 2 2" xfId="25780"/>
    <cellStyle name="Normal 3 47 2 3 3 6 4 2 3" xfId="34025"/>
    <cellStyle name="Normal 3 47 2 3 3 6 4 3" xfId="17173"/>
    <cellStyle name="Normal 3 47 2 3 3 6 4 4" xfId="21657"/>
    <cellStyle name="Normal 3 47 2 3 3 6 4 5" xfId="29903"/>
    <cellStyle name="Normal 3 47 2 3 3 6 5" xfId="9753"/>
    <cellStyle name="Normal 3 47 2 3 3 6 5 2" xfId="13875"/>
    <cellStyle name="Normal 3 47 2 3 3 6 5 2 2" xfId="26604"/>
    <cellStyle name="Normal 3 47 2 3 3 6 5 2 3" xfId="34849"/>
    <cellStyle name="Normal 3 47 2 3 3 6 5 3" xfId="17997"/>
    <cellStyle name="Normal 3 47 2 3 3 6 5 4" xfId="22481"/>
    <cellStyle name="Normal 3 47 2 3 3 6 5 5" xfId="30727"/>
    <cellStyle name="Normal 3 47 2 3 3 6 6" xfId="6445"/>
    <cellStyle name="Normal 3 47 2 3 3 6 6 2" xfId="23307"/>
    <cellStyle name="Normal 3 47 2 3 3 6 6 3" xfId="31552"/>
    <cellStyle name="Normal 3 47 2 3 3 6 7" xfId="10578"/>
    <cellStyle name="Normal 3 47 2 3 3 6 8" xfId="14700"/>
    <cellStyle name="Normal 3 47 2 3 3 6 9" xfId="19184"/>
    <cellStyle name="Normal 3 47 2 3 3 7" xfId="4780"/>
    <cellStyle name="Normal 3 47 2 3 3 7 10" xfId="27555"/>
    <cellStyle name="Normal 3 47 2 3 3 7 2" xfId="5745"/>
    <cellStyle name="Normal 3 47 2 3 3 7 2 2" xfId="7394"/>
    <cellStyle name="Normal 3 47 2 3 3 7 2 2 2" xfId="24256"/>
    <cellStyle name="Normal 3 47 2 3 3 7 2 2 3" xfId="32501"/>
    <cellStyle name="Normal 3 47 2 3 3 7 2 3" xfId="11527"/>
    <cellStyle name="Normal 3 47 2 3 3 7 2 4" xfId="15649"/>
    <cellStyle name="Normal 3 47 2 3 3 7 2 5" xfId="20133"/>
    <cellStyle name="Normal 3 47 2 3 3 7 2 6" xfId="28379"/>
    <cellStyle name="Normal 3 47 2 3 3 7 3" xfId="8218"/>
    <cellStyle name="Normal 3 47 2 3 3 7 3 2" xfId="12351"/>
    <cellStyle name="Normal 3 47 2 3 3 7 3 2 2" xfId="25080"/>
    <cellStyle name="Normal 3 47 2 3 3 7 3 2 3" xfId="33325"/>
    <cellStyle name="Normal 3 47 2 3 3 7 3 3" xfId="16473"/>
    <cellStyle name="Normal 3 47 2 3 3 7 3 4" xfId="20957"/>
    <cellStyle name="Normal 3 47 2 3 3 7 3 5" xfId="29203"/>
    <cellStyle name="Normal 3 47 2 3 3 7 4" xfId="9043"/>
    <cellStyle name="Normal 3 47 2 3 3 7 4 2" xfId="13176"/>
    <cellStyle name="Normal 3 47 2 3 3 7 4 2 2" xfId="25905"/>
    <cellStyle name="Normal 3 47 2 3 3 7 4 2 3" xfId="34150"/>
    <cellStyle name="Normal 3 47 2 3 3 7 4 3" xfId="17298"/>
    <cellStyle name="Normal 3 47 2 3 3 7 4 4" xfId="21782"/>
    <cellStyle name="Normal 3 47 2 3 3 7 4 5" xfId="30028"/>
    <cellStyle name="Normal 3 47 2 3 3 7 5" xfId="9878"/>
    <cellStyle name="Normal 3 47 2 3 3 7 5 2" xfId="14000"/>
    <cellStyle name="Normal 3 47 2 3 3 7 5 2 2" xfId="26729"/>
    <cellStyle name="Normal 3 47 2 3 3 7 5 2 3" xfId="34974"/>
    <cellStyle name="Normal 3 47 2 3 3 7 5 3" xfId="18122"/>
    <cellStyle name="Normal 3 47 2 3 3 7 5 4" xfId="22606"/>
    <cellStyle name="Normal 3 47 2 3 3 7 5 5" xfId="30852"/>
    <cellStyle name="Normal 3 47 2 3 3 7 6" xfId="6570"/>
    <cellStyle name="Normal 3 47 2 3 3 7 6 2" xfId="23432"/>
    <cellStyle name="Normal 3 47 2 3 3 7 6 3" xfId="31677"/>
    <cellStyle name="Normal 3 47 2 3 3 7 7" xfId="10703"/>
    <cellStyle name="Normal 3 47 2 3 3 7 8" xfId="14825"/>
    <cellStyle name="Normal 3 47 2 3 3 7 9" xfId="19309"/>
    <cellStyle name="Normal 3 47 2 3 3 8" xfId="4998"/>
    <cellStyle name="Normal 3 47 2 3 3 8 2" xfId="6648"/>
    <cellStyle name="Normal 3 47 2 3 3 8 2 2" xfId="23510"/>
    <cellStyle name="Normal 3 47 2 3 3 8 2 3" xfId="31755"/>
    <cellStyle name="Normal 3 47 2 3 3 8 3" xfId="10781"/>
    <cellStyle name="Normal 3 47 2 3 3 8 4" xfId="14903"/>
    <cellStyle name="Normal 3 47 2 3 3 8 5" xfId="19387"/>
    <cellStyle name="Normal 3 47 2 3 3 8 6" xfId="27633"/>
    <cellStyle name="Normal 3 47 2 3 3 9" xfId="7472"/>
    <cellStyle name="Normal 3 47 2 3 3 9 2" xfId="11605"/>
    <cellStyle name="Normal 3 47 2 3 3 9 2 2" xfId="24334"/>
    <cellStyle name="Normal 3 47 2 3 3 9 2 3" xfId="32579"/>
    <cellStyle name="Normal 3 47 2 3 3 9 3" xfId="15727"/>
    <cellStyle name="Normal 3 47 2 3 3 9 4" xfId="20211"/>
    <cellStyle name="Normal 3 47 2 3 3 9 5" xfId="28457"/>
    <cellStyle name="Normal 3 47 2 3 4" xfId="4139"/>
    <cellStyle name="Normal 3 47 2 3 4 10" xfId="26918"/>
    <cellStyle name="Normal 3 47 2 3 4 2" xfId="5108"/>
    <cellStyle name="Normal 3 47 2 3 4 2 2" xfId="6757"/>
    <cellStyle name="Normal 3 47 2 3 4 2 2 2" xfId="23619"/>
    <cellStyle name="Normal 3 47 2 3 4 2 2 3" xfId="31864"/>
    <cellStyle name="Normal 3 47 2 3 4 2 3" xfId="10890"/>
    <cellStyle name="Normal 3 47 2 3 4 2 4" xfId="15012"/>
    <cellStyle name="Normal 3 47 2 3 4 2 5" xfId="19496"/>
    <cellStyle name="Normal 3 47 2 3 4 2 6" xfId="27742"/>
    <cellStyle name="Normal 3 47 2 3 4 3" xfId="7581"/>
    <cellStyle name="Normal 3 47 2 3 4 3 2" xfId="11714"/>
    <cellStyle name="Normal 3 47 2 3 4 3 2 2" xfId="24443"/>
    <cellStyle name="Normal 3 47 2 3 4 3 2 3" xfId="32688"/>
    <cellStyle name="Normal 3 47 2 3 4 3 3" xfId="15836"/>
    <cellStyle name="Normal 3 47 2 3 4 3 4" xfId="20320"/>
    <cellStyle name="Normal 3 47 2 3 4 3 5" xfId="28566"/>
    <cellStyle name="Normal 3 47 2 3 4 4" xfId="8406"/>
    <cellStyle name="Normal 3 47 2 3 4 4 2" xfId="12539"/>
    <cellStyle name="Normal 3 47 2 3 4 4 2 2" xfId="25268"/>
    <cellStyle name="Normal 3 47 2 3 4 4 2 3" xfId="33513"/>
    <cellStyle name="Normal 3 47 2 3 4 4 3" xfId="16661"/>
    <cellStyle name="Normal 3 47 2 3 4 4 4" xfId="21145"/>
    <cellStyle name="Normal 3 47 2 3 4 4 5" xfId="29391"/>
    <cellStyle name="Normal 3 47 2 3 4 5" xfId="9241"/>
    <cellStyle name="Normal 3 47 2 3 4 5 2" xfId="13363"/>
    <cellStyle name="Normal 3 47 2 3 4 5 2 2" xfId="26092"/>
    <cellStyle name="Normal 3 47 2 3 4 5 2 3" xfId="34337"/>
    <cellStyle name="Normal 3 47 2 3 4 5 3" xfId="17485"/>
    <cellStyle name="Normal 3 47 2 3 4 5 4" xfId="21969"/>
    <cellStyle name="Normal 3 47 2 3 4 5 5" xfId="30215"/>
    <cellStyle name="Normal 3 47 2 3 4 6" xfId="5933"/>
    <cellStyle name="Normal 3 47 2 3 4 6 2" xfId="22795"/>
    <cellStyle name="Normal 3 47 2 3 4 6 3" xfId="31040"/>
    <cellStyle name="Normal 3 47 2 3 4 7" xfId="10066"/>
    <cellStyle name="Normal 3 47 2 3 4 8" xfId="14188"/>
    <cellStyle name="Normal 3 47 2 3 4 9" xfId="18672"/>
    <cellStyle name="Normal 3 47 2 3 5" xfId="4251"/>
    <cellStyle name="Normal 3 47 2 3 5 10" xfId="27030"/>
    <cellStyle name="Normal 3 47 2 3 5 2" xfId="5220"/>
    <cellStyle name="Normal 3 47 2 3 5 2 2" xfId="6869"/>
    <cellStyle name="Normal 3 47 2 3 5 2 2 2" xfId="23731"/>
    <cellStyle name="Normal 3 47 2 3 5 2 2 3" xfId="31976"/>
    <cellStyle name="Normal 3 47 2 3 5 2 3" xfId="11002"/>
    <cellStyle name="Normal 3 47 2 3 5 2 4" xfId="15124"/>
    <cellStyle name="Normal 3 47 2 3 5 2 5" xfId="19608"/>
    <cellStyle name="Normal 3 47 2 3 5 2 6" xfId="27854"/>
    <cellStyle name="Normal 3 47 2 3 5 3" xfId="7693"/>
    <cellStyle name="Normal 3 47 2 3 5 3 2" xfId="11826"/>
    <cellStyle name="Normal 3 47 2 3 5 3 2 2" xfId="24555"/>
    <cellStyle name="Normal 3 47 2 3 5 3 2 3" xfId="32800"/>
    <cellStyle name="Normal 3 47 2 3 5 3 3" xfId="15948"/>
    <cellStyle name="Normal 3 47 2 3 5 3 4" xfId="20432"/>
    <cellStyle name="Normal 3 47 2 3 5 3 5" xfId="28678"/>
    <cellStyle name="Normal 3 47 2 3 5 4" xfId="8518"/>
    <cellStyle name="Normal 3 47 2 3 5 4 2" xfId="12651"/>
    <cellStyle name="Normal 3 47 2 3 5 4 2 2" xfId="25380"/>
    <cellStyle name="Normal 3 47 2 3 5 4 2 3" xfId="33625"/>
    <cellStyle name="Normal 3 47 2 3 5 4 3" xfId="16773"/>
    <cellStyle name="Normal 3 47 2 3 5 4 4" xfId="21257"/>
    <cellStyle name="Normal 3 47 2 3 5 4 5" xfId="29503"/>
    <cellStyle name="Normal 3 47 2 3 5 5" xfId="9353"/>
    <cellStyle name="Normal 3 47 2 3 5 5 2" xfId="13475"/>
    <cellStyle name="Normal 3 47 2 3 5 5 2 2" xfId="26204"/>
    <cellStyle name="Normal 3 47 2 3 5 5 2 3" xfId="34449"/>
    <cellStyle name="Normal 3 47 2 3 5 5 3" xfId="17597"/>
    <cellStyle name="Normal 3 47 2 3 5 5 4" xfId="22081"/>
    <cellStyle name="Normal 3 47 2 3 5 5 5" xfId="30327"/>
    <cellStyle name="Normal 3 47 2 3 5 6" xfId="6045"/>
    <cellStyle name="Normal 3 47 2 3 5 6 2" xfId="22907"/>
    <cellStyle name="Normal 3 47 2 3 5 6 3" xfId="31152"/>
    <cellStyle name="Normal 3 47 2 3 5 7" xfId="10178"/>
    <cellStyle name="Normal 3 47 2 3 5 8" xfId="14300"/>
    <cellStyle name="Normal 3 47 2 3 5 9" xfId="18784"/>
    <cellStyle name="Normal 3 47 2 3 6" xfId="4363"/>
    <cellStyle name="Normal 3 47 2 3 6 10" xfId="27142"/>
    <cellStyle name="Normal 3 47 2 3 6 2" xfId="5332"/>
    <cellStyle name="Normal 3 47 2 3 6 2 2" xfId="6981"/>
    <cellStyle name="Normal 3 47 2 3 6 2 2 2" xfId="23843"/>
    <cellStyle name="Normal 3 47 2 3 6 2 2 3" xfId="32088"/>
    <cellStyle name="Normal 3 47 2 3 6 2 3" xfId="11114"/>
    <cellStyle name="Normal 3 47 2 3 6 2 4" xfId="15236"/>
    <cellStyle name="Normal 3 47 2 3 6 2 5" xfId="19720"/>
    <cellStyle name="Normal 3 47 2 3 6 2 6" xfId="27966"/>
    <cellStyle name="Normal 3 47 2 3 6 3" xfId="7805"/>
    <cellStyle name="Normal 3 47 2 3 6 3 2" xfId="11938"/>
    <cellStyle name="Normal 3 47 2 3 6 3 2 2" xfId="24667"/>
    <cellStyle name="Normal 3 47 2 3 6 3 2 3" xfId="32912"/>
    <cellStyle name="Normal 3 47 2 3 6 3 3" xfId="16060"/>
    <cellStyle name="Normal 3 47 2 3 6 3 4" xfId="20544"/>
    <cellStyle name="Normal 3 47 2 3 6 3 5" xfId="28790"/>
    <cellStyle name="Normal 3 47 2 3 6 4" xfId="8630"/>
    <cellStyle name="Normal 3 47 2 3 6 4 2" xfId="12763"/>
    <cellStyle name="Normal 3 47 2 3 6 4 2 2" xfId="25492"/>
    <cellStyle name="Normal 3 47 2 3 6 4 2 3" xfId="33737"/>
    <cellStyle name="Normal 3 47 2 3 6 4 3" xfId="16885"/>
    <cellStyle name="Normal 3 47 2 3 6 4 4" xfId="21369"/>
    <cellStyle name="Normal 3 47 2 3 6 4 5" xfId="29615"/>
    <cellStyle name="Normal 3 47 2 3 6 5" xfId="9465"/>
    <cellStyle name="Normal 3 47 2 3 6 5 2" xfId="13587"/>
    <cellStyle name="Normal 3 47 2 3 6 5 2 2" xfId="26316"/>
    <cellStyle name="Normal 3 47 2 3 6 5 2 3" xfId="34561"/>
    <cellStyle name="Normal 3 47 2 3 6 5 3" xfId="17709"/>
    <cellStyle name="Normal 3 47 2 3 6 5 4" xfId="22193"/>
    <cellStyle name="Normal 3 47 2 3 6 5 5" xfId="30439"/>
    <cellStyle name="Normal 3 47 2 3 6 6" xfId="6157"/>
    <cellStyle name="Normal 3 47 2 3 6 6 2" xfId="23019"/>
    <cellStyle name="Normal 3 47 2 3 6 6 3" xfId="31264"/>
    <cellStyle name="Normal 3 47 2 3 6 7" xfId="10290"/>
    <cellStyle name="Normal 3 47 2 3 6 8" xfId="14412"/>
    <cellStyle name="Normal 3 47 2 3 6 9" xfId="18896"/>
    <cellStyle name="Normal 3 47 2 3 7" xfId="4464"/>
    <cellStyle name="Normal 3 47 2 3 7 10" xfId="27243"/>
    <cellStyle name="Normal 3 47 2 3 7 2" xfId="5433"/>
    <cellStyle name="Normal 3 47 2 3 7 2 2" xfId="7082"/>
    <cellStyle name="Normal 3 47 2 3 7 2 2 2" xfId="23944"/>
    <cellStyle name="Normal 3 47 2 3 7 2 2 3" xfId="32189"/>
    <cellStyle name="Normal 3 47 2 3 7 2 3" xfId="11215"/>
    <cellStyle name="Normal 3 47 2 3 7 2 4" xfId="15337"/>
    <cellStyle name="Normal 3 47 2 3 7 2 5" xfId="19821"/>
    <cellStyle name="Normal 3 47 2 3 7 2 6" xfId="28067"/>
    <cellStyle name="Normal 3 47 2 3 7 3" xfId="7906"/>
    <cellStyle name="Normal 3 47 2 3 7 3 2" xfId="12039"/>
    <cellStyle name="Normal 3 47 2 3 7 3 2 2" xfId="24768"/>
    <cellStyle name="Normal 3 47 2 3 7 3 2 3" xfId="33013"/>
    <cellStyle name="Normal 3 47 2 3 7 3 3" xfId="16161"/>
    <cellStyle name="Normal 3 47 2 3 7 3 4" xfId="20645"/>
    <cellStyle name="Normal 3 47 2 3 7 3 5" xfId="28891"/>
    <cellStyle name="Normal 3 47 2 3 7 4" xfId="8731"/>
    <cellStyle name="Normal 3 47 2 3 7 4 2" xfId="12864"/>
    <cellStyle name="Normal 3 47 2 3 7 4 2 2" xfId="25593"/>
    <cellStyle name="Normal 3 47 2 3 7 4 2 3" xfId="33838"/>
    <cellStyle name="Normal 3 47 2 3 7 4 3" xfId="16986"/>
    <cellStyle name="Normal 3 47 2 3 7 4 4" xfId="21470"/>
    <cellStyle name="Normal 3 47 2 3 7 4 5" xfId="29716"/>
    <cellStyle name="Normal 3 47 2 3 7 5" xfId="9566"/>
    <cellStyle name="Normal 3 47 2 3 7 5 2" xfId="13688"/>
    <cellStyle name="Normal 3 47 2 3 7 5 2 2" xfId="26417"/>
    <cellStyle name="Normal 3 47 2 3 7 5 2 3" xfId="34662"/>
    <cellStyle name="Normal 3 47 2 3 7 5 3" xfId="17810"/>
    <cellStyle name="Normal 3 47 2 3 7 5 4" xfId="22294"/>
    <cellStyle name="Normal 3 47 2 3 7 5 5" xfId="30540"/>
    <cellStyle name="Normal 3 47 2 3 7 6" xfId="6258"/>
    <cellStyle name="Normal 3 47 2 3 7 6 2" xfId="23120"/>
    <cellStyle name="Normal 3 47 2 3 7 6 3" xfId="31365"/>
    <cellStyle name="Normal 3 47 2 3 7 7" xfId="10391"/>
    <cellStyle name="Normal 3 47 2 3 7 8" xfId="14513"/>
    <cellStyle name="Normal 3 47 2 3 7 9" xfId="18997"/>
    <cellStyle name="Normal 3 47 2 3 8" xfId="4576"/>
    <cellStyle name="Normal 3 47 2 3 8 10" xfId="27355"/>
    <cellStyle name="Normal 3 47 2 3 8 2" xfId="5545"/>
    <cellStyle name="Normal 3 47 2 3 8 2 2" xfId="7194"/>
    <cellStyle name="Normal 3 47 2 3 8 2 2 2" xfId="24056"/>
    <cellStyle name="Normal 3 47 2 3 8 2 2 3" xfId="32301"/>
    <cellStyle name="Normal 3 47 2 3 8 2 3" xfId="11327"/>
    <cellStyle name="Normal 3 47 2 3 8 2 4" xfId="15449"/>
    <cellStyle name="Normal 3 47 2 3 8 2 5" xfId="19933"/>
    <cellStyle name="Normal 3 47 2 3 8 2 6" xfId="28179"/>
    <cellStyle name="Normal 3 47 2 3 8 3" xfId="8018"/>
    <cellStyle name="Normal 3 47 2 3 8 3 2" xfId="12151"/>
    <cellStyle name="Normal 3 47 2 3 8 3 2 2" xfId="24880"/>
    <cellStyle name="Normal 3 47 2 3 8 3 2 3" xfId="33125"/>
    <cellStyle name="Normal 3 47 2 3 8 3 3" xfId="16273"/>
    <cellStyle name="Normal 3 47 2 3 8 3 4" xfId="20757"/>
    <cellStyle name="Normal 3 47 2 3 8 3 5" xfId="29003"/>
    <cellStyle name="Normal 3 47 2 3 8 4" xfId="8843"/>
    <cellStyle name="Normal 3 47 2 3 8 4 2" xfId="12976"/>
    <cellStyle name="Normal 3 47 2 3 8 4 2 2" xfId="25705"/>
    <cellStyle name="Normal 3 47 2 3 8 4 2 3" xfId="33950"/>
    <cellStyle name="Normal 3 47 2 3 8 4 3" xfId="17098"/>
    <cellStyle name="Normal 3 47 2 3 8 4 4" xfId="21582"/>
    <cellStyle name="Normal 3 47 2 3 8 4 5" xfId="29828"/>
    <cellStyle name="Normal 3 47 2 3 8 5" xfId="9678"/>
    <cellStyle name="Normal 3 47 2 3 8 5 2" xfId="13800"/>
    <cellStyle name="Normal 3 47 2 3 8 5 2 2" xfId="26529"/>
    <cellStyle name="Normal 3 47 2 3 8 5 2 3" xfId="34774"/>
    <cellStyle name="Normal 3 47 2 3 8 5 3" xfId="17922"/>
    <cellStyle name="Normal 3 47 2 3 8 5 4" xfId="22406"/>
    <cellStyle name="Normal 3 47 2 3 8 5 5" xfId="30652"/>
    <cellStyle name="Normal 3 47 2 3 8 6" xfId="6370"/>
    <cellStyle name="Normal 3 47 2 3 8 6 2" xfId="23232"/>
    <cellStyle name="Normal 3 47 2 3 8 6 3" xfId="31477"/>
    <cellStyle name="Normal 3 47 2 3 8 7" xfId="10503"/>
    <cellStyle name="Normal 3 47 2 3 8 8" xfId="14625"/>
    <cellStyle name="Normal 3 47 2 3 8 9" xfId="19109"/>
    <cellStyle name="Normal 3 47 2 3 9" xfId="4717"/>
    <cellStyle name="Normal 3 47 2 3 9 10" xfId="27492"/>
    <cellStyle name="Normal 3 47 2 3 9 2" xfId="5682"/>
    <cellStyle name="Normal 3 47 2 3 9 2 2" xfId="7331"/>
    <cellStyle name="Normal 3 47 2 3 9 2 2 2" xfId="24193"/>
    <cellStyle name="Normal 3 47 2 3 9 2 2 3" xfId="32438"/>
    <cellStyle name="Normal 3 47 2 3 9 2 3" xfId="11464"/>
    <cellStyle name="Normal 3 47 2 3 9 2 4" xfId="15586"/>
    <cellStyle name="Normal 3 47 2 3 9 2 5" xfId="20070"/>
    <cellStyle name="Normal 3 47 2 3 9 2 6" xfId="28316"/>
    <cellStyle name="Normal 3 47 2 3 9 3" xfId="8155"/>
    <cellStyle name="Normal 3 47 2 3 9 3 2" xfId="12288"/>
    <cellStyle name="Normal 3 47 2 3 9 3 2 2" xfId="25017"/>
    <cellStyle name="Normal 3 47 2 3 9 3 2 3" xfId="33262"/>
    <cellStyle name="Normal 3 47 2 3 9 3 3" xfId="16410"/>
    <cellStyle name="Normal 3 47 2 3 9 3 4" xfId="20894"/>
    <cellStyle name="Normal 3 47 2 3 9 3 5" xfId="29140"/>
    <cellStyle name="Normal 3 47 2 3 9 4" xfId="8980"/>
    <cellStyle name="Normal 3 47 2 3 9 4 2" xfId="13113"/>
    <cellStyle name="Normal 3 47 2 3 9 4 2 2" xfId="25842"/>
    <cellStyle name="Normal 3 47 2 3 9 4 2 3" xfId="34087"/>
    <cellStyle name="Normal 3 47 2 3 9 4 3" xfId="17235"/>
    <cellStyle name="Normal 3 47 2 3 9 4 4" xfId="21719"/>
    <cellStyle name="Normal 3 47 2 3 9 4 5" xfId="29965"/>
    <cellStyle name="Normal 3 47 2 3 9 5" xfId="9815"/>
    <cellStyle name="Normal 3 47 2 3 9 5 2" xfId="13937"/>
    <cellStyle name="Normal 3 47 2 3 9 5 2 2" xfId="26666"/>
    <cellStyle name="Normal 3 47 2 3 9 5 2 3" xfId="34911"/>
    <cellStyle name="Normal 3 47 2 3 9 5 3" xfId="18059"/>
    <cellStyle name="Normal 3 47 2 3 9 5 4" xfId="22543"/>
    <cellStyle name="Normal 3 47 2 3 9 5 5" xfId="30789"/>
    <cellStyle name="Normal 3 47 2 3 9 6" xfId="6507"/>
    <cellStyle name="Normal 3 47 2 3 9 6 2" xfId="23369"/>
    <cellStyle name="Normal 3 47 2 3 9 6 3" xfId="31614"/>
    <cellStyle name="Normal 3 47 2 3 9 7" xfId="10640"/>
    <cellStyle name="Normal 3 47 2 3 9 8" xfId="14762"/>
    <cellStyle name="Normal 3 47 2 3 9 9" xfId="19246"/>
    <cellStyle name="Normal 3 47 2 4" xfId="3451"/>
    <cellStyle name="Normal 3 47 2 4 10" xfId="4912"/>
    <cellStyle name="Normal 3 47 2 4 10 2" xfId="7473"/>
    <cellStyle name="Normal 3 47 2 4 10 2 2" xfId="24335"/>
    <cellStyle name="Normal 3 47 2 4 10 2 3" xfId="32580"/>
    <cellStyle name="Normal 3 47 2 4 10 3" xfId="11606"/>
    <cellStyle name="Normal 3 47 2 4 10 4" xfId="15728"/>
    <cellStyle name="Normal 3 47 2 4 10 5" xfId="20212"/>
    <cellStyle name="Normal 3 47 2 4 10 6" xfId="28458"/>
    <cellStyle name="Normal 3 47 2 4 11" xfId="4999"/>
    <cellStyle name="Normal 3 47 2 4 11 2" xfId="8298"/>
    <cellStyle name="Normal 3 47 2 4 11 2 2" xfId="25160"/>
    <cellStyle name="Normal 3 47 2 4 11 2 3" xfId="33405"/>
    <cellStyle name="Normal 3 47 2 4 11 3" xfId="12431"/>
    <cellStyle name="Normal 3 47 2 4 11 4" xfId="16553"/>
    <cellStyle name="Normal 3 47 2 4 11 5" xfId="21037"/>
    <cellStyle name="Normal 3 47 2 4 11 6" xfId="29283"/>
    <cellStyle name="Normal 3 47 2 4 12" xfId="9133"/>
    <cellStyle name="Normal 3 47 2 4 12 2" xfId="13255"/>
    <cellStyle name="Normal 3 47 2 4 12 2 2" xfId="25984"/>
    <cellStyle name="Normal 3 47 2 4 12 2 3" xfId="34229"/>
    <cellStyle name="Normal 3 47 2 4 12 3" xfId="17377"/>
    <cellStyle name="Normal 3 47 2 4 12 4" xfId="21861"/>
    <cellStyle name="Normal 3 47 2 4 12 5" xfId="30107"/>
    <cellStyle name="Normal 3 47 2 4 13" xfId="5825"/>
    <cellStyle name="Normal 3 47 2 4 13 2" xfId="22686"/>
    <cellStyle name="Normal 3 47 2 4 13 3" xfId="30932"/>
    <cellStyle name="Normal 3 47 2 4 14" xfId="9958"/>
    <cellStyle name="Normal 3 47 2 4 15" xfId="14080"/>
    <cellStyle name="Normal 3 47 2 4 16" xfId="18548"/>
    <cellStyle name="Normal 3 47 2 4 17" xfId="26810"/>
    <cellStyle name="Normal 3 47 2 4 2" xfId="3983"/>
    <cellStyle name="Normal 3 47 2 4 2 10" xfId="8299"/>
    <cellStyle name="Normal 3 47 2 4 2 10 2" xfId="12432"/>
    <cellStyle name="Normal 3 47 2 4 2 10 2 2" xfId="25161"/>
    <cellStyle name="Normal 3 47 2 4 2 10 2 3" xfId="33406"/>
    <cellStyle name="Normal 3 47 2 4 2 10 3" xfId="16554"/>
    <cellStyle name="Normal 3 47 2 4 2 10 4" xfId="21038"/>
    <cellStyle name="Normal 3 47 2 4 2 10 5" xfId="29284"/>
    <cellStyle name="Normal 3 47 2 4 2 11" xfId="9134"/>
    <cellStyle name="Normal 3 47 2 4 2 11 2" xfId="13256"/>
    <cellStyle name="Normal 3 47 2 4 2 11 2 2" xfId="25985"/>
    <cellStyle name="Normal 3 47 2 4 2 11 2 3" xfId="34230"/>
    <cellStyle name="Normal 3 47 2 4 2 11 3" xfId="17378"/>
    <cellStyle name="Normal 3 47 2 4 2 11 4" xfId="21862"/>
    <cellStyle name="Normal 3 47 2 4 2 11 5" xfId="30108"/>
    <cellStyle name="Normal 3 47 2 4 2 12" xfId="5826"/>
    <cellStyle name="Normal 3 47 2 4 2 12 2" xfId="22687"/>
    <cellStyle name="Normal 3 47 2 4 2 12 3" xfId="30933"/>
    <cellStyle name="Normal 3 47 2 4 2 13" xfId="9959"/>
    <cellStyle name="Normal 3 47 2 4 2 14" xfId="14081"/>
    <cellStyle name="Normal 3 47 2 4 2 15" xfId="18549"/>
    <cellStyle name="Normal 3 47 2 4 2 16" xfId="26811"/>
    <cellStyle name="Normal 3 47 2 4 2 2" xfId="4144"/>
    <cellStyle name="Normal 3 47 2 4 2 2 10" xfId="26923"/>
    <cellStyle name="Normal 3 47 2 4 2 2 2" xfId="5113"/>
    <cellStyle name="Normal 3 47 2 4 2 2 2 2" xfId="6762"/>
    <cellStyle name="Normal 3 47 2 4 2 2 2 2 2" xfId="23624"/>
    <cellStyle name="Normal 3 47 2 4 2 2 2 2 3" xfId="31869"/>
    <cellStyle name="Normal 3 47 2 4 2 2 2 3" xfId="10895"/>
    <cellStyle name="Normal 3 47 2 4 2 2 2 4" xfId="15017"/>
    <cellStyle name="Normal 3 47 2 4 2 2 2 5" xfId="19501"/>
    <cellStyle name="Normal 3 47 2 4 2 2 2 6" xfId="27747"/>
    <cellStyle name="Normal 3 47 2 4 2 2 3" xfId="7586"/>
    <cellStyle name="Normal 3 47 2 4 2 2 3 2" xfId="11719"/>
    <cellStyle name="Normal 3 47 2 4 2 2 3 2 2" xfId="24448"/>
    <cellStyle name="Normal 3 47 2 4 2 2 3 2 3" xfId="32693"/>
    <cellStyle name="Normal 3 47 2 4 2 2 3 3" xfId="15841"/>
    <cellStyle name="Normal 3 47 2 4 2 2 3 4" xfId="20325"/>
    <cellStyle name="Normal 3 47 2 4 2 2 3 5" xfId="28571"/>
    <cellStyle name="Normal 3 47 2 4 2 2 4" xfId="8411"/>
    <cellStyle name="Normal 3 47 2 4 2 2 4 2" xfId="12544"/>
    <cellStyle name="Normal 3 47 2 4 2 2 4 2 2" xfId="25273"/>
    <cellStyle name="Normal 3 47 2 4 2 2 4 2 3" xfId="33518"/>
    <cellStyle name="Normal 3 47 2 4 2 2 4 3" xfId="16666"/>
    <cellStyle name="Normal 3 47 2 4 2 2 4 4" xfId="21150"/>
    <cellStyle name="Normal 3 47 2 4 2 2 4 5" xfId="29396"/>
    <cellStyle name="Normal 3 47 2 4 2 2 5" xfId="9246"/>
    <cellStyle name="Normal 3 47 2 4 2 2 5 2" xfId="13368"/>
    <cellStyle name="Normal 3 47 2 4 2 2 5 2 2" xfId="26097"/>
    <cellStyle name="Normal 3 47 2 4 2 2 5 2 3" xfId="34342"/>
    <cellStyle name="Normal 3 47 2 4 2 2 5 3" xfId="17490"/>
    <cellStyle name="Normal 3 47 2 4 2 2 5 4" xfId="21974"/>
    <cellStyle name="Normal 3 47 2 4 2 2 5 5" xfId="30220"/>
    <cellStyle name="Normal 3 47 2 4 2 2 6" xfId="5938"/>
    <cellStyle name="Normal 3 47 2 4 2 2 6 2" xfId="22800"/>
    <cellStyle name="Normal 3 47 2 4 2 2 6 3" xfId="31045"/>
    <cellStyle name="Normal 3 47 2 4 2 2 7" xfId="10071"/>
    <cellStyle name="Normal 3 47 2 4 2 2 8" xfId="14193"/>
    <cellStyle name="Normal 3 47 2 4 2 2 9" xfId="18677"/>
    <cellStyle name="Normal 3 47 2 4 2 3" xfId="4256"/>
    <cellStyle name="Normal 3 47 2 4 2 3 10" xfId="27035"/>
    <cellStyle name="Normal 3 47 2 4 2 3 2" xfId="5225"/>
    <cellStyle name="Normal 3 47 2 4 2 3 2 2" xfId="6874"/>
    <cellStyle name="Normal 3 47 2 4 2 3 2 2 2" xfId="23736"/>
    <cellStyle name="Normal 3 47 2 4 2 3 2 2 3" xfId="31981"/>
    <cellStyle name="Normal 3 47 2 4 2 3 2 3" xfId="11007"/>
    <cellStyle name="Normal 3 47 2 4 2 3 2 4" xfId="15129"/>
    <cellStyle name="Normal 3 47 2 4 2 3 2 5" xfId="19613"/>
    <cellStyle name="Normal 3 47 2 4 2 3 2 6" xfId="27859"/>
    <cellStyle name="Normal 3 47 2 4 2 3 3" xfId="7698"/>
    <cellStyle name="Normal 3 47 2 4 2 3 3 2" xfId="11831"/>
    <cellStyle name="Normal 3 47 2 4 2 3 3 2 2" xfId="24560"/>
    <cellStyle name="Normal 3 47 2 4 2 3 3 2 3" xfId="32805"/>
    <cellStyle name="Normal 3 47 2 4 2 3 3 3" xfId="15953"/>
    <cellStyle name="Normal 3 47 2 4 2 3 3 4" xfId="20437"/>
    <cellStyle name="Normal 3 47 2 4 2 3 3 5" xfId="28683"/>
    <cellStyle name="Normal 3 47 2 4 2 3 4" xfId="8523"/>
    <cellStyle name="Normal 3 47 2 4 2 3 4 2" xfId="12656"/>
    <cellStyle name="Normal 3 47 2 4 2 3 4 2 2" xfId="25385"/>
    <cellStyle name="Normal 3 47 2 4 2 3 4 2 3" xfId="33630"/>
    <cellStyle name="Normal 3 47 2 4 2 3 4 3" xfId="16778"/>
    <cellStyle name="Normal 3 47 2 4 2 3 4 4" xfId="21262"/>
    <cellStyle name="Normal 3 47 2 4 2 3 4 5" xfId="29508"/>
    <cellStyle name="Normal 3 47 2 4 2 3 5" xfId="9358"/>
    <cellStyle name="Normal 3 47 2 4 2 3 5 2" xfId="13480"/>
    <cellStyle name="Normal 3 47 2 4 2 3 5 2 2" xfId="26209"/>
    <cellStyle name="Normal 3 47 2 4 2 3 5 2 3" xfId="34454"/>
    <cellStyle name="Normal 3 47 2 4 2 3 5 3" xfId="17602"/>
    <cellStyle name="Normal 3 47 2 4 2 3 5 4" xfId="22086"/>
    <cellStyle name="Normal 3 47 2 4 2 3 5 5" xfId="30332"/>
    <cellStyle name="Normal 3 47 2 4 2 3 6" xfId="6050"/>
    <cellStyle name="Normal 3 47 2 4 2 3 6 2" xfId="22912"/>
    <cellStyle name="Normal 3 47 2 4 2 3 6 3" xfId="31157"/>
    <cellStyle name="Normal 3 47 2 4 2 3 7" xfId="10183"/>
    <cellStyle name="Normal 3 47 2 4 2 3 8" xfId="14305"/>
    <cellStyle name="Normal 3 47 2 4 2 3 9" xfId="18789"/>
    <cellStyle name="Normal 3 47 2 4 2 4" xfId="4368"/>
    <cellStyle name="Normal 3 47 2 4 2 4 10" xfId="27147"/>
    <cellStyle name="Normal 3 47 2 4 2 4 2" xfId="5337"/>
    <cellStyle name="Normal 3 47 2 4 2 4 2 2" xfId="6986"/>
    <cellStyle name="Normal 3 47 2 4 2 4 2 2 2" xfId="23848"/>
    <cellStyle name="Normal 3 47 2 4 2 4 2 2 3" xfId="32093"/>
    <cellStyle name="Normal 3 47 2 4 2 4 2 3" xfId="11119"/>
    <cellStyle name="Normal 3 47 2 4 2 4 2 4" xfId="15241"/>
    <cellStyle name="Normal 3 47 2 4 2 4 2 5" xfId="19725"/>
    <cellStyle name="Normal 3 47 2 4 2 4 2 6" xfId="27971"/>
    <cellStyle name="Normal 3 47 2 4 2 4 3" xfId="7810"/>
    <cellStyle name="Normal 3 47 2 4 2 4 3 2" xfId="11943"/>
    <cellStyle name="Normal 3 47 2 4 2 4 3 2 2" xfId="24672"/>
    <cellStyle name="Normal 3 47 2 4 2 4 3 2 3" xfId="32917"/>
    <cellStyle name="Normal 3 47 2 4 2 4 3 3" xfId="16065"/>
    <cellStyle name="Normal 3 47 2 4 2 4 3 4" xfId="20549"/>
    <cellStyle name="Normal 3 47 2 4 2 4 3 5" xfId="28795"/>
    <cellStyle name="Normal 3 47 2 4 2 4 4" xfId="8635"/>
    <cellStyle name="Normal 3 47 2 4 2 4 4 2" xfId="12768"/>
    <cellStyle name="Normal 3 47 2 4 2 4 4 2 2" xfId="25497"/>
    <cellStyle name="Normal 3 47 2 4 2 4 4 2 3" xfId="33742"/>
    <cellStyle name="Normal 3 47 2 4 2 4 4 3" xfId="16890"/>
    <cellStyle name="Normal 3 47 2 4 2 4 4 4" xfId="21374"/>
    <cellStyle name="Normal 3 47 2 4 2 4 4 5" xfId="29620"/>
    <cellStyle name="Normal 3 47 2 4 2 4 5" xfId="9470"/>
    <cellStyle name="Normal 3 47 2 4 2 4 5 2" xfId="13592"/>
    <cellStyle name="Normal 3 47 2 4 2 4 5 2 2" xfId="26321"/>
    <cellStyle name="Normal 3 47 2 4 2 4 5 2 3" xfId="34566"/>
    <cellStyle name="Normal 3 47 2 4 2 4 5 3" xfId="17714"/>
    <cellStyle name="Normal 3 47 2 4 2 4 5 4" xfId="22198"/>
    <cellStyle name="Normal 3 47 2 4 2 4 5 5" xfId="30444"/>
    <cellStyle name="Normal 3 47 2 4 2 4 6" xfId="6162"/>
    <cellStyle name="Normal 3 47 2 4 2 4 6 2" xfId="23024"/>
    <cellStyle name="Normal 3 47 2 4 2 4 6 3" xfId="31269"/>
    <cellStyle name="Normal 3 47 2 4 2 4 7" xfId="10295"/>
    <cellStyle name="Normal 3 47 2 4 2 4 8" xfId="14417"/>
    <cellStyle name="Normal 3 47 2 4 2 4 9" xfId="18901"/>
    <cellStyle name="Normal 3 47 2 4 2 5" xfId="4520"/>
    <cellStyle name="Normal 3 47 2 4 2 5 10" xfId="27299"/>
    <cellStyle name="Normal 3 47 2 4 2 5 2" xfId="5489"/>
    <cellStyle name="Normal 3 47 2 4 2 5 2 2" xfId="7138"/>
    <cellStyle name="Normal 3 47 2 4 2 5 2 2 2" xfId="24000"/>
    <cellStyle name="Normal 3 47 2 4 2 5 2 2 3" xfId="32245"/>
    <cellStyle name="Normal 3 47 2 4 2 5 2 3" xfId="11271"/>
    <cellStyle name="Normal 3 47 2 4 2 5 2 4" xfId="15393"/>
    <cellStyle name="Normal 3 47 2 4 2 5 2 5" xfId="19877"/>
    <cellStyle name="Normal 3 47 2 4 2 5 2 6" xfId="28123"/>
    <cellStyle name="Normal 3 47 2 4 2 5 3" xfId="7962"/>
    <cellStyle name="Normal 3 47 2 4 2 5 3 2" xfId="12095"/>
    <cellStyle name="Normal 3 47 2 4 2 5 3 2 2" xfId="24824"/>
    <cellStyle name="Normal 3 47 2 4 2 5 3 2 3" xfId="33069"/>
    <cellStyle name="Normal 3 47 2 4 2 5 3 3" xfId="16217"/>
    <cellStyle name="Normal 3 47 2 4 2 5 3 4" xfId="20701"/>
    <cellStyle name="Normal 3 47 2 4 2 5 3 5" xfId="28947"/>
    <cellStyle name="Normal 3 47 2 4 2 5 4" xfId="8787"/>
    <cellStyle name="Normal 3 47 2 4 2 5 4 2" xfId="12920"/>
    <cellStyle name="Normal 3 47 2 4 2 5 4 2 2" xfId="25649"/>
    <cellStyle name="Normal 3 47 2 4 2 5 4 2 3" xfId="33894"/>
    <cellStyle name="Normal 3 47 2 4 2 5 4 3" xfId="17042"/>
    <cellStyle name="Normal 3 47 2 4 2 5 4 4" xfId="21526"/>
    <cellStyle name="Normal 3 47 2 4 2 5 4 5" xfId="29772"/>
    <cellStyle name="Normal 3 47 2 4 2 5 5" xfId="9622"/>
    <cellStyle name="Normal 3 47 2 4 2 5 5 2" xfId="13744"/>
    <cellStyle name="Normal 3 47 2 4 2 5 5 2 2" xfId="26473"/>
    <cellStyle name="Normal 3 47 2 4 2 5 5 2 3" xfId="34718"/>
    <cellStyle name="Normal 3 47 2 4 2 5 5 3" xfId="17866"/>
    <cellStyle name="Normal 3 47 2 4 2 5 5 4" xfId="22350"/>
    <cellStyle name="Normal 3 47 2 4 2 5 5 5" xfId="30596"/>
    <cellStyle name="Normal 3 47 2 4 2 5 6" xfId="6314"/>
    <cellStyle name="Normal 3 47 2 4 2 5 6 2" xfId="23176"/>
    <cellStyle name="Normal 3 47 2 4 2 5 6 3" xfId="31421"/>
    <cellStyle name="Normal 3 47 2 4 2 5 7" xfId="10447"/>
    <cellStyle name="Normal 3 47 2 4 2 5 8" xfId="14569"/>
    <cellStyle name="Normal 3 47 2 4 2 5 9" xfId="19053"/>
    <cellStyle name="Normal 3 47 2 4 2 6" xfId="4648"/>
    <cellStyle name="Normal 3 47 2 4 2 6 10" xfId="27423"/>
    <cellStyle name="Normal 3 47 2 4 2 6 2" xfId="5613"/>
    <cellStyle name="Normal 3 47 2 4 2 6 2 2" xfId="7262"/>
    <cellStyle name="Normal 3 47 2 4 2 6 2 2 2" xfId="24124"/>
    <cellStyle name="Normal 3 47 2 4 2 6 2 2 3" xfId="32369"/>
    <cellStyle name="Normal 3 47 2 4 2 6 2 3" xfId="11395"/>
    <cellStyle name="Normal 3 47 2 4 2 6 2 4" xfId="15517"/>
    <cellStyle name="Normal 3 47 2 4 2 6 2 5" xfId="20001"/>
    <cellStyle name="Normal 3 47 2 4 2 6 2 6" xfId="28247"/>
    <cellStyle name="Normal 3 47 2 4 2 6 3" xfId="8086"/>
    <cellStyle name="Normal 3 47 2 4 2 6 3 2" xfId="12219"/>
    <cellStyle name="Normal 3 47 2 4 2 6 3 2 2" xfId="24948"/>
    <cellStyle name="Normal 3 47 2 4 2 6 3 2 3" xfId="33193"/>
    <cellStyle name="Normal 3 47 2 4 2 6 3 3" xfId="16341"/>
    <cellStyle name="Normal 3 47 2 4 2 6 3 4" xfId="20825"/>
    <cellStyle name="Normal 3 47 2 4 2 6 3 5" xfId="29071"/>
    <cellStyle name="Normal 3 47 2 4 2 6 4" xfId="8911"/>
    <cellStyle name="Normal 3 47 2 4 2 6 4 2" xfId="13044"/>
    <cellStyle name="Normal 3 47 2 4 2 6 4 2 2" xfId="25773"/>
    <cellStyle name="Normal 3 47 2 4 2 6 4 2 3" xfId="34018"/>
    <cellStyle name="Normal 3 47 2 4 2 6 4 3" xfId="17166"/>
    <cellStyle name="Normal 3 47 2 4 2 6 4 4" xfId="21650"/>
    <cellStyle name="Normal 3 47 2 4 2 6 4 5" xfId="29896"/>
    <cellStyle name="Normal 3 47 2 4 2 6 5" xfId="9746"/>
    <cellStyle name="Normal 3 47 2 4 2 6 5 2" xfId="13868"/>
    <cellStyle name="Normal 3 47 2 4 2 6 5 2 2" xfId="26597"/>
    <cellStyle name="Normal 3 47 2 4 2 6 5 2 3" xfId="34842"/>
    <cellStyle name="Normal 3 47 2 4 2 6 5 3" xfId="17990"/>
    <cellStyle name="Normal 3 47 2 4 2 6 5 4" xfId="22474"/>
    <cellStyle name="Normal 3 47 2 4 2 6 5 5" xfId="30720"/>
    <cellStyle name="Normal 3 47 2 4 2 6 6" xfId="6438"/>
    <cellStyle name="Normal 3 47 2 4 2 6 6 2" xfId="23300"/>
    <cellStyle name="Normal 3 47 2 4 2 6 6 3" xfId="31545"/>
    <cellStyle name="Normal 3 47 2 4 2 6 7" xfId="10571"/>
    <cellStyle name="Normal 3 47 2 4 2 6 8" xfId="14693"/>
    <cellStyle name="Normal 3 47 2 4 2 6 9" xfId="19177"/>
    <cellStyle name="Normal 3 47 2 4 2 7" xfId="4773"/>
    <cellStyle name="Normal 3 47 2 4 2 7 10" xfId="27548"/>
    <cellStyle name="Normal 3 47 2 4 2 7 2" xfId="5738"/>
    <cellStyle name="Normal 3 47 2 4 2 7 2 2" xfId="7387"/>
    <cellStyle name="Normal 3 47 2 4 2 7 2 2 2" xfId="24249"/>
    <cellStyle name="Normal 3 47 2 4 2 7 2 2 3" xfId="32494"/>
    <cellStyle name="Normal 3 47 2 4 2 7 2 3" xfId="11520"/>
    <cellStyle name="Normal 3 47 2 4 2 7 2 4" xfId="15642"/>
    <cellStyle name="Normal 3 47 2 4 2 7 2 5" xfId="20126"/>
    <cellStyle name="Normal 3 47 2 4 2 7 2 6" xfId="28372"/>
    <cellStyle name="Normal 3 47 2 4 2 7 3" xfId="8211"/>
    <cellStyle name="Normal 3 47 2 4 2 7 3 2" xfId="12344"/>
    <cellStyle name="Normal 3 47 2 4 2 7 3 2 2" xfId="25073"/>
    <cellStyle name="Normal 3 47 2 4 2 7 3 2 3" xfId="33318"/>
    <cellStyle name="Normal 3 47 2 4 2 7 3 3" xfId="16466"/>
    <cellStyle name="Normal 3 47 2 4 2 7 3 4" xfId="20950"/>
    <cellStyle name="Normal 3 47 2 4 2 7 3 5" xfId="29196"/>
    <cellStyle name="Normal 3 47 2 4 2 7 4" xfId="9036"/>
    <cellStyle name="Normal 3 47 2 4 2 7 4 2" xfId="13169"/>
    <cellStyle name="Normal 3 47 2 4 2 7 4 2 2" xfId="25898"/>
    <cellStyle name="Normal 3 47 2 4 2 7 4 2 3" xfId="34143"/>
    <cellStyle name="Normal 3 47 2 4 2 7 4 3" xfId="17291"/>
    <cellStyle name="Normal 3 47 2 4 2 7 4 4" xfId="21775"/>
    <cellStyle name="Normal 3 47 2 4 2 7 4 5" xfId="30021"/>
    <cellStyle name="Normal 3 47 2 4 2 7 5" xfId="9871"/>
    <cellStyle name="Normal 3 47 2 4 2 7 5 2" xfId="13993"/>
    <cellStyle name="Normal 3 47 2 4 2 7 5 2 2" xfId="26722"/>
    <cellStyle name="Normal 3 47 2 4 2 7 5 2 3" xfId="34967"/>
    <cellStyle name="Normal 3 47 2 4 2 7 5 3" xfId="18115"/>
    <cellStyle name="Normal 3 47 2 4 2 7 5 4" xfId="22599"/>
    <cellStyle name="Normal 3 47 2 4 2 7 5 5" xfId="30845"/>
    <cellStyle name="Normal 3 47 2 4 2 7 6" xfId="6563"/>
    <cellStyle name="Normal 3 47 2 4 2 7 6 2" xfId="23425"/>
    <cellStyle name="Normal 3 47 2 4 2 7 6 3" xfId="31670"/>
    <cellStyle name="Normal 3 47 2 4 2 7 7" xfId="10696"/>
    <cellStyle name="Normal 3 47 2 4 2 7 8" xfId="14818"/>
    <cellStyle name="Normal 3 47 2 4 2 7 9" xfId="19302"/>
    <cellStyle name="Normal 3 47 2 4 2 8" xfId="5000"/>
    <cellStyle name="Normal 3 47 2 4 2 8 2" xfId="6650"/>
    <cellStyle name="Normal 3 47 2 4 2 8 2 2" xfId="23512"/>
    <cellStyle name="Normal 3 47 2 4 2 8 2 3" xfId="31757"/>
    <cellStyle name="Normal 3 47 2 4 2 8 3" xfId="10783"/>
    <cellStyle name="Normal 3 47 2 4 2 8 4" xfId="14905"/>
    <cellStyle name="Normal 3 47 2 4 2 8 5" xfId="19389"/>
    <cellStyle name="Normal 3 47 2 4 2 8 6" xfId="27635"/>
    <cellStyle name="Normal 3 47 2 4 2 9" xfId="7474"/>
    <cellStyle name="Normal 3 47 2 4 2 9 2" xfId="11607"/>
    <cellStyle name="Normal 3 47 2 4 2 9 2 2" xfId="24336"/>
    <cellStyle name="Normal 3 47 2 4 2 9 2 3" xfId="32581"/>
    <cellStyle name="Normal 3 47 2 4 2 9 3" xfId="15729"/>
    <cellStyle name="Normal 3 47 2 4 2 9 4" xfId="20213"/>
    <cellStyle name="Normal 3 47 2 4 2 9 5" xfId="28459"/>
    <cellStyle name="Normal 3 47 2 4 3" xfId="4143"/>
    <cellStyle name="Normal 3 47 2 4 3 10" xfId="26922"/>
    <cellStyle name="Normal 3 47 2 4 3 2" xfId="5112"/>
    <cellStyle name="Normal 3 47 2 4 3 2 2" xfId="6761"/>
    <cellStyle name="Normal 3 47 2 4 3 2 2 2" xfId="23623"/>
    <cellStyle name="Normal 3 47 2 4 3 2 2 3" xfId="31868"/>
    <cellStyle name="Normal 3 47 2 4 3 2 3" xfId="10894"/>
    <cellStyle name="Normal 3 47 2 4 3 2 4" xfId="15016"/>
    <cellStyle name="Normal 3 47 2 4 3 2 5" xfId="19500"/>
    <cellStyle name="Normal 3 47 2 4 3 2 6" xfId="27746"/>
    <cellStyle name="Normal 3 47 2 4 3 3" xfId="7585"/>
    <cellStyle name="Normal 3 47 2 4 3 3 2" xfId="11718"/>
    <cellStyle name="Normal 3 47 2 4 3 3 2 2" xfId="24447"/>
    <cellStyle name="Normal 3 47 2 4 3 3 2 3" xfId="32692"/>
    <cellStyle name="Normal 3 47 2 4 3 3 3" xfId="15840"/>
    <cellStyle name="Normal 3 47 2 4 3 3 4" xfId="20324"/>
    <cellStyle name="Normal 3 47 2 4 3 3 5" xfId="28570"/>
    <cellStyle name="Normal 3 47 2 4 3 4" xfId="8410"/>
    <cellStyle name="Normal 3 47 2 4 3 4 2" xfId="12543"/>
    <cellStyle name="Normal 3 47 2 4 3 4 2 2" xfId="25272"/>
    <cellStyle name="Normal 3 47 2 4 3 4 2 3" xfId="33517"/>
    <cellStyle name="Normal 3 47 2 4 3 4 3" xfId="16665"/>
    <cellStyle name="Normal 3 47 2 4 3 4 4" xfId="21149"/>
    <cellStyle name="Normal 3 47 2 4 3 4 5" xfId="29395"/>
    <cellStyle name="Normal 3 47 2 4 3 5" xfId="9245"/>
    <cellStyle name="Normal 3 47 2 4 3 5 2" xfId="13367"/>
    <cellStyle name="Normal 3 47 2 4 3 5 2 2" xfId="26096"/>
    <cellStyle name="Normal 3 47 2 4 3 5 2 3" xfId="34341"/>
    <cellStyle name="Normal 3 47 2 4 3 5 3" xfId="17489"/>
    <cellStyle name="Normal 3 47 2 4 3 5 4" xfId="21973"/>
    <cellStyle name="Normal 3 47 2 4 3 5 5" xfId="30219"/>
    <cellStyle name="Normal 3 47 2 4 3 6" xfId="5937"/>
    <cellStyle name="Normal 3 47 2 4 3 6 2" xfId="22799"/>
    <cellStyle name="Normal 3 47 2 4 3 6 3" xfId="31044"/>
    <cellStyle name="Normal 3 47 2 4 3 7" xfId="10070"/>
    <cellStyle name="Normal 3 47 2 4 3 8" xfId="14192"/>
    <cellStyle name="Normal 3 47 2 4 3 9" xfId="18676"/>
    <cellStyle name="Normal 3 47 2 4 4" xfId="4255"/>
    <cellStyle name="Normal 3 47 2 4 4 10" xfId="27034"/>
    <cellStyle name="Normal 3 47 2 4 4 2" xfId="5224"/>
    <cellStyle name="Normal 3 47 2 4 4 2 2" xfId="6873"/>
    <cellStyle name="Normal 3 47 2 4 4 2 2 2" xfId="23735"/>
    <cellStyle name="Normal 3 47 2 4 4 2 2 3" xfId="31980"/>
    <cellStyle name="Normal 3 47 2 4 4 2 3" xfId="11006"/>
    <cellStyle name="Normal 3 47 2 4 4 2 4" xfId="15128"/>
    <cellStyle name="Normal 3 47 2 4 4 2 5" xfId="19612"/>
    <cellStyle name="Normal 3 47 2 4 4 2 6" xfId="27858"/>
    <cellStyle name="Normal 3 47 2 4 4 3" xfId="7697"/>
    <cellStyle name="Normal 3 47 2 4 4 3 2" xfId="11830"/>
    <cellStyle name="Normal 3 47 2 4 4 3 2 2" xfId="24559"/>
    <cellStyle name="Normal 3 47 2 4 4 3 2 3" xfId="32804"/>
    <cellStyle name="Normal 3 47 2 4 4 3 3" xfId="15952"/>
    <cellStyle name="Normal 3 47 2 4 4 3 4" xfId="20436"/>
    <cellStyle name="Normal 3 47 2 4 4 3 5" xfId="28682"/>
    <cellStyle name="Normal 3 47 2 4 4 4" xfId="8522"/>
    <cellStyle name="Normal 3 47 2 4 4 4 2" xfId="12655"/>
    <cellStyle name="Normal 3 47 2 4 4 4 2 2" xfId="25384"/>
    <cellStyle name="Normal 3 47 2 4 4 4 2 3" xfId="33629"/>
    <cellStyle name="Normal 3 47 2 4 4 4 3" xfId="16777"/>
    <cellStyle name="Normal 3 47 2 4 4 4 4" xfId="21261"/>
    <cellStyle name="Normal 3 47 2 4 4 4 5" xfId="29507"/>
    <cellStyle name="Normal 3 47 2 4 4 5" xfId="9357"/>
    <cellStyle name="Normal 3 47 2 4 4 5 2" xfId="13479"/>
    <cellStyle name="Normal 3 47 2 4 4 5 2 2" xfId="26208"/>
    <cellStyle name="Normal 3 47 2 4 4 5 2 3" xfId="34453"/>
    <cellStyle name="Normal 3 47 2 4 4 5 3" xfId="17601"/>
    <cellStyle name="Normal 3 47 2 4 4 5 4" xfId="22085"/>
    <cellStyle name="Normal 3 47 2 4 4 5 5" xfId="30331"/>
    <cellStyle name="Normal 3 47 2 4 4 6" xfId="6049"/>
    <cellStyle name="Normal 3 47 2 4 4 6 2" xfId="22911"/>
    <cellStyle name="Normal 3 47 2 4 4 6 3" xfId="31156"/>
    <cellStyle name="Normal 3 47 2 4 4 7" xfId="10182"/>
    <cellStyle name="Normal 3 47 2 4 4 8" xfId="14304"/>
    <cellStyle name="Normal 3 47 2 4 4 9" xfId="18788"/>
    <cellStyle name="Normal 3 47 2 4 5" xfId="4367"/>
    <cellStyle name="Normal 3 47 2 4 5 10" xfId="27146"/>
    <cellStyle name="Normal 3 47 2 4 5 2" xfId="5336"/>
    <cellStyle name="Normal 3 47 2 4 5 2 2" xfId="6985"/>
    <cellStyle name="Normal 3 47 2 4 5 2 2 2" xfId="23847"/>
    <cellStyle name="Normal 3 47 2 4 5 2 2 3" xfId="32092"/>
    <cellStyle name="Normal 3 47 2 4 5 2 3" xfId="11118"/>
    <cellStyle name="Normal 3 47 2 4 5 2 4" xfId="15240"/>
    <cellStyle name="Normal 3 47 2 4 5 2 5" xfId="19724"/>
    <cellStyle name="Normal 3 47 2 4 5 2 6" xfId="27970"/>
    <cellStyle name="Normal 3 47 2 4 5 3" xfId="7809"/>
    <cellStyle name="Normal 3 47 2 4 5 3 2" xfId="11942"/>
    <cellStyle name="Normal 3 47 2 4 5 3 2 2" xfId="24671"/>
    <cellStyle name="Normal 3 47 2 4 5 3 2 3" xfId="32916"/>
    <cellStyle name="Normal 3 47 2 4 5 3 3" xfId="16064"/>
    <cellStyle name="Normal 3 47 2 4 5 3 4" xfId="20548"/>
    <cellStyle name="Normal 3 47 2 4 5 3 5" xfId="28794"/>
    <cellStyle name="Normal 3 47 2 4 5 4" xfId="8634"/>
    <cellStyle name="Normal 3 47 2 4 5 4 2" xfId="12767"/>
    <cellStyle name="Normal 3 47 2 4 5 4 2 2" xfId="25496"/>
    <cellStyle name="Normal 3 47 2 4 5 4 2 3" xfId="33741"/>
    <cellStyle name="Normal 3 47 2 4 5 4 3" xfId="16889"/>
    <cellStyle name="Normal 3 47 2 4 5 4 4" xfId="21373"/>
    <cellStyle name="Normal 3 47 2 4 5 4 5" xfId="29619"/>
    <cellStyle name="Normal 3 47 2 4 5 5" xfId="9469"/>
    <cellStyle name="Normal 3 47 2 4 5 5 2" xfId="13591"/>
    <cellStyle name="Normal 3 47 2 4 5 5 2 2" xfId="26320"/>
    <cellStyle name="Normal 3 47 2 4 5 5 2 3" xfId="34565"/>
    <cellStyle name="Normal 3 47 2 4 5 5 3" xfId="17713"/>
    <cellStyle name="Normal 3 47 2 4 5 5 4" xfId="22197"/>
    <cellStyle name="Normal 3 47 2 4 5 5 5" xfId="30443"/>
    <cellStyle name="Normal 3 47 2 4 5 6" xfId="6161"/>
    <cellStyle name="Normal 3 47 2 4 5 6 2" xfId="23023"/>
    <cellStyle name="Normal 3 47 2 4 5 6 3" xfId="31268"/>
    <cellStyle name="Normal 3 47 2 4 5 7" xfId="10294"/>
    <cellStyle name="Normal 3 47 2 4 5 8" xfId="14416"/>
    <cellStyle name="Normal 3 47 2 4 5 9" xfId="18900"/>
    <cellStyle name="Normal 3 47 2 4 6" xfId="4473"/>
    <cellStyle name="Normal 3 47 2 4 6 10" xfId="27252"/>
    <cellStyle name="Normal 3 47 2 4 6 2" xfId="5442"/>
    <cellStyle name="Normal 3 47 2 4 6 2 2" xfId="7091"/>
    <cellStyle name="Normal 3 47 2 4 6 2 2 2" xfId="23953"/>
    <cellStyle name="Normal 3 47 2 4 6 2 2 3" xfId="32198"/>
    <cellStyle name="Normal 3 47 2 4 6 2 3" xfId="11224"/>
    <cellStyle name="Normal 3 47 2 4 6 2 4" xfId="15346"/>
    <cellStyle name="Normal 3 47 2 4 6 2 5" xfId="19830"/>
    <cellStyle name="Normal 3 47 2 4 6 2 6" xfId="28076"/>
    <cellStyle name="Normal 3 47 2 4 6 3" xfId="7915"/>
    <cellStyle name="Normal 3 47 2 4 6 3 2" xfId="12048"/>
    <cellStyle name="Normal 3 47 2 4 6 3 2 2" xfId="24777"/>
    <cellStyle name="Normal 3 47 2 4 6 3 2 3" xfId="33022"/>
    <cellStyle name="Normal 3 47 2 4 6 3 3" xfId="16170"/>
    <cellStyle name="Normal 3 47 2 4 6 3 4" xfId="20654"/>
    <cellStyle name="Normal 3 47 2 4 6 3 5" xfId="28900"/>
    <cellStyle name="Normal 3 47 2 4 6 4" xfId="8740"/>
    <cellStyle name="Normal 3 47 2 4 6 4 2" xfId="12873"/>
    <cellStyle name="Normal 3 47 2 4 6 4 2 2" xfId="25602"/>
    <cellStyle name="Normal 3 47 2 4 6 4 2 3" xfId="33847"/>
    <cellStyle name="Normal 3 47 2 4 6 4 3" xfId="16995"/>
    <cellStyle name="Normal 3 47 2 4 6 4 4" xfId="21479"/>
    <cellStyle name="Normal 3 47 2 4 6 4 5" xfId="29725"/>
    <cellStyle name="Normal 3 47 2 4 6 5" xfId="9575"/>
    <cellStyle name="Normal 3 47 2 4 6 5 2" xfId="13697"/>
    <cellStyle name="Normal 3 47 2 4 6 5 2 2" xfId="26426"/>
    <cellStyle name="Normal 3 47 2 4 6 5 2 3" xfId="34671"/>
    <cellStyle name="Normal 3 47 2 4 6 5 3" xfId="17819"/>
    <cellStyle name="Normal 3 47 2 4 6 5 4" xfId="22303"/>
    <cellStyle name="Normal 3 47 2 4 6 5 5" xfId="30549"/>
    <cellStyle name="Normal 3 47 2 4 6 6" xfId="6267"/>
    <cellStyle name="Normal 3 47 2 4 6 6 2" xfId="23129"/>
    <cellStyle name="Normal 3 47 2 4 6 6 3" xfId="31374"/>
    <cellStyle name="Normal 3 47 2 4 6 7" xfId="10400"/>
    <cellStyle name="Normal 3 47 2 4 6 8" xfId="14522"/>
    <cellStyle name="Normal 3 47 2 4 6 9" xfId="19006"/>
    <cellStyle name="Normal 3 47 2 4 7" xfId="4578"/>
    <cellStyle name="Normal 3 47 2 4 7 10" xfId="27357"/>
    <cellStyle name="Normal 3 47 2 4 7 2" xfId="5547"/>
    <cellStyle name="Normal 3 47 2 4 7 2 2" xfId="7196"/>
    <cellStyle name="Normal 3 47 2 4 7 2 2 2" xfId="24058"/>
    <cellStyle name="Normal 3 47 2 4 7 2 2 3" xfId="32303"/>
    <cellStyle name="Normal 3 47 2 4 7 2 3" xfId="11329"/>
    <cellStyle name="Normal 3 47 2 4 7 2 4" xfId="15451"/>
    <cellStyle name="Normal 3 47 2 4 7 2 5" xfId="19935"/>
    <cellStyle name="Normal 3 47 2 4 7 2 6" xfId="28181"/>
    <cellStyle name="Normal 3 47 2 4 7 3" xfId="8020"/>
    <cellStyle name="Normal 3 47 2 4 7 3 2" xfId="12153"/>
    <cellStyle name="Normal 3 47 2 4 7 3 2 2" xfId="24882"/>
    <cellStyle name="Normal 3 47 2 4 7 3 2 3" xfId="33127"/>
    <cellStyle name="Normal 3 47 2 4 7 3 3" xfId="16275"/>
    <cellStyle name="Normal 3 47 2 4 7 3 4" xfId="20759"/>
    <cellStyle name="Normal 3 47 2 4 7 3 5" xfId="29005"/>
    <cellStyle name="Normal 3 47 2 4 7 4" xfId="8845"/>
    <cellStyle name="Normal 3 47 2 4 7 4 2" xfId="12978"/>
    <cellStyle name="Normal 3 47 2 4 7 4 2 2" xfId="25707"/>
    <cellStyle name="Normal 3 47 2 4 7 4 2 3" xfId="33952"/>
    <cellStyle name="Normal 3 47 2 4 7 4 3" xfId="17100"/>
    <cellStyle name="Normal 3 47 2 4 7 4 4" xfId="21584"/>
    <cellStyle name="Normal 3 47 2 4 7 4 5" xfId="29830"/>
    <cellStyle name="Normal 3 47 2 4 7 5" xfId="9680"/>
    <cellStyle name="Normal 3 47 2 4 7 5 2" xfId="13802"/>
    <cellStyle name="Normal 3 47 2 4 7 5 2 2" xfId="26531"/>
    <cellStyle name="Normal 3 47 2 4 7 5 2 3" xfId="34776"/>
    <cellStyle name="Normal 3 47 2 4 7 5 3" xfId="17924"/>
    <cellStyle name="Normal 3 47 2 4 7 5 4" xfId="22408"/>
    <cellStyle name="Normal 3 47 2 4 7 5 5" xfId="30654"/>
    <cellStyle name="Normal 3 47 2 4 7 6" xfId="6372"/>
    <cellStyle name="Normal 3 47 2 4 7 6 2" xfId="23234"/>
    <cellStyle name="Normal 3 47 2 4 7 6 3" xfId="31479"/>
    <cellStyle name="Normal 3 47 2 4 7 7" xfId="10505"/>
    <cellStyle name="Normal 3 47 2 4 7 8" xfId="14627"/>
    <cellStyle name="Normal 3 47 2 4 7 9" xfId="19111"/>
    <cellStyle name="Normal 3 47 2 4 8" xfId="4726"/>
    <cellStyle name="Normal 3 47 2 4 8 10" xfId="27501"/>
    <cellStyle name="Normal 3 47 2 4 8 2" xfId="5691"/>
    <cellStyle name="Normal 3 47 2 4 8 2 2" xfId="7340"/>
    <cellStyle name="Normal 3 47 2 4 8 2 2 2" xfId="24202"/>
    <cellStyle name="Normal 3 47 2 4 8 2 2 3" xfId="32447"/>
    <cellStyle name="Normal 3 47 2 4 8 2 3" xfId="11473"/>
    <cellStyle name="Normal 3 47 2 4 8 2 4" xfId="15595"/>
    <cellStyle name="Normal 3 47 2 4 8 2 5" xfId="20079"/>
    <cellStyle name="Normal 3 47 2 4 8 2 6" xfId="28325"/>
    <cellStyle name="Normal 3 47 2 4 8 3" xfId="8164"/>
    <cellStyle name="Normal 3 47 2 4 8 3 2" xfId="12297"/>
    <cellStyle name="Normal 3 47 2 4 8 3 2 2" xfId="25026"/>
    <cellStyle name="Normal 3 47 2 4 8 3 2 3" xfId="33271"/>
    <cellStyle name="Normal 3 47 2 4 8 3 3" xfId="16419"/>
    <cellStyle name="Normal 3 47 2 4 8 3 4" xfId="20903"/>
    <cellStyle name="Normal 3 47 2 4 8 3 5" xfId="29149"/>
    <cellStyle name="Normal 3 47 2 4 8 4" xfId="8989"/>
    <cellStyle name="Normal 3 47 2 4 8 4 2" xfId="13122"/>
    <cellStyle name="Normal 3 47 2 4 8 4 2 2" xfId="25851"/>
    <cellStyle name="Normal 3 47 2 4 8 4 2 3" xfId="34096"/>
    <cellStyle name="Normal 3 47 2 4 8 4 3" xfId="17244"/>
    <cellStyle name="Normal 3 47 2 4 8 4 4" xfId="21728"/>
    <cellStyle name="Normal 3 47 2 4 8 4 5" xfId="29974"/>
    <cellStyle name="Normal 3 47 2 4 8 5" xfId="9824"/>
    <cellStyle name="Normal 3 47 2 4 8 5 2" xfId="13946"/>
    <cellStyle name="Normal 3 47 2 4 8 5 2 2" xfId="26675"/>
    <cellStyle name="Normal 3 47 2 4 8 5 2 3" xfId="34920"/>
    <cellStyle name="Normal 3 47 2 4 8 5 3" xfId="18068"/>
    <cellStyle name="Normal 3 47 2 4 8 5 4" xfId="22552"/>
    <cellStyle name="Normal 3 47 2 4 8 5 5" xfId="30798"/>
    <cellStyle name="Normal 3 47 2 4 8 6" xfId="6516"/>
    <cellStyle name="Normal 3 47 2 4 8 6 2" xfId="23378"/>
    <cellStyle name="Normal 3 47 2 4 8 6 3" xfId="31623"/>
    <cellStyle name="Normal 3 47 2 4 8 7" xfId="10649"/>
    <cellStyle name="Normal 3 47 2 4 8 8" xfId="14771"/>
    <cellStyle name="Normal 3 47 2 4 8 9" xfId="19255"/>
    <cellStyle name="Normal 3 47 2 4 9" xfId="3982"/>
    <cellStyle name="Normal 3 47 2 4 9 2" xfId="6649"/>
    <cellStyle name="Normal 3 47 2 4 9 2 2" xfId="23511"/>
    <cellStyle name="Normal 3 47 2 4 9 2 3" xfId="31756"/>
    <cellStyle name="Normal 3 47 2 4 9 3" xfId="10782"/>
    <cellStyle name="Normal 3 47 2 4 9 4" xfId="14904"/>
    <cellStyle name="Normal 3 47 2 4 9 5" xfId="19388"/>
    <cellStyle name="Normal 3 47 2 4 9 6" xfId="27634"/>
    <cellStyle name="Normal 3 47 2 5" xfId="3984"/>
    <cellStyle name="Normal 3 47 2 5 10" xfId="7475"/>
    <cellStyle name="Normal 3 47 2 5 10 2" xfId="11608"/>
    <cellStyle name="Normal 3 47 2 5 10 2 2" xfId="24337"/>
    <cellStyle name="Normal 3 47 2 5 10 2 3" xfId="32582"/>
    <cellStyle name="Normal 3 47 2 5 10 3" xfId="15730"/>
    <cellStyle name="Normal 3 47 2 5 10 4" xfId="20214"/>
    <cellStyle name="Normal 3 47 2 5 10 5" xfId="28460"/>
    <cellStyle name="Normal 3 47 2 5 11" xfId="8300"/>
    <cellStyle name="Normal 3 47 2 5 11 2" xfId="12433"/>
    <cellStyle name="Normal 3 47 2 5 11 2 2" xfId="25162"/>
    <cellStyle name="Normal 3 47 2 5 11 2 3" xfId="33407"/>
    <cellStyle name="Normal 3 47 2 5 11 3" xfId="16555"/>
    <cellStyle name="Normal 3 47 2 5 11 4" xfId="21039"/>
    <cellStyle name="Normal 3 47 2 5 11 5" xfId="29285"/>
    <cellStyle name="Normal 3 47 2 5 12" xfId="9135"/>
    <cellStyle name="Normal 3 47 2 5 12 2" xfId="13257"/>
    <cellStyle name="Normal 3 47 2 5 12 2 2" xfId="25986"/>
    <cellStyle name="Normal 3 47 2 5 12 2 3" xfId="34231"/>
    <cellStyle name="Normal 3 47 2 5 12 3" xfId="17379"/>
    <cellStyle name="Normal 3 47 2 5 12 4" xfId="21863"/>
    <cellStyle name="Normal 3 47 2 5 12 5" xfId="30109"/>
    <cellStyle name="Normal 3 47 2 5 13" xfId="5827"/>
    <cellStyle name="Normal 3 47 2 5 13 2" xfId="22688"/>
    <cellStyle name="Normal 3 47 2 5 13 3" xfId="30934"/>
    <cellStyle name="Normal 3 47 2 5 14" xfId="9960"/>
    <cellStyle name="Normal 3 47 2 5 15" xfId="14082"/>
    <cellStyle name="Normal 3 47 2 5 16" xfId="18550"/>
    <cellStyle name="Normal 3 47 2 5 17" xfId="26812"/>
    <cellStyle name="Normal 3 47 2 5 2" xfId="3985"/>
    <cellStyle name="Normal 3 47 2 5 2 10" xfId="8301"/>
    <cellStyle name="Normal 3 47 2 5 2 10 2" xfId="12434"/>
    <cellStyle name="Normal 3 47 2 5 2 10 2 2" xfId="25163"/>
    <cellStyle name="Normal 3 47 2 5 2 10 2 3" xfId="33408"/>
    <cellStyle name="Normal 3 47 2 5 2 10 3" xfId="16556"/>
    <cellStyle name="Normal 3 47 2 5 2 10 4" xfId="21040"/>
    <cellStyle name="Normal 3 47 2 5 2 10 5" xfId="29286"/>
    <cellStyle name="Normal 3 47 2 5 2 11" xfId="9136"/>
    <cellStyle name="Normal 3 47 2 5 2 11 2" xfId="13258"/>
    <cellStyle name="Normal 3 47 2 5 2 11 2 2" xfId="25987"/>
    <cellStyle name="Normal 3 47 2 5 2 11 2 3" xfId="34232"/>
    <cellStyle name="Normal 3 47 2 5 2 11 3" xfId="17380"/>
    <cellStyle name="Normal 3 47 2 5 2 11 4" xfId="21864"/>
    <cellStyle name="Normal 3 47 2 5 2 11 5" xfId="30110"/>
    <cellStyle name="Normal 3 47 2 5 2 12" xfId="5828"/>
    <cellStyle name="Normal 3 47 2 5 2 12 2" xfId="22689"/>
    <cellStyle name="Normal 3 47 2 5 2 12 3" xfId="30935"/>
    <cellStyle name="Normal 3 47 2 5 2 13" xfId="9961"/>
    <cellStyle name="Normal 3 47 2 5 2 14" xfId="14083"/>
    <cellStyle name="Normal 3 47 2 5 2 15" xfId="18551"/>
    <cellStyle name="Normal 3 47 2 5 2 16" xfId="26813"/>
    <cellStyle name="Normal 3 47 2 5 2 2" xfId="4146"/>
    <cellStyle name="Normal 3 47 2 5 2 2 10" xfId="26925"/>
    <cellStyle name="Normal 3 47 2 5 2 2 2" xfId="5115"/>
    <cellStyle name="Normal 3 47 2 5 2 2 2 2" xfId="6764"/>
    <cellStyle name="Normal 3 47 2 5 2 2 2 2 2" xfId="23626"/>
    <cellStyle name="Normal 3 47 2 5 2 2 2 2 3" xfId="31871"/>
    <cellStyle name="Normal 3 47 2 5 2 2 2 3" xfId="10897"/>
    <cellStyle name="Normal 3 47 2 5 2 2 2 4" xfId="15019"/>
    <cellStyle name="Normal 3 47 2 5 2 2 2 5" xfId="19503"/>
    <cellStyle name="Normal 3 47 2 5 2 2 2 6" xfId="27749"/>
    <cellStyle name="Normal 3 47 2 5 2 2 3" xfId="7588"/>
    <cellStyle name="Normal 3 47 2 5 2 2 3 2" xfId="11721"/>
    <cellStyle name="Normal 3 47 2 5 2 2 3 2 2" xfId="24450"/>
    <cellStyle name="Normal 3 47 2 5 2 2 3 2 3" xfId="32695"/>
    <cellStyle name="Normal 3 47 2 5 2 2 3 3" xfId="15843"/>
    <cellStyle name="Normal 3 47 2 5 2 2 3 4" xfId="20327"/>
    <cellStyle name="Normal 3 47 2 5 2 2 3 5" xfId="28573"/>
    <cellStyle name="Normal 3 47 2 5 2 2 4" xfId="8413"/>
    <cellStyle name="Normal 3 47 2 5 2 2 4 2" xfId="12546"/>
    <cellStyle name="Normal 3 47 2 5 2 2 4 2 2" xfId="25275"/>
    <cellStyle name="Normal 3 47 2 5 2 2 4 2 3" xfId="33520"/>
    <cellStyle name="Normal 3 47 2 5 2 2 4 3" xfId="16668"/>
    <cellStyle name="Normal 3 47 2 5 2 2 4 4" xfId="21152"/>
    <cellStyle name="Normal 3 47 2 5 2 2 4 5" xfId="29398"/>
    <cellStyle name="Normal 3 47 2 5 2 2 5" xfId="9248"/>
    <cellStyle name="Normal 3 47 2 5 2 2 5 2" xfId="13370"/>
    <cellStyle name="Normal 3 47 2 5 2 2 5 2 2" xfId="26099"/>
    <cellStyle name="Normal 3 47 2 5 2 2 5 2 3" xfId="34344"/>
    <cellStyle name="Normal 3 47 2 5 2 2 5 3" xfId="17492"/>
    <cellStyle name="Normal 3 47 2 5 2 2 5 4" xfId="21976"/>
    <cellStyle name="Normal 3 47 2 5 2 2 5 5" xfId="30222"/>
    <cellStyle name="Normal 3 47 2 5 2 2 6" xfId="5940"/>
    <cellStyle name="Normal 3 47 2 5 2 2 6 2" xfId="22802"/>
    <cellStyle name="Normal 3 47 2 5 2 2 6 3" xfId="31047"/>
    <cellStyle name="Normal 3 47 2 5 2 2 7" xfId="10073"/>
    <cellStyle name="Normal 3 47 2 5 2 2 8" xfId="14195"/>
    <cellStyle name="Normal 3 47 2 5 2 2 9" xfId="18679"/>
    <cellStyle name="Normal 3 47 2 5 2 3" xfId="4258"/>
    <cellStyle name="Normal 3 47 2 5 2 3 10" xfId="27037"/>
    <cellStyle name="Normal 3 47 2 5 2 3 2" xfId="5227"/>
    <cellStyle name="Normal 3 47 2 5 2 3 2 2" xfId="6876"/>
    <cellStyle name="Normal 3 47 2 5 2 3 2 2 2" xfId="23738"/>
    <cellStyle name="Normal 3 47 2 5 2 3 2 2 3" xfId="31983"/>
    <cellStyle name="Normal 3 47 2 5 2 3 2 3" xfId="11009"/>
    <cellStyle name="Normal 3 47 2 5 2 3 2 4" xfId="15131"/>
    <cellStyle name="Normal 3 47 2 5 2 3 2 5" xfId="19615"/>
    <cellStyle name="Normal 3 47 2 5 2 3 2 6" xfId="27861"/>
    <cellStyle name="Normal 3 47 2 5 2 3 3" xfId="7700"/>
    <cellStyle name="Normal 3 47 2 5 2 3 3 2" xfId="11833"/>
    <cellStyle name="Normal 3 47 2 5 2 3 3 2 2" xfId="24562"/>
    <cellStyle name="Normal 3 47 2 5 2 3 3 2 3" xfId="32807"/>
    <cellStyle name="Normal 3 47 2 5 2 3 3 3" xfId="15955"/>
    <cellStyle name="Normal 3 47 2 5 2 3 3 4" xfId="20439"/>
    <cellStyle name="Normal 3 47 2 5 2 3 3 5" xfId="28685"/>
    <cellStyle name="Normal 3 47 2 5 2 3 4" xfId="8525"/>
    <cellStyle name="Normal 3 47 2 5 2 3 4 2" xfId="12658"/>
    <cellStyle name="Normal 3 47 2 5 2 3 4 2 2" xfId="25387"/>
    <cellStyle name="Normal 3 47 2 5 2 3 4 2 3" xfId="33632"/>
    <cellStyle name="Normal 3 47 2 5 2 3 4 3" xfId="16780"/>
    <cellStyle name="Normal 3 47 2 5 2 3 4 4" xfId="21264"/>
    <cellStyle name="Normal 3 47 2 5 2 3 4 5" xfId="29510"/>
    <cellStyle name="Normal 3 47 2 5 2 3 5" xfId="9360"/>
    <cellStyle name="Normal 3 47 2 5 2 3 5 2" xfId="13482"/>
    <cellStyle name="Normal 3 47 2 5 2 3 5 2 2" xfId="26211"/>
    <cellStyle name="Normal 3 47 2 5 2 3 5 2 3" xfId="34456"/>
    <cellStyle name="Normal 3 47 2 5 2 3 5 3" xfId="17604"/>
    <cellStyle name="Normal 3 47 2 5 2 3 5 4" xfId="22088"/>
    <cellStyle name="Normal 3 47 2 5 2 3 5 5" xfId="30334"/>
    <cellStyle name="Normal 3 47 2 5 2 3 6" xfId="6052"/>
    <cellStyle name="Normal 3 47 2 5 2 3 6 2" xfId="22914"/>
    <cellStyle name="Normal 3 47 2 5 2 3 6 3" xfId="31159"/>
    <cellStyle name="Normal 3 47 2 5 2 3 7" xfId="10185"/>
    <cellStyle name="Normal 3 47 2 5 2 3 8" xfId="14307"/>
    <cellStyle name="Normal 3 47 2 5 2 3 9" xfId="18791"/>
    <cellStyle name="Normal 3 47 2 5 2 4" xfId="4370"/>
    <cellStyle name="Normal 3 47 2 5 2 4 10" xfId="27149"/>
    <cellStyle name="Normal 3 47 2 5 2 4 2" xfId="5339"/>
    <cellStyle name="Normal 3 47 2 5 2 4 2 2" xfId="6988"/>
    <cellStyle name="Normal 3 47 2 5 2 4 2 2 2" xfId="23850"/>
    <cellStyle name="Normal 3 47 2 5 2 4 2 2 3" xfId="32095"/>
    <cellStyle name="Normal 3 47 2 5 2 4 2 3" xfId="11121"/>
    <cellStyle name="Normal 3 47 2 5 2 4 2 4" xfId="15243"/>
    <cellStyle name="Normal 3 47 2 5 2 4 2 5" xfId="19727"/>
    <cellStyle name="Normal 3 47 2 5 2 4 2 6" xfId="27973"/>
    <cellStyle name="Normal 3 47 2 5 2 4 3" xfId="7812"/>
    <cellStyle name="Normal 3 47 2 5 2 4 3 2" xfId="11945"/>
    <cellStyle name="Normal 3 47 2 5 2 4 3 2 2" xfId="24674"/>
    <cellStyle name="Normal 3 47 2 5 2 4 3 2 3" xfId="32919"/>
    <cellStyle name="Normal 3 47 2 5 2 4 3 3" xfId="16067"/>
    <cellStyle name="Normal 3 47 2 5 2 4 3 4" xfId="20551"/>
    <cellStyle name="Normal 3 47 2 5 2 4 3 5" xfId="28797"/>
    <cellStyle name="Normal 3 47 2 5 2 4 4" xfId="8637"/>
    <cellStyle name="Normal 3 47 2 5 2 4 4 2" xfId="12770"/>
    <cellStyle name="Normal 3 47 2 5 2 4 4 2 2" xfId="25499"/>
    <cellStyle name="Normal 3 47 2 5 2 4 4 2 3" xfId="33744"/>
    <cellStyle name="Normal 3 47 2 5 2 4 4 3" xfId="16892"/>
    <cellStyle name="Normal 3 47 2 5 2 4 4 4" xfId="21376"/>
    <cellStyle name="Normal 3 47 2 5 2 4 4 5" xfId="29622"/>
    <cellStyle name="Normal 3 47 2 5 2 4 5" xfId="9472"/>
    <cellStyle name="Normal 3 47 2 5 2 4 5 2" xfId="13594"/>
    <cellStyle name="Normal 3 47 2 5 2 4 5 2 2" xfId="26323"/>
    <cellStyle name="Normal 3 47 2 5 2 4 5 2 3" xfId="34568"/>
    <cellStyle name="Normal 3 47 2 5 2 4 5 3" xfId="17716"/>
    <cellStyle name="Normal 3 47 2 5 2 4 5 4" xfId="22200"/>
    <cellStyle name="Normal 3 47 2 5 2 4 5 5" xfId="30446"/>
    <cellStyle name="Normal 3 47 2 5 2 4 6" xfId="6164"/>
    <cellStyle name="Normal 3 47 2 5 2 4 6 2" xfId="23026"/>
    <cellStyle name="Normal 3 47 2 5 2 4 6 3" xfId="31271"/>
    <cellStyle name="Normal 3 47 2 5 2 4 7" xfId="10297"/>
    <cellStyle name="Normal 3 47 2 5 2 4 8" xfId="14419"/>
    <cellStyle name="Normal 3 47 2 5 2 4 9" xfId="18903"/>
    <cellStyle name="Normal 3 47 2 5 2 5" xfId="4530"/>
    <cellStyle name="Normal 3 47 2 5 2 5 10" xfId="27309"/>
    <cellStyle name="Normal 3 47 2 5 2 5 2" xfId="5499"/>
    <cellStyle name="Normal 3 47 2 5 2 5 2 2" xfId="7148"/>
    <cellStyle name="Normal 3 47 2 5 2 5 2 2 2" xfId="24010"/>
    <cellStyle name="Normal 3 47 2 5 2 5 2 2 3" xfId="32255"/>
    <cellStyle name="Normal 3 47 2 5 2 5 2 3" xfId="11281"/>
    <cellStyle name="Normal 3 47 2 5 2 5 2 4" xfId="15403"/>
    <cellStyle name="Normal 3 47 2 5 2 5 2 5" xfId="19887"/>
    <cellStyle name="Normal 3 47 2 5 2 5 2 6" xfId="28133"/>
    <cellStyle name="Normal 3 47 2 5 2 5 3" xfId="7972"/>
    <cellStyle name="Normal 3 47 2 5 2 5 3 2" xfId="12105"/>
    <cellStyle name="Normal 3 47 2 5 2 5 3 2 2" xfId="24834"/>
    <cellStyle name="Normal 3 47 2 5 2 5 3 2 3" xfId="33079"/>
    <cellStyle name="Normal 3 47 2 5 2 5 3 3" xfId="16227"/>
    <cellStyle name="Normal 3 47 2 5 2 5 3 4" xfId="20711"/>
    <cellStyle name="Normal 3 47 2 5 2 5 3 5" xfId="28957"/>
    <cellStyle name="Normal 3 47 2 5 2 5 4" xfId="8797"/>
    <cellStyle name="Normal 3 47 2 5 2 5 4 2" xfId="12930"/>
    <cellStyle name="Normal 3 47 2 5 2 5 4 2 2" xfId="25659"/>
    <cellStyle name="Normal 3 47 2 5 2 5 4 2 3" xfId="33904"/>
    <cellStyle name="Normal 3 47 2 5 2 5 4 3" xfId="17052"/>
    <cellStyle name="Normal 3 47 2 5 2 5 4 4" xfId="21536"/>
    <cellStyle name="Normal 3 47 2 5 2 5 4 5" xfId="29782"/>
    <cellStyle name="Normal 3 47 2 5 2 5 5" xfId="9632"/>
    <cellStyle name="Normal 3 47 2 5 2 5 5 2" xfId="13754"/>
    <cellStyle name="Normal 3 47 2 5 2 5 5 2 2" xfId="26483"/>
    <cellStyle name="Normal 3 47 2 5 2 5 5 2 3" xfId="34728"/>
    <cellStyle name="Normal 3 47 2 5 2 5 5 3" xfId="17876"/>
    <cellStyle name="Normal 3 47 2 5 2 5 5 4" xfId="22360"/>
    <cellStyle name="Normal 3 47 2 5 2 5 5 5" xfId="30606"/>
    <cellStyle name="Normal 3 47 2 5 2 5 6" xfId="6324"/>
    <cellStyle name="Normal 3 47 2 5 2 5 6 2" xfId="23186"/>
    <cellStyle name="Normal 3 47 2 5 2 5 6 3" xfId="31431"/>
    <cellStyle name="Normal 3 47 2 5 2 5 7" xfId="10457"/>
    <cellStyle name="Normal 3 47 2 5 2 5 8" xfId="14579"/>
    <cellStyle name="Normal 3 47 2 5 2 5 9" xfId="19063"/>
    <cellStyle name="Normal 3 47 2 5 2 6" xfId="4658"/>
    <cellStyle name="Normal 3 47 2 5 2 6 10" xfId="27433"/>
    <cellStyle name="Normal 3 47 2 5 2 6 2" xfId="5623"/>
    <cellStyle name="Normal 3 47 2 5 2 6 2 2" xfId="7272"/>
    <cellStyle name="Normal 3 47 2 5 2 6 2 2 2" xfId="24134"/>
    <cellStyle name="Normal 3 47 2 5 2 6 2 2 3" xfId="32379"/>
    <cellStyle name="Normal 3 47 2 5 2 6 2 3" xfId="11405"/>
    <cellStyle name="Normal 3 47 2 5 2 6 2 4" xfId="15527"/>
    <cellStyle name="Normal 3 47 2 5 2 6 2 5" xfId="20011"/>
    <cellStyle name="Normal 3 47 2 5 2 6 2 6" xfId="28257"/>
    <cellStyle name="Normal 3 47 2 5 2 6 3" xfId="8096"/>
    <cellStyle name="Normal 3 47 2 5 2 6 3 2" xfId="12229"/>
    <cellStyle name="Normal 3 47 2 5 2 6 3 2 2" xfId="24958"/>
    <cellStyle name="Normal 3 47 2 5 2 6 3 2 3" xfId="33203"/>
    <cellStyle name="Normal 3 47 2 5 2 6 3 3" xfId="16351"/>
    <cellStyle name="Normal 3 47 2 5 2 6 3 4" xfId="20835"/>
    <cellStyle name="Normal 3 47 2 5 2 6 3 5" xfId="29081"/>
    <cellStyle name="Normal 3 47 2 5 2 6 4" xfId="8921"/>
    <cellStyle name="Normal 3 47 2 5 2 6 4 2" xfId="13054"/>
    <cellStyle name="Normal 3 47 2 5 2 6 4 2 2" xfId="25783"/>
    <cellStyle name="Normal 3 47 2 5 2 6 4 2 3" xfId="34028"/>
    <cellStyle name="Normal 3 47 2 5 2 6 4 3" xfId="17176"/>
    <cellStyle name="Normal 3 47 2 5 2 6 4 4" xfId="21660"/>
    <cellStyle name="Normal 3 47 2 5 2 6 4 5" xfId="29906"/>
    <cellStyle name="Normal 3 47 2 5 2 6 5" xfId="9756"/>
    <cellStyle name="Normal 3 47 2 5 2 6 5 2" xfId="13878"/>
    <cellStyle name="Normal 3 47 2 5 2 6 5 2 2" xfId="26607"/>
    <cellStyle name="Normal 3 47 2 5 2 6 5 2 3" xfId="34852"/>
    <cellStyle name="Normal 3 47 2 5 2 6 5 3" xfId="18000"/>
    <cellStyle name="Normal 3 47 2 5 2 6 5 4" xfId="22484"/>
    <cellStyle name="Normal 3 47 2 5 2 6 5 5" xfId="30730"/>
    <cellStyle name="Normal 3 47 2 5 2 6 6" xfId="6448"/>
    <cellStyle name="Normal 3 47 2 5 2 6 6 2" xfId="23310"/>
    <cellStyle name="Normal 3 47 2 5 2 6 6 3" xfId="31555"/>
    <cellStyle name="Normal 3 47 2 5 2 6 7" xfId="10581"/>
    <cellStyle name="Normal 3 47 2 5 2 6 8" xfId="14703"/>
    <cellStyle name="Normal 3 47 2 5 2 6 9" xfId="19187"/>
    <cellStyle name="Normal 3 47 2 5 2 7" xfId="4783"/>
    <cellStyle name="Normal 3 47 2 5 2 7 10" xfId="27558"/>
    <cellStyle name="Normal 3 47 2 5 2 7 2" xfId="5748"/>
    <cellStyle name="Normal 3 47 2 5 2 7 2 2" xfId="7397"/>
    <cellStyle name="Normal 3 47 2 5 2 7 2 2 2" xfId="24259"/>
    <cellStyle name="Normal 3 47 2 5 2 7 2 2 3" xfId="32504"/>
    <cellStyle name="Normal 3 47 2 5 2 7 2 3" xfId="11530"/>
    <cellStyle name="Normal 3 47 2 5 2 7 2 4" xfId="15652"/>
    <cellStyle name="Normal 3 47 2 5 2 7 2 5" xfId="20136"/>
    <cellStyle name="Normal 3 47 2 5 2 7 2 6" xfId="28382"/>
    <cellStyle name="Normal 3 47 2 5 2 7 3" xfId="8221"/>
    <cellStyle name="Normal 3 47 2 5 2 7 3 2" xfId="12354"/>
    <cellStyle name="Normal 3 47 2 5 2 7 3 2 2" xfId="25083"/>
    <cellStyle name="Normal 3 47 2 5 2 7 3 2 3" xfId="33328"/>
    <cellStyle name="Normal 3 47 2 5 2 7 3 3" xfId="16476"/>
    <cellStyle name="Normal 3 47 2 5 2 7 3 4" xfId="20960"/>
    <cellStyle name="Normal 3 47 2 5 2 7 3 5" xfId="29206"/>
    <cellStyle name="Normal 3 47 2 5 2 7 4" xfId="9046"/>
    <cellStyle name="Normal 3 47 2 5 2 7 4 2" xfId="13179"/>
    <cellStyle name="Normal 3 47 2 5 2 7 4 2 2" xfId="25908"/>
    <cellStyle name="Normal 3 47 2 5 2 7 4 2 3" xfId="34153"/>
    <cellStyle name="Normal 3 47 2 5 2 7 4 3" xfId="17301"/>
    <cellStyle name="Normal 3 47 2 5 2 7 4 4" xfId="21785"/>
    <cellStyle name="Normal 3 47 2 5 2 7 4 5" xfId="30031"/>
    <cellStyle name="Normal 3 47 2 5 2 7 5" xfId="9881"/>
    <cellStyle name="Normal 3 47 2 5 2 7 5 2" xfId="14003"/>
    <cellStyle name="Normal 3 47 2 5 2 7 5 2 2" xfId="26732"/>
    <cellStyle name="Normal 3 47 2 5 2 7 5 2 3" xfId="34977"/>
    <cellStyle name="Normal 3 47 2 5 2 7 5 3" xfId="18125"/>
    <cellStyle name="Normal 3 47 2 5 2 7 5 4" xfId="22609"/>
    <cellStyle name="Normal 3 47 2 5 2 7 5 5" xfId="30855"/>
    <cellStyle name="Normal 3 47 2 5 2 7 6" xfId="6573"/>
    <cellStyle name="Normal 3 47 2 5 2 7 6 2" xfId="23435"/>
    <cellStyle name="Normal 3 47 2 5 2 7 6 3" xfId="31680"/>
    <cellStyle name="Normal 3 47 2 5 2 7 7" xfId="10706"/>
    <cellStyle name="Normal 3 47 2 5 2 7 8" xfId="14828"/>
    <cellStyle name="Normal 3 47 2 5 2 7 9" xfId="19312"/>
    <cellStyle name="Normal 3 47 2 5 2 8" xfId="5002"/>
    <cellStyle name="Normal 3 47 2 5 2 8 2" xfId="6652"/>
    <cellStyle name="Normal 3 47 2 5 2 8 2 2" xfId="23514"/>
    <cellStyle name="Normal 3 47 2 5 2 8 2 3" xfId="31759"/>
    <cellStyle name="Normal 3 47 2 5 2 8 3" xfId="10785"/>
    <cellStyle name="Normal 3 47 2 5 2 8 4" xfId="14907"/>
    <cellStyle name="Normal 3 47 2 5 2 8 5" xfId="19391"/>
    <cellStyle name="Normal 3 47 2 5 2 8 6" xfId="27637"/>
    <cellStyle name="Normal 3 47 2 5 2 9" xfId="7476"/>
    <cellStyle name="Normal 3 47 2 5 2 9 2" xfId="11609"/>
    <cellStyle name="Normal 3 47 2 5 2 9 2 2" xfId="24338"/>
    <cellStyle name="Normal 3 47 2 5 2 9 2 3" xfId="32583"/>
    <cellStyle name="Normal 3 47 2 5 2 9 3" xfId="15731"/>
    <cellStyle name="Normal 3 47 2 5 2 9 4" xfId="20215"/>
    <cellStyle name="Normal 3 47 2 5 2 9 5" xfId="28461"/>
    <cellStyle name="Normal 3 47 2 5 3" xfId="4145"/>
    <cellStyle name="Normal 3 47 2 5 3 10" xfId="26924"/>
    <cellStyle name="Normal 3 47 2 5 3 2" xfId="5114"/>
    <cellStyle name="Normal 3 47 2 5 3 2 2" xfId="6763"/>
    <cellStyle name="Normal 3 47 2 5 3 2 2 2" xfId="23625"/>
    <cellStyle name="Normal 3 47 2 5 3 2 2 3" xfId="31870"/>
    <cellStyle name="Normal 3 47 2 5 3 2 3" xfId="10896"/>
    <cellStyle name="Normal 3 47 2 5 3 2 4" xfId="15018"/>
    <cellStyle name="Normal 3 47 2 5 3 2 5" xfId="19502"/>
    <cellStyle name="Normal 3 47 2 5 3 2 6" xfId="27748"/>
    <cellStyle name="Normal 3 47 2 5 3 3" xfId="7587"/>
    <cellStyle name="Normal 3 47 2 5 3 3 2" xfId="11720"/>
    <cellStyle name="Normal 3 47 2 5 3 3 2 2" xfId="24449"/>
    <cellStyle name="Normal 3 47 2 5 3 3 2 3" xfId="32694"/>
    <cellStyle name="Normal 3 47 2 5 3 3 3" xfId="15842"/>
    <cellStyle name="Normal 3 47 2 5 3 3 4" xfId="20326"/>
    <cellStyle name="Normal 3 47 2 5 3 3 5" xfId="28572"/>
    <cellStyle name="Normal 3 47 2 5 3 4" xfId="8412"/>
    <cellStyle name="Normal 3 47 2 5 3 4 2" xfId="12545"/>
    <cellStyle name="Normal 3 47 2 5 3 4 2 2" xfId="25274"/>
    <cellStyle name="Normal 3 47 2 5 3 4 2 3" xfId="33519"/>
    <cellStyle name="Normal 3 47 2 5 3 4 3" xfId="16667"/>
    <cellStyle name="Normal 3 47 2 5 3 4 4" xfId="21151"/>
    <cellStyle name="Normal 3 47 2 5 3 4 5" xfId="29397"/>
    <cellStyle name="Normal 3 47 2 5 3 5" xfId="9247"/>
    <cellStyle name="Normal 3 47 2 5 3 5 2" xfId="13369"/>
    <cellStyle name="Normal 3 47 2 5 3 5 2 2" xfId="26098"/>
    <cellStyle name="Normal 3 47 2 5 3 5 2 3" xfId="34343"/>
    <cellStyle name="Normal 3 47 2 5 3 5 3" xfId="17491"/>
    <cellStyle name="Normal 3 47 2 5 3 5 4" xfId="21975"/>
    <cellStyle name="Normal 3 47 2 5 3 5 5" xfId="30221"/>
    <cellStyle name="Normal 3 47 2 5 3 6" xfId="5939"/>
    <cellStyle name="Normal 3 47 2 5 3 6 2" xfId="22801"/>
    <cellStyle name="Normal 3 47 2 5 3 6 3" xfId="31046"/>
    <cellStyle name="Normal 3 47 2 5 3 7" xfId="10072"/>
    <cellStyle name="Normal 3 47 2 5 3 8" xfId="14194"/>
    <cellStyle name="Normal 3 47 2 5 3 9" xfId="18678"/>
    <cellStyle name="Normal 3 47 2 5 4" xfId="4257"/>
    <cellStyle name="Normal 3 47 2 5 4 10" xfId="27036"/>
    <cellStyle name="Normal 3 47 2 5 4 2" xfId="5226"/>
    <cellStyle name="Normal 3 47 2 5 4 2 2" xfId="6875"/>
    <cellStyle name="Normal 3 47 2 5 4 2 2 2" xfId="23737"/>
    <cellStyle name="Normal 3 47 2 5 4 2 2 3" xfId="31982"/>
    <cellStyle name="Normal 3 47 2 5 4 2 3" xfId="11008"/>
    <cellStyle name="Normal 3 47 2 5 4 2 4" xfId="15130"/>
    <cellStyle name="Normal 3 47 2 5 4 2 5" xfId="19614"/>
    <cellStyle name="Normal 3 47 2 5 4 2 6" xfId="27860"/>
    <cellStyle name="Normal 3 47 2 5 4 3" xfId="7699"/>
    <cellStyle name="Normal 3 47 2 5 4 3 2" xfId="11832"/>
    <cellStyle name="Normal 3 47 2 5 4 3 2 2" xfId="24561"/>
    <cellStyle name="Normal 3 47 2 5 4 3 2 3" xfId="32806"/>
    <cellStyle name="Normal 3 47 2 5 4 3 3" xfId="15954"/>
    <cellStyle name="Normal 3 47 2 5 4 3 4" xfId="20438"/>
    <cellStyle name="Normal 3 47 2 5 4 3 5" xfId="28684"/>
    <cellStyle name="Normal 3 47 2 5 4 4" xfId="8524"/>
    <cellStyle name="Normal 3 47 2 5 4 4 2" xfId="12657"/>
    <cellStyle name="Normal 3 47 2 5 4 4 2 2" xfId="25386"/>
    <cellStyle name="Normal 3 47 2 5 4 4 2 3" xfId="33631"/>
    <cellStyle name="Normal 3 47 2 5 4 4 3" xfId="16779"/>
    <cellStyle name="Normal 3 47 2 5 4 4 4" xfId="21263"/>
    <cellStyle name="Normal 3 47 2 5 4 4 5" xfId="29509"/>
    <cellStyle name="Normal 3 47 2 5 4 5" xfId="9359"/>
    <cellStyle name="Normal 3 47 2 5 4 5 2" xfId="13481"/>
    <cellStyle name="Normal 3 47 2 5 4 5 2 2" xfId="26210"/>
    <cellStyle name="Normal 3 47 2 5 4 5 2 3" xfId="34455"/>
    <cellStyle name="Normal 3 47 2 5 4 5 3" xfId="17603"/>
    <cellStyle name="Normal 3 47 2 5 4 5 4" xfId="22087"/>
    <cellStyle name="Normal 3 47 2 5 4 5 5" xfId="30333"/>
    <cellStyle name="Normal 3 47 2 5 4 6" xfId="6051"/>
    <cellStyle name="Normal 3 47 2 5 4 6 2" xfId="22913"/>
    <cellStyle name="Normal 3 47 2 5 4 6 3" xfId="31158"/>
    <cellStyle name="Normal 3 47 2 5 4 7" xfId="10184"/>
    <cellStyle name="Normal 3 47 2 5 4 8" xfId="14306"/>
    <cellStyle name="Normal 3 47 2 5 4 9" xfId="18790"/>
    <cellStyle name="Normal 3 47 2 5 5" xfId="4369"/>
    <cellStyle name="Normal 3 47 2 5 5 10" xfId="27148"/>
    <cellStyle name="Normal 3 47 2 5 5 2" xfId="5338"/>
    <cellStyle name="Normal 3 47 2 5 5 2 2" xfId="6987"/>
    <cellStyle name="Normal 3 47 2 5 5 2 2 2" xfId="23849"/>
    <cellStyle name="Normal 3 47 2 5 5 2 2 3" xfId="32094"/>
    <cellStyle name="Normal 3 47 2 5 5 2 3" xfId="11120"/>
    <cellStyle name="Normal 3 47 2 5 5 2 4" xfId="15242"/>
    <cellStyle name="Normal 3 47 2 5 5 2 5" xfId="19726"/>
    <cellStyle name="Normal 3 47 2 5 5 2 6" xfId="27972"/>
    <cellStyle name="Normal 3 47 2 5 5 3" xfId="7811"/>
    <cellStyle name="Normal 3 47 2 5 5 3 2" xfId="11944"/>
    <cellStyle name="Normal 3 47 2 5 5 3 2 2" xfId="24673"/>
    <cellStyle name="Normal 3 47 2 5 5 3 2 3" xfId="32918"/>
    <cellStyle name="Normal 3 47 2 5 5 3 3" xfId="16066"/>
    <cellStyle name="Normal 3 47 2 5 5 3 4" xfId="20550"/>
    <cellStyle name="Normal 3 47 2 5 5 3 5" xfId="28796"/>
    <cellStyle name="Normal 3 47 2 5 5 4" xfId="8636"/>
    <cellStyle name="Normal 3 47 2 5 5 4 2" xfId="12769"/>
    <cellStyle name="Normal 3 47 2 5 5 4 2 2" xfId="25498"/>
    <cellStyle name="Normal 3 47 2 5 5 4 2 3" xfId="33743"/>
    <cellStyle name="Normal 3 47 2 5 5 4 3" xfId="16891"/>
    <cellStyle name="Normal 3 47 2 5 5 4 4" xfId="21375"/>
    <cellStyle name="Normal 3 47 2 5 5 4 5" xfId="29621"/>
    <cellStyle name="Normal 3 47 2 5 5 5" xfId="9471"/>
    <cellStyle name="Normal 3 47 2 5 5 5 2" xfId="13593"/>
    <cellStyle name="Normal 3 47 2 5 5 5 2 2" xfId="26322"/>
    <cellStyle name="Normal 3 47 2 5 5 5 2 3" xfId="34567"/>
    <cellStyle name="Normal 3 47 2 5 5 5 3" xfId="17715"/>
    <cellStyle name="Normal 3 47 2 5 5 5 4" xfId="22199"/>
    <cellStyle name="Normal 3 47 2 5 5 5 5" xfId="30445"/>
    <cellStyle name="Normal 3 47 2 5 5 6" xfId="6163"/>
    <cellStyle name="Normal 3 47 2 5 5 6 2" xfId="23025"/>
    <cellStyle name="Normal 3 47 2 5 5 6 3" xfId="31270"/>
    <cellStyle name="Normal 3 47 2 5 5 7" xfId="10296"/>
    <cellStyle name="Normal 3 47 2 5 5 8" xfId="14418"/>
    <cellStyle name="Normal 3 47 2 5 5 9" xfId="18902"/>
    <cellStyle name="Normal 3 47 2 5 6" xfId="4487"/>
    <cellStyle name="Normal 3 47 2 5 6 10" xfId="27266"/>
    <cellStyle name="Normal 3 47 2 5 6 2" xfId="5456"/>
    <cellStyle name="Normal 3 47 2 5 6 2 2" xfId="7105"/>
    <cellStyle name="Normal 3 47 2 5 6 2 2 2" xfId="23967"/>
    <cellStyle name="Normal 3 47 2 5 6 2 2 3" xfId="32212"/>
    <cellStyle name="Normal 3 47 2 5 6 2 3" xfId="11238"/>
    <cellStyle name="Normal 3 47 2 5 6 2 4" xfId="15360"/>
    <cellStyle name="Normal 3 47 2 5 6 2 5" xfId="19844"/>
    <cellStyle name="Normal 3 47 2 5 6 2 6" xfId="28090"/>
    <cellStyle name="Normal 3 47 2 5 6 3" xfId="7929"/>
    <cellStyle name="Normal 3 47 2 5 6 3 2" xfId="12062"/>
    <cellStyle name="Normal 3 47 2 5 6 3 2 2" xfId="24791"/>
    <cellStyle name="Normal 3 47 2 5 6 3 2 3" xfId="33036"/>
    <cellStyle name="Normal 3 47 2 5 6 3 3" xfId="16184"/>
    <cellStyle name="Normal 3 47 2 5 6 3 4" xfId="20668"/>
    <cellStyle name="Normal 3 47 2 5 6 3 5" xfId="28914"/>
    <cellStyle name="Normal 3 47 2 5 6 4" xfId="8754"/>
    <cellStyle name="Normal 3 47 2 5 6 4 2" xfId="12887"/>
    <cellStyle name="Normal 3 47 2 5 6 4 2 2" xfId="25616"/>
    <cellStyle name="Normal 3 47 2 5 6 4 2 3" xfId="33861"/>
    <cellStyle name="Normal 3 47 2 5 6 4 3" xfId="17009"/>
    <cellStyle name="Normal 3 47 2 5 6 4 4" xfId="21493"/>
    <cellStyle name="Normal 3 47 2 5 6 4 5" xfId="29739"/>
    <cellStyle name="Normal 3 47 2 5 6 5" xfId="9589"/>
    <cellStyle name="Normal 3 47 2 5 6 5 2" xfId="13711"/>
    <cellStyle name="Normal 3 47 2 5 6 5 2 2" xfId="26440"/>
    <cellStyle name="Normal 3 47 2 5 6 5 2 3" xfId="34685"/>
    <cellStyle name="Normal 3 47 2 5 6 5 3" xfId="17833"/>
    <cellStyle name="Normal 3 47 2 5 6 5 4" xfId="22317"/>
    <cellStyle name="Normal 3 47 2 5 6 5 5" xfId="30563"/>
    <cellStyle name="Normal 3 47 2 5 6 6" xfId="6281"/>
    <cellStyle name="Normal 3 47 2 5 6 6 2" xfId="23143"/>
    <cellStyle name="Normal 3 47 2 5 6 6 3" xfId="31388"/>
    <cellStyle name="Normal 3 47 2 5 6 7" xfId="10414"/>
    <cellStyle name="Normal 3 47 2 5 6 8" xfId="14536"/>
    <cellStyle name="Normal 3 47 2 5 6 9" xfId="19020"/>
    <cellStyle name="Normal 3 47 2 5 7" xfId="4611"/>
    <cellStyle name="Normal 3 47 2 5 7 10" xfId="27390"/>
    <cellStyle name="Normal 3 47 2 5 7 2" xfId="5580"/>
    <cellStyle name="Normal 3 47 2 5 7 2 2" xfId="7229"/>
    <cellStyle name="Normal 3 47 2 5 7 2 2 2" xfId="24091"/>
    <cellStyle name="Normal 3 47 2 5 7 2 2 3" xfId="32336"/>
    <cellStyle name="Normal 3 47 2 5 7 2 3" xfId="11362"/>
    <cellStyle name="Normal 3 47 2 5 7 2 4" xfId="15484"/>
    <cellStyle name="Normal 3 47 2 5 7 2 5" xfId="19968"/>
    <cellStyle name="Normal 3 47 2 5 7 2 6" xfId="28214"/>
    <cellStyle name="Normal 3 47 2 5 7 3" xfId="8053"/>
    <cellStyle name="Normal 3 47 2 5 7 3 2" xfId="12186"/>
    <cellStyle name="Normal 3 47 2 5 7 3 2 2" xfId="24915"/>
    <cellStyle name="Normal 3 47 2 5 7 3 2 3" xfId="33160"/>
    <cellStyle name="Normal 3 47 2 5 7 3 3" xfId="16308"/>
    <cellStyle name="Normal 3 47 2 5 7 3 4" xfId="20792"/>
    <cellStyle name="Normal 3 47 2 5 7 3 5" xfId="29038"/>
    <cellStyle name="Normal 3 47 2 5 7 4" xfId="8878"/>
    <cellStyle name="Normal 3 47 2 5 7 4 2" xfId="13011"/>
    <cellStyle name="Normal 3 47 2 5 7 4 2 2" xfId="25740"/>
    <cellStyle name="Normal 3 47 2 5 7 4 2 3" xfId="33985"/>
    <cellStyle name="Normal 3 47 2 5 7 4 3" xfId="17133"/>
    <cellStyle name="Normal 3 47 2 5 7 4 4" xfId="21617"/>
    <cellStyle name="Normal 3 47 2 5 7 4 5" xfId="29863"/>
    <cellStyle name="Normal 3 47 2 5 7 5" xfId="9713"/>
    <cellStyle name="Normal 3 47 2 5 7 5 2" xfId="13835"/>
    <cellStyle name="Normal 3 47 2 5 7 5 2 2" xfId="26564"/>
    <cellStyle name="Normal 3 47 2 5 7 5 2 3" xfId="34809"/>
    <cellStyle name="Normal 3 47 2 5 7 5 3" xfId="17957"/>
    <cellStyle name="Normal 3 47 2 5 7 5 4" xfId="22441"/>
    <cellStyle name="Normal 3 47 2 5 7 5 5" xfId="30687"/>
    <cellStyle name="Normal 3 47 2 5 7 6" xfId="6405"/>
    <cellStyle name="Normal 3 47 2 5 7 6 2" xfId="23267"/>
    <cellStyle name="Normal 3 47 2 5 7 6 3" xfId="31512"/>
    <cellStyle name="Normal 3 47 2 5 7 7" xfId="10538"/>
    <cellStyle name="Normal 3 47 2 5 7 8" xfId="14660"/>
    <cellStyle name="Normal 3 47 2 5 7 9" xfId="19144"/>
    <cellStyle name="Normal 3 47 2 5 8" xfId="4740"/>
    <cellStyle name="Normal 3 47 2 5 8 10" xfId="27515"/>
    <cellStyle name="Normal 3 47 2 5 8 2" xfId="5705"/>
    <cellStyle name="Normal 3 47 2 5 8 2 2" xfId="7354"/>
    <cellStyle name="Normal 3 47 2 5 8 2 2 2" xfId="24216"/>
    <cellStyle name="Normal 3 47 2 5 8 2 2 3" xfId="32461"/>
    <cellStyle name="Normal 3 47 2 5 8 2 3" xfId="11487"/>
    <cellStyle name="Normal 3 47 2 5 8 2 4" xfId="15609"/>
    <cellStyle name="Normal 3 47 2 5 8 2 5" xfId="20093"/>
    <cellStyle name="Normal 3 47 2 5 8 2 6" xfId="28339"/>
    <cellStyle name="Normal 3 47 2 5 8 3" xfId="8178"/>
    <cellStyle name="Normal 3 47 2 5 8 3 2" xfId="12311"/>
    <cellStyle name="Normal 3 47 2 5 8 3 2 2" xfId="25040"/>
    <cellStyle name="Normal 3 47 2 5 8 3 2 3" xfId="33285"/>
    <cellStyle name="Normal 3 47 2 5 8 3 3" xfId="16433"/>
    <cellStyle name="Normal 3 47 2 5 8 3 4" xfId="20917"/>
    <cellStyle name="Normal 3 47 2 5 8 3 5" xfId="29163"/>
    <cellStyle name="Normal 3 47 2 5 8 4" xfId="9003"/>
    <cellStyle name="Normal 3 47 2 5 8 4 2" xfId="13136"/>
    <cellStyle name="Normal 3 47 2 5 8 4 2 2" xfId="25865"/>
    <cellStyle name="Normal 3 47 2 5 8 4 2 3" xfId="34110"/>
    <cellStyle name="Normal 3 47 2 5 8 4 3" xfId="17258"/>
    <cellStyle name="Normal 3 47 2 5 8 4 4" xfId="21742"/>
    <cellStyle name="Normal 3 47 2 5 8 4 5" xfId="29988"/>
    <cellStyle name="Normal 3 47 2 5 8 5" xfId="9838"/>
    <cellStyle name="Normal 3 47 2 5 8 5 2" xfId="13960"/>
    <cellStyle name="Normal 3 47 2 5 8 5 2 2" xfId="26689"/>
    <cellStyle name="Normal 3 47 2 5 8 5 2 3" xfId="34934"/>
    <cellStyle name="Normal 3 47 2 5 8 5 3" xfId="18082"/>
    <cellStyle name="Normal 3 47 2 5 8 5 4" xfId="22566"/>
    <cellStyle name="Normal 3 47 2 5 8 5 5" xfId="30812"/>
    <cellStyle name="Normal 3 47 2 5 8 6" xfId="6530"/>
    <cellStyle name="Normal 3 47 2 5 8 6 2" xfId="23392"/>
    <cellStyle name="Normal 3 47 2 5 8 6 3" xfId="31637"/>
    <cellStyle name="Normal 3 47 2 5 8 7" xfId="10663"/>
    <cellStyle name="Normal 3 47 2 5 8 8" xfId="14785"/>
    <cellStyle name="Normal 3 47 2 5 8 9" xfId="19269"/>
    <cellStyle name="Normal 3 47 2 5 9" xfId="5001"/>
    <cellStyle name="Normal 3 47 2 5 9 2" xfId="6651"/>
    <cellStyle name="Normal 3 47 2 5 9 2 2" xfId="23513"/>
    <cellStyle name="Normal 3 47 2 5 9 2 3" xfId="31758"/>
    <cellStyle name="Normal 3 47 2 5 9 3" xfId="10784"/>
    <cellStyle name="Normal 3 47 2 5 9 4" xfId="14906"/>
    <cellStyle name="Normal 3 47 2 5 9 5" xfId="19390"/>
    <cellStyle name="Normal 3 47 2 5 9 6" xfId="27636"/>
    <cellStyle name="Normal 3 47 2 6" xfId="3986"/>
    <cellStyle name="Normal 3 47 2 6 10" xfId="8302"/>
    <cellStyle name="Normal 3 47 2 6 10 2" xfId="12435"/>
    <cellStyle name="Normal 3 47 2 6 10 2 2" xfId="25164"/>
    <cellStyle name="Normal 3 47 2 6 10 2 3" xfId="33409"/>
    <cellStyle name="Normal 3 47 2 6 10 3" xfId="16557"/>
    <cellStyle name="Normal 3 47 2 6 10 4" xfId="21041"/>
    <cellStyle name="Normal 3 47 2 6 10 5" xfId="29287"/>
    <cellStyle name="Normal 3 47 2 6 11" xfId="9137"/>
    <cellStyle name="Normal 3 47 2 6 11 2" xfId="13259"/>
    <cellStyle name="Normal 3 47 2 6 11 2 2" xfId="25988"/>
    <cellStyle name="Normal 3 47 2 6 11 2 3" xfId="34233"/>
    <cellStyle name="Normal 3 47 2 6 11 3" xfId="17381"/>
    <cellStyle name="Normal 3 47 2 6 11 4" xfId="21865"/>
    <cellStyle name="Normal 3 47 2 6 11 5" xfId="30111"/>
    <cellStyle name="Normal 3 47 2 6 12" xfId="5829"/>
    <cellStyle name="Normal 3 47 2 6 12 2" xfId="22690"/>
    <cellStyle name="Normal 3 47 2 6 12 3" xfId="30936"/>
    <cellStyle name="Normal 3 47 2 6 13" xfId="9962"/>
    <cellStyle name="Normal 3 47 2 6 14" xfId="14084"/>
    <cellStyle name="Normal 3 47 2 6 15" xfId="18552"/>
    <cellStyle name="Normal 3 47 2 6 16" xfId="26814"/>
    <cellStyle name="Normal 3 47 2 6 2" xfId="4147"/>
    <cellStyle name="Normal 3 47 2 6 2 10" xfId="26926"/>
    <cellStyle name="Normal 3 47 2 6 2 2" xfId="5116"/>
    <cellStyle name="Normal 3 47 2 6 2 2 2" xfId="6765"/>
    <cellStyle name="Normal 3 47 2 6 2 2 2 2" xfId="23627"/>
    <cellStyle name="Normal 3 47 2 6 2 2 2 3" xfId="31872"/>
    <cellStyle name="Normal 3 47 2 6 2 2 3" xfId="10898"/>
    <cellStyle name="Normal 3 47 2 6 2 2 4" xfId="15020"/>
    <cellStyle name="Normal 3 47 2 6 2 2 5" xfId="19504"/>
    <cellStyle name="Normal 3 47 2 6 2 2 6" xfId="27750"/>
    <cellStyle name="Normal 3 47 2 6 2 3" xfId="7589"/>
    <cellStyle name="Normal 3 47 2 6 2 3 2" xfId="11722"/>
    <cellStyle name="Normal 3 47 2 6 2 3 2 2" xfId="24451"/>
    <cellStyle name="Normal 3 47 2 6 2 3 2 3" xfId="32696"/>
    <cellStyle name="Normal 3 47 2 6 2 3 3" xfId="15844"/>
    <cellStyle name="Normal 3 47 2 6 2 3 4" xfId="20328"/>
    <cellStyle name="Normal 3 47 2 6 2 3 5" xfId="28574"/>
    <cellStyle name="Normal 3 47 2 6 2 4" xfId="8414"/>
    <cellStyle name="Normal 3 47 2 6 2 4 2" xfId="12547"/>
    <cellStyle name="Normal 3 47 2 6 2 4 2 2" xfId="25276"/>
    <cellStyle name="Normal 3 47 2 6 2 4 2 3" xfId="33521"/>
    <cellStyle name="Normal 3 47 2 6 2 4 3" xfId="16669"/>
    <cellStyle name="Normal 3 47 2 6 2 4 4" xfId="21153"/>
    <cellStyle name="Normal 3 47 2 6 2 4 5" xfId="29399"/>
    <cellStyle name="Normal 3 47 2 6 2 5" xfId="9249"/>
    <cellStyle name="Normal 3 47 2 6 2 5 2" xfId="13371"/>
    <cellStyle name="Normal 3 47 2 6 2 5 2 2" xfId="26100"/>
    <cellStyle name="Normal 3 47 2 6 2 5 2 3" xfId="34345"/>
    <cellStyle name="Normal 3 47 2 6 2 5 3" xfId="17493"/>
    <cellStyle name="Normal 3 47 2 6 2 5 4" xfId="21977"/>
    <cellStyle name="Normal 3 47 2 6 2 5 5" xfId="30223"/>
    <cellStyle name="Normal 3 47 2 6 2 6" xfId="5941"/>
    <cellStyle name="Normal 3 47 2 6 2 6 2" xfId="22803"/>
    <cellStyle name="Normal 3 47 2 6 2 6 3" xfId="31048"/>
    <cellStyle name="Normal 3 47 2 6 2 7" xfId="10074"/>
    <cellStyle name="Normal 3 47 2 6 2 8" xfId="14196"/>
    <cellStyle name="Normal 3 47 2 6 2 9" xfId="18680"/>
    <cellStyle name="Normal 3 47 2 6 3" xfId="4259"/>
    <cellStyle name="Normal 3 47 2 6 3 10" xfId="27038"/>
    <cellStyle name="Normal 3 47 2 6 3 2" xfId="5228"/>
    <cellStyle name="Normal 3 47 2 6 3 2 2" xfId="6877"/>
    <cellStyle name="Normal 3 47 2 6 3 2 2 2" xfId="23739"/>
    <cellStyle name="Normal 3 47 2 6 3 2 2 3" xfId="31984"/>
    <cellStyle name="Normal 3 47 2 6 3 2 3" xfId="11010"/>
    <cellStyle name="Normal 3 47 2 6 3 2 4" xfId="15132"/>
    <cellStyle name="Normal 3 47 2 6 3 2 5" xfId="19616"/>
    <cellStyle name="Normal 3 47 2 6 3 2 6" xfId="27862"/>
    <cellStyle name="Normal 3 47 2 6 3 3" xfId="7701"/>
    <cellStyle name="Normal 3 47 2 6 3 3 2" xfId="11834"/>
    <cellStyle name="Normal 3 47 2 6 3 3 2 2" xfId="24563"/>
    <cellStyle name="Normal 3 47 2 6 3 3 2 3" xfId="32808"/>
    <cellStyle name="Normal 3 47 2 6 3 3 3" xfId="15956"/>
    <cellStyle name="Normal 3 47 2 6 3 3 4" xfId="20440"/>
    <cellStyle name="Normal 3 47 2 6 3 3 5" xfId="28686"/>
    <cellStyle name="Normal 3 47 2 6 3 4" xfId="8526"/>
    <cellStyle name="Normal 3 47 2 6 3 4 2" xfId="12659"/>
    <cellStyle name="Normal 3 47 2 6 3 4 2 2" xfId="25388"/>
    <cellStyle name="Normal 3 47 2 6 3 4 2 3" xfId="33633"/>
    <cellStyle name="Normal 3 47 2 6 3 4 3" xfId="16781"/>
    <cellStyle name="Normal 3 47 2 6 3 4 4" xfId="21265"/>
    <cellStyle name="Normal 3 47 2 6 3 4 5" xfId="29511"/>
    <cellStyle name="Normal 3 47 2 6 3 5" xfId="9361"/>
    <cellStyle name="Normal 3 47 2 6 3 5 2" xfId="13483"/>
    <cellStyle name="Normal 3 47 2 6 3 5 2 2" xfId="26212"/>
    <cellStyle name="Normal 3 47 2 6 3 5 2 3" xfId="34457"/>
    <cellStyle name="Normal 3 47 2 6 3 5 3" xfId="17605"/>
    <cellStyle name="Normal 3 47 2 6 3 5 4" xfId="22089"/>
    <cellStyle name="Normal 3 47 2 6 3 5 5" xfId="30335"/>
    <cellStyle name="Normal 3 47 2 6 3 6" xfId="6053"/>
    <cellStyle name="Normal 3 47 2 6 3 6 2" xfId="22915"/>
    <cellStyle name="Normal 3 47 2 6 3 6 3" xfId="31160"/>
    <cellStyle name="Normal 3 47 2 6 3 7" xfId="10186"/>
    <cellStyle name="Normal 3 47 2 6 3 8" xfId="14308"/>
    <cellStyle name="Normal 3 47 2 6 3 9" xfId="18792"/>
    <cellStyle name="Normal 3 47 2 6 4" xfId="4371"/>
    <cellStyle name="Normal 3 47 2 6 4 10" xfId="27150"/>
    <cellStyle name="Normal 3 47 2 6 4 2" xfId="5340"/>
    <cellStyle name="Normal 3 47 2 6 4 2 2" xfId="6989"/>
    <cellStyle name="Normal 3 47 2 6 4 2 2 2" xfId="23851"/>
    <cellStyle name="Normal 3 47 2 6 4 2 2 3" xfId="32096"/>
    <cellStyle name="Normal 3 47 2 6 4 2 3" xfId="11122"/>
    <cellStyle name="Normal 3 47 2 6 4 2 4" xfId="15244"/>
    <cellStyle name="Normal 3 47 2 6 4 2 5" xfId="19728"/>
    <cellStyle name="Normal 3 47 2 6 4 2 6" xfId="27974"/>
    <cellStyle name="Normal 3 47 2 6 4 3" xfId="7813"/>
    <cellStyle name="Normal 3 47 2 6 4 3 2" xfId="11946"/>
    <cellStyle name="Normal 3 47 2 6 4 3 2 2" xfId="24675"/>
    <cellStyle name="Normal 3 47 2 6 4 3 2 3" xfId="32920"/>
    <cellStyle name="Normal 3 47 2 6 4 3 3" xfId="16068"/>
    <cellStyle name="Normal 3 47 2 6 4 3 4" xfId="20552"/>
    <cellStyle name="Normal 3 47 2 6 4 3 5" xfId="28798"/>
    <cellStyle name="Normal 3 47 2 6 4 4" xfId="8638"/>
    <cellStyle name="Normal 3 47 2 6 4 4 2" xfId="12771"/>
    <cellStyle name="Normal 3 47 2 6 4 4 2 2" xfId="25500"/>
    <cellStyle name="Normal 3 47 2 6 4 4 2 3" xfId="33745"/>
    <cellStyle name="Normal 3 47 2 6 4 4 3" xfId="16893"/>
    <cellStyle name="Normal 3 47 2 6 4 4 4" xfId="21377"/>
    <cellStyle name="Normal 3 47 2 6 4 4 5" xfId="29623"/>
    <cellStyle name="Normal 3 47 2 6 4 5" xfId="9473"/>
    <cellStyle name="Normal 3 47 2 6 4 5 2" xfId="13595"/>
    <cellStyle name="Normal 3 47 2 6 4 5 2 2" xfId="26324"/>
    <cellStyle name="Normal 3 47 2 6 4 5 2 3" xfId="34569"/>
    <cellStyle name="Normal 3 47 2 6 4 5 3" xfId="17717"/>
    <cellStyle name="Normal 3 47 2 6 4 5 4" xfId="22201"/>
    <cellStyle name="Normal 3 47 2 6 4 5 5" xfId="30447"/>
    <cellStyle name="Normal 3 47 2 6 4 6" xfId="6165"/>
    <cellStyle name="Normal 3 47 2 6 4 6 2" xfId="23027"/>
    <cellStyle name="Normal 3 47 2 6 4 6 3" xfId="31272"/>
    <cellStyle name="Normal 3 47 2 6 4 7" xfId="10298"/>
    <cellStyle name="Normal 3 47 2 6 4 8" xfId="14420"/>
    <cellStyle name="Normal 3 47 2 6 4 9" xfId="18904"/>
    <cellStyle name="Normal 3 47 2 6 5" xfId="4537"/>
    <cellStyle name="Normal 3 47 2 6 5 10" xfId="27316"/>
    <cellStyle name="Normal 3 47 2 6 5 2" xfId="5506"/>
    <cellStyle name="Normal 3 47 2 6 5 2 2" xfId="7155"/>
    <cellStyle name="Normal 3 47 2 6 5 2 2 2" xfId="24017"/>
    <cellStyle name="Normal 3 47 2 6 5 2 2 3" xfId="32262"/>
    <cellStyle name="Normal 3 47 2 6 5 2 3" xfId="11288"/>
    <cellStyle name="Normal 3 47 2 6 5 2 4" xfId="15410"/>
    <cellStyle name="Normal 3 47 2 6 5 2 5" xfId="19894"/>
    <cellStyle name="Normal 3 47 2 6 5 2 6" xfId="28140"/>
    <cellStyle name="Normal 3 47 2 6 5 3" xfId="7979"/>
    <cellStyle name="Normal 3 47 2 6 5 3 2" xfId="12112"/>
    <cellStyle name="Normal 3 47 2 6 5 3 2 2" xfId="24841"/>
    <cellStyle name="Normal 3 47 2 6 5 3 2 3" xfId="33086"/>
    <cellStyle name="Normal 3 47 2 6 5 3 3" xfId="16234"/>
    <cellStyle name="Normal 3 47 2 6 5 3 4" xfId="20718"/>
    <cellStyle name="Normal 3 47 2 6 5 3 5" xfId="28964"/>
    <cellStyle name="Normal 3 47 2 6 5 4" xfId="8804"/>
    <cellStyle name="Normal 3 47 2 6 5 4 2" xfId="12937"/>
    <cellStyle name="Normal 3 47 2 6 5 4 2 2" xfId="25666"/>
    <cellStyle name="Normal 3 47 2 6 5 4 2 3" xfId="33911"/>
    <cellStyle name="Normal 3 47 2 6 5 4 3" xfId="17059"/>
    <cellStyle name="Normal 3 47 2 6 5 4 4" xfId="21543"/>
    <cellStyle name="Normal 3 47 2 6 5 4 5" xfId="29789"/>
    <cellStyle name="Normal 3 47 2 6 5 5" xfId="9639"/>
    <cellStyle name="Normal 3 47 2 6 5 5 2" xfId="13761"/>
    <cellStyle name="Normal 3 47 2 6 5 5 2 2" xfId="26490"/>
    <cellStyle name="Normal 3 47 2 6 5 5 2 3" xfId="34735"/>
    <cellStyle name="Normal 3 47 2 6 5 5 3" xfId="17883"/>
    <cellStyle name="Normal 3 47 2 6 5 5 4" xfId="22367"/>
    <cellStyle name="Normal 3 47 2 6 5 5 5" xfId="30613"/>
    <cellStyle name="Normal 3 47 2 6 5 6" xfId="6331"/>
    <cellStyle name="Normal 3 47 2 6 5 6 2" xfId="23193"/>
    <cellStyle name="Normal 3 47 2 6 5 6 3" xfId="31438"/>
    <cellStyle name="Normal 3 47 2 6 5 7" xfId="10464"/>
    <cellStyle name="Normal 3 47 2 6 5 8" xfId="14586"/>
    <cellStyle name="Normal 3 47 2 6 5 9" xfId="19070"/>
    <cellStyle name="Normal 3 47 2 6 6" xfId="4665"/>
    <cellStyle name="Normal 3 47 2 6 6 10" xfId="27440"/>
    <cellStyle name="Normal 3 47 2 6 6 2" xfId="5630"/>
    <cellStyle name="Normal 3 47 2 6 6 2 2" xfId="7279"/>
    <cellStyle name="Normal 3 47 2 6 6 2 2 2" xfId="24141"/>
    <cellStyle name="Normal 3 47 2 6 6 2 2 3" xfId="32386"/>
    <cellStyle name="Normal 3 47 2 6 6 2 3" xfId="11412"/>
    <cellStyle name="Normal 3 47 2 6 6 2 4" xfId="15534"/>
    <cellStyle name="Normal 3 47 2 6 6 2 5" xfId="20018"/>
    <cellStyle name="Normal 3 47 2 6 6 2 6" xfId="28264"/>
    <cellStyle name="Normal 3 47 2 6 6 3" xfId="8103"/>
    <cellStyle name="Normal 3 47 2 6 6 3 2" xfId="12236"/>
    <cellStyle name="Normal 3 47 2 6 6 3 2 2" xfId="24965"/>
    <cellStyle name="Normal 3 47 2 6 6 3 2 3" xfId="33210"/>
    <cellStyle name="Normal 3 47 2 6 6 3 3" xfId="16358"/>
    <cellStyle name="Normal 3 47 2 6 6 3 4" xfId="20842"/>
    <cellStyle name="Normal 3 47 2 6 6 3 5" xfId="29088"/>
    <cellStyle name="Normal 3 47 2 6 6 4" xfId="8928"/>
    <cellStyle name="Normal 3 47 2 6 6 4 2" xfId="13061"/>
    <cellStyle name="Normal 3 47 2 6 6 4 2 2" xfId="25790"/>
    <cellStyle name="Normal 3 47 2 6 6 4 2 3" xfId="34035"/>
    <cellStyle name="Normal 3 47 2 6 6 4 3" xfId="17183"/>
    <cellStyle name="Normal 3 47 2 6 6 4 4" xfId="21667"/>
    <cellStyle name="Normal 3 47 2 6 6 4 5" xfId="29913"/>
    <cellStyle name="Normal 3 47 2 6 6 5" xfId="9763"/>
    <cellStyle name="Normal 3 47 2 6 6 5 2" xfId="13885"/>
    <cellStyle name="Normal 3 47 2 6 6 5 2 2" xfId="26614"/>
    <cellStyle name="Normal 3 47 2 6 6 5 2 3" xfId="34859"/>
    <cellStyle name="Normal 3 47 2 6 6 5 3" xfId="18007"/>
    <cellStyle name="Normal 3 47 2 6 6 5 4" xfId="22491"/>
    <cellStyle name="Normal 3 47 2 6 6 5 5" xfId="30737"/>
    <cellStyle name="Normal 3 47 2 6 6 6" xfId="6455"/>
    <cellStyle name="Normal 3 47 2 6 6 6 2" xfId="23317"/>
    <cellStyle name="Normal 3 47 2 6 6 6 3" xfId="31562"/>
    <cellStyle name="Normal 3 47 2 6 6 7" xfId="10588"/>
    <cellStyle name="Normal 3 47 2 6 6 8" xfId="14710"/>
    <cellStyle name="Normal 3 47 2 6 6 9" xfId="19194"/>
    <cellStyle name="Normal 3 47 2 6 7" xfId="4790"/>
    <cellStyle name="Normal 3 47 2 6 7 10" xfId="27565"/>
    <cellStyle name="Normal 3 47 2 6 7 2" xfId="5755"/>
    <cellStyle name="Normal 3 47 2 6 7 2 2" xfId="7404"/>
    <cellStyle name="Normal 3 47 2 6 7 2 2 2" xfId="24266"/>
    <cellStyle name="Normal 3 47 2 6 7 2 2 3" xfId="32511"/>
    <cellStyle name="Normal 3 47 2 6 7 2 3" xfId="11537"/>
    <cellStyle name="Normal 3 47 2 6 7 2 4" xfId="15659"/>
    <cellStyle name="Normal 3 47 2 6 7 2 5" xfId="20143"/>
    <cellStyle name="Normal 3 47 2 6 7 2 6" xfId="28389"/>
    <cellStyle name="Normal 3 47 2 6 7 3" xfId="8228"/>
    <cellStyle name="Normal 3 47 2 6 7 3 2" xfId="12361"/>
    <cellStyle name="Normal 3 47 2 6 7 3 2 2" xfId="25090"/>
    <cellStyle name="Normal 3 47 2 6 7 3 2 3" xfId="33335"/>
    <cellStyle name="Normal 3 47 2 6 7 3 3" xfId="16483"/>
    <cellStyle name="Normal 3 47 2 6 7 3 4" xfId="20967"/>
    <cellStyle name="Normal 3 47 2 6 7 3 5" xfId="29213"/>
    <cellStyle name="Normal 3 47 2 6 7 4" xfId="9053"/>
    <cellStyle name="Normal 3 47 2 6 7 4 2" xfId="13186"/>
    <cellStyle name="Normal 3 47 2 6 7 4 2 2" xfId="25915"/>
    <cellStyle name="Normal 3 47 2 6 7 4 2 3" xfId="34160"/>
    <cellStyle name="Normal 3 47 2 6 7 4 3" xfId="17308"/>
    <cellStyle name="Normal 3 47 2 6 7 4 4" xfId="21792"/>
    <cellStyle name="Normal 3 47 2 6 7 4 5" xfId="30038"/>
    <cellStyle name="Normal 3 47 2 6 7 5" xfId="9888"/>
    <cellStyle name="Normal 3 47 2 6 7 5 2" xfId="14010"/>
    <cellStyle name="Normal 3 47 2 6 7 5 2 2" xfId="26739"/>
    <cellStyle name="Normal 3 47 2 6 7 5 2 3" xfId="34984"/>
    <cellStyle name="Normal 3 47 2 6 7 5 3" xfId="18132"/>
    <cellStyle name="Normal 3 47 2 6 7 5 4" xfId="22616"/>
    <cellStyle name="Normal 3 47 2 6 7 5 5" xfId="30862"/>
    <cellStyle name="Normal 3 47 2 6 7 6" xfId="6580"/>
    <cellStyle name="Normal 3 47 2 6 7 6 2" xfId="23442"/>
    <cellStyle name="Normal 3 47 2 6 7 6 3" xfId="31687"/>
    <cellStyle name="Normal 3 47 2 6 7 7" xfId="10713"/>
    <cellStyle name="Normal 3 47 2 6 7 8" xfId="14835"/>
    <cellStyle name="Normal 3 47 2 6 7 9" xfId="19319"/>
    <cellStyle name="Normal 3 47 2 6 8" xfId="5003"/>
    <cellStyle name="Normal 3 47 2 6 8 2" xfId="6653"/>
    <cellStyle name="Normal 3 47 2 6 8 2 2" xfId="23515"/>
    <cellStyle name="Normal 3 47 2 6 8 2 3" xfId="31760"/>
    <cellStyle name="Normal 3 47 2 6 8 3" xfId="10786"/>
    <cellStyle name="Normal 3 47 2 6 8 4" xfId="14908"/>
    <cellStyle name="Normal 3 47 2 6 8 5" xfId="19392"/>
    <cellStyle name="Normal 3 47 2 6 8 6" xfId="27638"/>
    <cellStyle name="Normal 3 47 2 6 9" xfId="7477"/>
    <cellStyle name="Normal 3 47 2 6 9 2" xfId="11610"/>
    <cellStyle name="Normal 3 47 2 6 9 2 2" xfId="24339"/>
    <cellStyle name="Normal 3 47 2 6 9 2 3" xfId="32584"/>
    <cellStyle name="Normal 3 47 2 6 9 3" xfId="15732"/>
    <cellStyle name="Normal 3 47 2 6 9 4" xfId="20216"/>
    <cellStyle name="Normal 3 47 2 6 9 5" xfId="28462"/>
    <cellStyle name="Normal 3 47 2 7" xfId="4134"/>
    <cellStyle name="Normal 3 47 2 7 10" xfId="26913"/>
    <cellStyle name="Normal 3 47 2 7 2" xfId="5103"/>
    <cellStyle name="Normal 3 47 2 7 2 2" xfId="6752"/>
    <cellStyle name="Normal 3 47 2 7 2 2 2" xfId="23614"/>
    <cellStyle name="Normal 3 47 2 7 2 2 3" xfId="31859"/>
    <cellStyle name="Normal 3 47 2 7 2 3" xfId="10885"/>
    <cellStyle name="Normal 3 47 2 7 2 4" xfId="15007"/>
    <cellStyle name="Normal 3 47 2 7 2 5" xfId="19491"/>
    <cellStyle name="Normal 3 47 2 7 2 6" xfId="27737"/>
    <cellStyle name="Normal 3 47 2 7 3" xfId="7576"/>
    <cellStyle name="Normal 3 47 2 7 3 2" xfId="11709"/>
    <cellStyle name="Normal 3 47 2 7 3 2 2" xfId="24438"/>
    <cellStyle name="Normal 3 47 2 7 3 2 3" xfId="32683"/>
    <cellStyle name="Normal 3 47 2 7 3 3" xfId="15831"/>
    <cellStyle name="Normal 3 47 2 7 3 4" xfId="20315"/>
    <cellStyle name="Normal 3 47 2 7 3 5" xfId="28561"/>
    <cellStyle name="Normal 3 47 2 7 4" xfId="8401"/>
    <cellStyle name="Normal 3 47 2 7 4 2" xfId="12534"/>
    <cellStyle name="Normal 3 47 2 7 4 2 2" xfId="25263"/>
    <cellStyle name="Normal 3 47 2 7 4 2 3" xfId="33508"/>
    <cellStyle name="Normal 3 47 2 7 4 3" xfId="16656"/>
    <cellStyle name="Normal 3 47 2 7 4 4" xfId="21140"/>
    <cellStyle name="Normal 3 47 2 7 4 5" xfId="29386"/>
    <cellStyle name="Normal 3 47 2 7 5" xfId="9236"/>
    <cellStyle name="Normal 3 47 2 7 5 2" xfId="13358"/>
    <cellStyle name="Normal 3 47 2 7 5 2 2" xfId="26087"/>
    <cellStyle name="Normal 3 47 2 7 5 2 3" xfId="34332"/>
    <cellStyle name="Normal 3 47 2 7 5 3" xfId="17480"/>
    <cellStyle name="Normal 3 47 2 7 5 4" xfId="21964"/>
    <cellStyle name="Normal 3 47 2 7 5 5" xfId="30210"/>
    <cellStyle name="Normal 3 47 2 7 6" xfId="5928"/>
    <cellStyle name="Normal 3 47 2 7 6 2" xfId="22790"/>
    <cellStyle name="Normal 3 47 2 7 6 3" xfId="31035"/>
    <cellStyle name="Normal 3 47 2 7 7" xfId="10061"/>
    <cellStyle name="Normal 3 47 2 7 8" xfId="14183"/>
    <cellStyle name="Normal 3 47 2 7 9" xfId="18667"/>
    <cellStyle name="Normal 3 47 2 8" xfId="4246"/>
    <cellStyle name="Normal 3 47 2 8 10" xfId="27025"/>
    <cellStyle name="Normal 3 47 2 8 2" xfId="5215"/>
    <cellStyle name="Normal 3 47 2 8 2 2" xfId="6864"/>
    <cellStyle name="Normal 3 47 2 8 2 2 2" xfId="23726"/>
    <cellStyle name="Normal 3 47 2 8 2 2 3" xfId="31971"/>
    <cellStyle name="Normal 3 47 2 8 2 3" xfId="10997"/>
    <cellStyle name="Normal 3 47 2 8 2 4" xfId="15119"/>
    <cellStyle name="Normal 3 47 2 8 2 5" xfId="19603"/>
    <cellStyle name="Normal 3 47 2 8 2 6" xfId="27849"/>
    <cellStyle name="Normal 3 47 2 8 3" xfId="7688"/>
    <cellStyle name="Normal 3 47 2 8 3 2" xfId="11821"/>
    <cellStyle name="Normal 3 47 2 8 3 2 2" xfId="24550"/>
    <cellStyle name="Normal 3 47 2 8 3 2 3" xfId="32795"/>
    <cellStyle name="Normal 3 47 2 8 3 3" xfId="15943"/>
    <cellStyle name="Normal 3 47 2 8 3 4" xfId="20427"/>
    <cellStyle name="Normal 3 47 2 8 3 5" xfId="28673"/>
    <cellStyle name="Normal 3 47 2 8 4" xfId="8513"/>
    <cellStyle name="Normal 3 47 2 8 4 2" xfId="12646"/>
    <cellStyle name="Normal 3 47 2 8 4 2 2" xfId="25375"/>
    <cellStyle name="Normal 3 47 2 8 4 2 3" xfId="33620"/>
    <cellStyle name="Normal 3 47 2 8 4 3" xfId="16768"/>
    <cellStyle name="Normal 3 47 2 8 4 4" xfId="21252"/>
    <cellStyle name="Normal 3 47 2 8 4 5" xfId="29498"/>
    <cellStyle name="Normal 3 47 2 8 5" xfId="9348"/>
    <cellStyle name="Normal 3 47 2 8 5 2" xfId="13470"/>
    <cellStyle name="Normal 3 47 2 8 5 2 2" xfId="26199"/>
    <cellStyle name="Normal 3 47 2 8 5 2 3" xfId="34444"/>
    <cellStyle name="Normal 3 47 2 8 5 3" xfId="17592"/>
    <cellStyle name="Normal 3 47 2 8 5 4" xfId="22076"/>
    <cellStyle name="Normal 3 47 2 8 5 5" xfId="30322"/>
    <cellStyle name="Normal 3 47 2 8 6" xfId="6040"/>
    <cellStyle name="Normal 3 47 2 8 6 2" xfId="22902"/>
    <cellStyle name="Normal 3 47 2 8 6 3" xfId="31147"/>
    <cellStyle name="Normal 3 47 2 8 7" xfId="10173"/>
    <cellStyle name="Normal 3 47 2 8 8" xfId="14295"/>
    <cellStyle name="Normal 3 47 2 8 9" xfId="18779"/>
    <cellStyle name="Normal 3 47 2 9" xfId="4358"/>
    <cellStyle name="Normal 3 47 2 9 10" xfId="27137"/>
    <cellStyle name="Normal 3 47 2 9 2" xfId="5327"/>
    <cellStyle name="Normal 3 47 2 9 2 2" xfId="6976"/>
    <cellStyle name="Normal 3 47 2 9 2 2 2" xfId="23838"/>
    <cellStyle name="Normal 3 47 2 9 2 2 3" xfId="32083"/>
    <cellStyle name="Normal 3 47 2 9 2 3" xfId="11109"/>
    <cellStyle name="Normal 3 47 2 9 2 4" xfId="15231"/>
    <cellStyle name="Normal 3 47 2 9 2 5" xfId="19715"/>
    <cellStyle name="Normal 3 47 2 9 2 6" xfId="27961"/>
    <cellStyle name="Normal 3 47 2 9 3" xfId="7800"/>
    <cellStyle name="Normal 3 47 2 9 3 2" xfId="11933"/>
    <cellStyle name="Normal 3 47 2 9 3 2 2" xfId="24662"/>
    <cellStyle name="Normal 3 47 2 9 3 2 3" xfId="32907"/>
    <cellStyle name="Normal 3 47 2 9 3 3" xfId="16055"/>
    <cellStyle name="Normal 3 47 2 9 3 4" xfId="20539"/>
    <cellStyle name="Normal 3 47 2 9 3 5" xfId="28785"/>
    <cellStyle name="Normal 3 47 2 9 4" xfId="8625"/>
    <cellStyle name="Normal 3 47 2 9 4 2" xfId="12758"/>
    <cellStyle name="Normal 3 47 2 9 4 2 2" xfId="25487"/>
    <cellStyle name="Normal 3 47 2 9 4 2 3" xfId="33732"/>
    <cellStyle name="Normal 3 47 2 9 4 3" xfId="16880"/>
    <cellStyle name="Normal 3 47 2 9 4 4" xfId="21364"/>
    <cellStyle name="Normal 3 47 2 9 4 5" xfId="29610"/>
    <cellStyle name="Normal 3 47 2 9 5" xfId="9460"/>
    <cellStyle name="Normal 3 47 2 9 5 2" xfId="13582"/>
    <cellStyle name="Normal 3 47 2 9 5 2 2" xfId="26311"/>
    <cellStyle name="Normal 3 47 2 9 5 2 3" xfId="34556"/>
    <cellStyle name="Normal 3 47 2 9 5 3" xfId="17704"/>
    <cellStyle name="Normal 3 47 2 9 5 4" xfId="22188"/>
    <cellStyle name="Normal 3 47 2 9 5 5" xfId="30434"/>
    <cellStyle name="Normal 3 47 2 9 6" xfId="6152"/>
    <cellStyle name="Normal 3 47 2 9 6 2" xfId="23014"/>
    <cellStyle name="Normal 3 47 2 9 6 3" xfId="31259"/>
    <cellStyle name="Normal 3 47 2 9 7" xfId="10285"/>
    <cellStyle name="Normal 3 47 2 9 8" xfId="14407"/>
    <cellStyle name="Normal 3 47 2 9 9" xfId="18891"/>
    <cellStyle name="Normal 3 47 3" xfId="18317"/>
    <cellStyle name="Normal 3 48" xfId="3452"/>
    <cellStyle name="Normal 3 48 10" xfId="3987"/>
    <cellStyle name="Normal 3 48 10 2" xfId="6654"/>
    <cellStyle name="Normal 3 48 10 2 2" xfId="23516"/>
    <cellStyle name="Normal 3 48 10 2 3" xfId="31761"/>
    <cellStyle name="Normal 3 48 10 3" xfId="10787"/>
    <cellStyle name="Normal 3 48 10 4" xfId="14909"/>
    <cellStyle name="Normal 3 48 10 5" xfId="19393"/>
    <cellStyle name="Normal 3 48 10 6" xfId="27639"/>
    <cellStyle name="Normal 3 48 11" xfId="4913"/>
    <cellStyle name="Normal 3 48 11 2" xfId="7478"/>
    <cellStyle name="Normal 3 48 11 2 2" xfId="24340"/>
    <cellStyle name="Normal 3 48 11 2 3" xfId="32585"/>
    <cellStyle name="Normal 3 48 11 3" xfId="11611"/>
    <cellStyle name="Normal 3 48 11 4" xfId="15733"/>
    <cellStyle name="Normal 3 48 11 5" xfId="20217"/>
    <cellStyle name="Normal 3 48 11 6" xfId="28463"/>
    <cellStyle name="Normal 3 48 12" xfId="5004"/>
    <cellStyle name="Normal 3 48 12 2" xfId="8303"/>
    <cellStyle name="Normal 3 48 12 2 2" xfId="25165"/>
    <cellStyle name="Normal 3 48 12 2 3" xfId="33410"/>
    <cellStyle name="Normal 3 48 12 3" xfId="12436"/>
    <cellStyle name="Normal 3 48 12 4" xfId="16558"/>
    <cellStyle name="Normal 3 48 12 5" xfId="21042"/>
    <cellStyle name="Normal 3 48 12 6" xfId="29288"/>
    <cellStyle name="Normal 3 48 13" xfId="9138"/>
    <cellStyle name="Normal 3 48 13 2" xfId="13260"/>
    <cellStyle name="Normal 3 48 13 2 2" xfId="25989"/>
    <cellStyle name="Normal 3 48 13 2 3" xfId="34234"/>
    <cellStyle name="Normal 3 48 13 3" xfId="17382"/>
    <cellStyle name="Normal 3 48 13 4" xfId="21866"/>
    <cellStyle name="Normal 3 48 13 5" xfId="30112"/>
    <cellStyle name="Normal 3 48 14" xfId="5830"/>
    <cellStyle name="Normal 3 48 14 2" xfId="22691"/>
    <cellStyle name="Normal 3 48 14 3" xfId="30937"/>
    <cellStyle name="Normal 3 48 15" xfId="9963"/>
    <cellStyle name="Normal 3 48 15 2" xfId="18553"/>
    <cellStyle name="Normal 3 48 16" xfId="14085"/>
    <cellStyle name="Normal 3 48 17" xfId="18320"/>
    <cellStyle name="Normal 3 48 18" xfId="26815"/>
    <cellStyle name="Normal 3 48 2" xfId="3453"/>
    <cellStyle name="Normal 3 48 2 10" xfId="4914"/>
    <cellStyle name="Normal 3 48 2 10 2" xfId="7479"/>
    <cellStyle name="Normal 3 48 2 10 2 2" xfId="24341"/>
    <cellStyle name="Normal 3 48 2 10 2 3" xfId="32586"/>
    <cellStyle name="Normal 3 48 2 10 3" xfId="11612"/>
    <cellStyle name="Normal 3 48 2 10 4" xfId="15734"/>
    <cellStyle name="Normal 3 48 2 10 5" xfId="20218"/>
    <cellStyle name="Normal 3 48 2 10 6" xfId="28464"/>
    <cellStyle name="Normal 3 48 2 11" xfId="5005"/>
    <cellStyle name="Normal 3 48 2 11 2" xfId="8304"/>
    <cellStyle name="Normal 3 48 2 11 2 2" xfId="25166"/>
    <cellStyle name="Normal 3 48 2 11 2 3" xfId="33411"/>
    <cellStyle name="Normal 3 48 2 11 3" xfId="12437"/>
    <cellStyle name="Normal 3 48 2 11 4" xfId="16559"/>
    <cellStyle name="Normal 3 48 2 11 5" xfId="21043"/>
    <cellStyle name="Normal 3 48 2 11 6" xfId="29289"/>
    <cellStyle name="Normal 3 48 2 12" xfId="9139"/>
    <cellStyle name="Normal 3 48 2 12 2" xfId="13261"/>
    <cellStyle name="Normal 3 48 2 12 2 2" xfId="25990"/>
    <cellStyle name="Normal 3 48 2 12 2 3" xfId="34235"/>
    <cellStyle name="Normal 3 48 2 12 3" xfId="17383"/>
    <cellStyle name="Normal 3 48 2 12 4" xfId="21867"/>
    <cellStyle name="Normal 3 48 2 12 5" xfId="30113"/>
    <cellStyle name="Normal 3 48 2 13" xfId="5831"/>
    <cellStyle name="Normal 3 48 2 13 2" xfId="22692"/>
    <cellStyle name="Normal 3 48 2 13 3" xfId="30938"/>
    <cellStyle name="Normal 3 48 2 14" xfId="9964"/>
    <cellStyle name="Normal 3 48 2 15" xfId="14086"/>
    <cellStyle name="Normal 3 48 2 16" xfId="18554"/>
    <cellStyle name="Normal 3 48 2 17" xfId="26816"/>
    <cellStyle name="Normal 3 48 2 2" xfId="3989"/>
    <cellStyle name="Normal 3 48 2 2 10" xfId="8305"/>
    <cellStyle name="Normal 3 48 2 2 10 2" xfId="12438"/>
    <cellStyle name="Normal 3 48 2 2 10 2 2" xfId="25167"/>
    <cellStyle name="Normal 3 48 2 2 10 2 3" xfId="33412"/>
    <cellStyle name="Normal 3 48 2 2 10 3" xfId="16560"/>
    <cellStyle name="Normal 3 48 2 2 10 4" xfId="21044"/>
    <cellStyle name="Normal 3 48 2 2 10 5" xfId="29290"/>
    <cellStyle name="Normal 3 48 2 2 11" xfId="9140"/>
    <cellStyle name="Normal 3 48 2 2 11 2" xfId="13262"/>
    <cellStyle name="Normal 3 48 2 2 11 2 2" xfId="25991"/>
    <cellStyle name="Normal 3 48 2 2 11 2 3" xfId="34236"/>
    <cellStyle name="Normal 3 48 2 2 11 3" xfId="17384"/>
    <cellStyle name="Normal 3 48 2 2 11 4" xfId="21868"/>
    <cellStyle name="Normal 3 48 2 2 11 5" xfId="30114"/>
    <cellStyle name="Normal 3 48 2 2 12" xfId="5832"/>
    <cellStyle name="Normal 3 48 2 2 12 2" xfId="22693"/>
    <cellStyle name="Normal 3 48 2 2 12 3" xfId="30939"/>
    <cellStyle name="Normal 3 48 2 2 13" xfId="9965"/>
    <cellStyle name="Normal 3 48 2 2 14" xfId="14087"/>
    <cellStyle name="Normal 3 48 2 2 15" xfId="18555"/>
    <cellStyle name="Normal 3 48 2 2 16" xfId="26817"/>
    <cellStyle name="Normal 3 48 2 2 2" xfId="4150"/>
    <cellStyle name="Normal 3 48 2 2 2 10" xfId="26929"/>
    <cellStyle name="Normal 3 48 2 2 2 2" xfId="5119"/>
    <cellStyle name="Normal 3 48 2 2 2 2 2" xfId="6768"/>
    <cellStyle name="Normal 3 48 2 2 2 2 2 2" xfId="23630"/>
    <cellStyle name="Normal 3 48 2 2 2 2 2 3" xfId="31875"/>
    <cellStyle name="Normal 3 48 2 2 2 2 3" xfId="10901"/>
    <cellStyle name="Normal 3 48 2 2 2 2 4" xfId="15023"/>
    <cellStyle name="Normal 3 48 2 2 2 2 5" xfId="19507"/>
    <cellStyle name="Normal 3 48 2 2 2 2 6" xfId="27753"/>
    <cellStyle name="Normal 3 48 2 2 2 3" xfId="7592"/>
    <cellStyle name="Normal 3 48 2 2 2 3 2" xfId="11725"/>
    <cellStyle name="Normal 3 48 2 2 2 3 2 2" xfId="24454"/>
    <cellStyle name="Normal 3 48 2 2 2 3 2 3" xfId="32699"/>
    <cellStyle name="Normal 3 48 2 2 2 3 3" xfId="15847"/>
    <cellStyle name="Normal 3 48 2 2 2 3 4" xfId="20331"/>
    <cellStyle name="Normal 3 48 2 2 2 3 5" xfId="28577"/>
    <cellStyle name="Normal 3 48 2 2 2 4" xfId="8417"/>
    <cellStyle name="Normal 3 48 2 2 2 4 2" xfId="12550"/>
    <cellStyle name="Normal 3 48 2 2 2 4 2 2" xfId="25279"/>
    <cellStyle name="Normal 3 48 2 2 2 4 2 3" xfId="33524"/>
    <cellStyle name="Normal 3 48 2 2 2 4 3" xfId="16672"/>
    <cellStyle name="Normal 3 48 2 2 2 4 4" xfId="21156"/>
    <cellStyle name="Normal 3 48 2 2 2 4 5" xfId="29402"/>
    <cellStyle name="Normal 3 48 2 2 2 5" xfId="9252"/>
    <cellStyle name="Normal 3 48 2 2 2 5 2" xfId="13374"/>
    <cellStyle name="Normal 3 48 2 2 2 5 2 2" xfId="26103"/>
    <cellStyle name="Normal 3 48 2 2 2 5 2 3" xfId="34348"/>
    <cellStyle name="Normal 3 48 2 2 2 5 3" xfId="17496"/>
    <cellStyle name="Normal 3 48 2 2 2 5 4" xfId="21980"/>
    <cellStyle name="Normal 3 48 2 2 2 5 5" xfId="30226"/>
    <cellStyle name="Normal 3 48 2 2 2 6" xfId="5944"/>
    <cellStyle name="Normal 3 48 2 2 2 6 2" xfId="22806"/>
    <cellStyle name="Normal 3 48 2 2 2 6 3" xfId="31051"/>
    <cellStyle name="Normal 3 48 2 2 2 7" xfId="10077"/>
    <cellStyle name="Normal 3 48 2 2 2 8" xfId="14199"/>
    <cellStyle name="Normal 3 48 2 2 2 9" xfId="18683"/>
    <cellStyle name="Normal 3 48 2 2 3" xfId="4262"/>
    <cellStyle name="Normal 3 48 2 2 3 10" xfId="27041"/>
    <cellStyle name="Normal 3 48 2 2 3 2" xfId="5231"/>
    <cellStyle name="Normal 3 48 2 2 3 2 2" xfId="6880"/>
    <cellStyle name="Normal 3 48 2 2 3 2 2 2" xfId="23742"/>
    <cellStyle name="Normal 3 48 2 2 3 2 2 3" xfId="31987"/>
    <cellStyle name="Normal 3 48 2 2 3 2 3" xfId="11013"/>
    <cellStyle name="Normal 3 48 2 2 3 2 4" xfId="15135"/>
    <cellStyle name="Normal 3 48 2 2 3 2 5" xfId="19619"/>
    <cellStyle name="Normal 3 48 2 2 3 2 6" xfId="27865"/>
    <cellStyle name="Normal 3 48 2 2 3 3" xfId="7704"/>
    <cellStyle name="Normal 3 48 2 2 3 3 2" xfId="11837"/>
    <cellStyle name="Normal 3 48 2 2 3 3 2 2" xfId="24566"/>
    <cellStyle name="Normal 3 48 2 2 3 3 2 3" xfId="32811"/>
    <cellStyle name="Normal 3 48 2 2 3 3 3" xfId="15959"/>
    <cellStyle name="Normal 3 48 2 2 3 3 4" xfId="20443"/>
    <cellStyle name="Normal 3 48 2 2 3 3 5" xfId="28689"/>
    <cellStyle name="Normal 3 48 2 2 3 4" xfId="8529"/>
    <cellStyle name="Normal 3 48 2 2 3 4 2" xfId="12662"/>
    <cellStyle name="Normal 3 48 2 2 3 4 2 2" xfId="25391"/>
    <cellStyle name="Normal 3 48 2 2 3 4 2 3" xfId="33636"/>
    <cellStyle name="Normal 3 48 2 2 3 4 3" xfId="16784"/>
    <cellStyle name="Normal 3 48 2 2 3 4 4" xfId="21268"/>
    <cellStyle name="Normal 3 48 2 2 3 4 5" xfId="29514"/>
    <cellStyle name="Normal 3 48 2 2 3 5" xfId="9364"/>
    <cellStyle name="Normal 3 48 2 2 3 5 2" xfId="13486"/>
    <cellStyle name="Normal 3 48 2 2 3 5 2 2" xfId="26215"/>
    <cellStyle name="Normal 3 48 2 2 3 5 2 3" xfId="34460"/>
    <cellStyle name="Normal 3 48 2 2 3 5 3" xfId="17608"/>
    <cellStyle name="Normal 3 48 2 2 3 5 4" xfId="22092"/>
    <cellStyle name="Normal 3 48 2 2 3 5 5" xfId="30338"/>
    <cellStyle name="Normal 3 48 2 2 3 6" xfId="6056"/>
    <cellStyle name="Normal 3 48 2 2 3 6 2" xfId="22918"/>
    <cellStyle name="Normal 3 48 2 2 3 6 3" xfId="31163"/>
    <cellStyle name="Normal 3 48 2 2 3 7" xfId="10189"/>
    <cellStyle name="Normal 3 48 2 2 3 8" xfId="14311"/>
    <cellStyle name="Normal 3 48 2 2 3 9" xfId="18795"/>
    <cellStyle name="Normal 3 48 2 2 4" xfId="4374"/>
    <cellStyle name="Normal 3 48 2 2 4 10" xfId="27153"/>
    <cellStyle name="Normal 3 48 2 2 4 2" xfId="5343"/>
    <cellStyle name="Normal 3 48 2 2 4 2 2" xfId="6992"/>
    <cellStyle name="Normal 3 48 2 2 4 2 2 2" xfId="23854"/>
    <cellStyle name="Normal 3 48 2 2 4 2 2 3" xfId="32099"/>
    <cellStyle name="Normal 3 48 2 2 4 2 3" xfId="11125"/>
    <cellStyle name="Normal 3 48 2 2 4 2 4" xfId="15247"/>
    <cellStyle name="Normal 3 48 2 2 4 2 5" xfId="19731"/>
    <cellStyle name="Normal 3 48 2 2 4 2 6" xfId="27977"/>
    <cellStyle name="Normal 3 48 2 2 4 3" xfId="7816"/>
    <cellStyle name="Normal 3 48 2 2 4 3 2" xfId="11949"/>
    <cellStyle name="Normal 3 48 2 2 4 3 2 2" xfId="24678"/>
    <cellStyle name="Normal 3 48 2 2 4 3 2 3" xfId="32923"/>
    <cellStyle name="Normal 3 48 2 2 4 3 3" xfId="16071"/>
    <cellStyle name="Normal 3 48 2 2 4 3 4" xfId="20555"/>
    <cellStyle name="Normal 3 48 2 2 4 3 5" xfId="28801"/>
    <cellStyle name="Normal 3 48 2 2 4 4" xfId="8641"/>
    <cellStyle name="Normal 3 48 2 2 4 4 2" xfId="12774"/>
    <cellStyle name="Normal 3 48 2 2 4 4 2 2" xfId="25503"/>
    <cellStyle name="Normal 3 48 2 2 4 4 2 3" xfId="33748"/>
    <cellStyle name="Normal 3 48 2 2 4 4 3" xfId="16896"/>
    <cellStyle name="Normal 3 48 2 2 4 4 4" xfId="21380"/>
    <cellStyle name="Normal 3 48 2 2 4 4 5" xfId="29626"/>
    <cellStyle name="Normal 3 48 2 2 4 5" xfId="9476"/>
    <cellStyle name="Normal 3 48 2 2 4 5 2" xfId="13598"/>
    <cellStyle name="Normal 3 48 2 2 4 5 2 2" xfId="26327"/>
    <cellStyle name="Normal 3 48 2 2 4 5 2 3" xfId="34572"/>
    <cellStyle name="Normal 3 48 2 2 4 5 3" xfId="17720"/>
    <cellStyle name="Normal 3 48 2 2 4 5 4" xfId="22204"/>
    <cellStyle name="Normal 3 48 2 2 4 5 5" xfId="30450"/>
    <cellStyle name="Normal 3 48 2 2 4 6" xfId="6168"/>
    <cellStyle name="Normal 3 48 2 2 4 6 2" xfId="23030"/>
    <cellStyle name="Normal 3 48 2 2 4 6 3" xfId="31275"/>
    <cellStyle name="Normal 3 48 2 2 4 7" xfId="10301"/>
    <cellStyle name="Normal 3 48 2 2 4 8" xfId="14423"/>
    <cellStyle name="Normal 3 48 2 2 4 9" xfId="18907"/>
    <cellStyle name="Normal 3 48 2 2 5" xfId="4554"/>
    <cellStyle name="Normal 3 48 2 2 5 10" xfId="27333"/>
    <cellStyle name="Normal 3 48 2 2 5 2" xfId="5523"/>
    <cellStyle name="Normal 3 48 2 2 5 2 2" xfId="7172"/>
    <cellStyle name="Normal 3 48 2 2 5 2 2 2" xfId="24034"/>
    <cellStyle name="Normal 3 48 2 2 5 2 2 3" xfId="32279"/>
    <cellStyle name="Normal 3 48 2 2 5 2 3" xfId="11305"/>
    <cellStyle name="Normal 3 48 2 2 5 2 4" xfId="15427"/>
    <cellStyle name="Normal 3 48 2 2 5 2 5" xfId="19911"/>
    <cellStyle name="Normal 3 48 2 2 5 2 6" xfId="28157"/>
    <cellStyle name="Normal 3 48 2 2 5 3" xfId="7996"/>
    <cellStyle name="Normal 3 48 2 2 5 3 2" xfId="12129"/>
    <cellStyle name="Normal 3 48 2 2 5 3 2 2" xfId="24858"/>
    <cellStyle name="Normal 3 48 2 2 5 3 2 3" xfId="33103"/>
    <cellStyle name="Normal 3 48 2 2 5 3 3" xfId="16251"/>
    <cellStyle name="Normal 3 48 2 2 5 3 4" xfId="20735"/>
    <cellStyle name="Normal 3 48 2 2 5 3 5" xfId="28981"/>
    <cellStyle name="Normal 3 48 2 2 5 4" xfId="8821"/>
    <cellStyle name="Normal 3 48 2 2 5 4 2" xfId="12954"/>
    <cellStyle name="Normal 3 48 2 2 5 4 2 2" xfId="25683"/>
    <cellStyle name="Normal 3 48 2 2 5 4 2 3" xfId="33928"/>
    <cellStyle name="Normal 3 48 2 2 5 4 3" xfId="17076"/>
    <cellStyle name="Normal 3 48 2 2 5 4 4" xfId="21560"/>
    <cellStyle name="Normal 3 48 2 2 5 4 5" xfId="29806"/>
    <cellStyle name="Normal 3 48 2 2 5 5" xfId="9656"/>
    <cellStyle name="Normal 3 48 2 2 5 5 2" xfId="13778"/>
    <cellStyle name="Normal 3 48 2 2 5 5 2 2" xfId="26507"/>
    <cellStyle name="Normal 3 48 2 2 5 5 2 3" xfId="34752"/>
    <cellStyle name="Normal 3 48 2 2 5 5 3" xfId="17900"/>
    <cellStyle name="Normal 3 48 2 2 5 5 4" xfId="22384"/>
    <cellStyle name="Normal 3 48 2 2 5 5 5" xfId="30630"/>
    <cellStyle name="Normal 3 48 2 2 5 6" xfId="6348"/>
    <cellStyle name="Normal 3 48 2 2 5 6 2" xfId="23210"/>
    <cellStyle name="Normal 3 48 2 2 5 6 3" xfId="31455"/>
    <cellStyle name="Normal 3 48 2 2 5 7" xfId="10481"/>
    <cellStyle name="Normal 3 48 2 2 5 8" xfId="14603"/>
    <cellStyle name="Normal 3 48 2 2 5 9" xfId="19087"/>
    <cellStyle name="Normal 3 48 2 2 6" xfId="4682"/>
    <cellStyle name="Normal 3 48 2 2 6 10" xfId="27457"/>
    <cellStyle name="Normal 3 48 2 2 6 2" xfId="5647"/>
    <cellStyle name="Normal 3 48 2 2 6 2 2" xfId="7296"/>
    <cellStyle name="Normal 3 48 2 2 6 2 2 2" xfId="24158"/>
    <cellStyle name="Normal 3 48 2 2 6 2 2 3" xfId="32403"/>
    <cellStyle name="Normal 3 48 2 2 6 2 3" xfId="11429"/>
    <cellStyle name="Normal 3 48 2 2 6 2 4" xfId="15551"/>
    <cellStyle name="Normal 3 48 2 2 6 2 5" xfId="20035"/>
    <cellStyle name="Normal 3 48 2 2 6 2 6" xfId="28281"/>
    <cellStyle name="Normal 3 48 2 2 6 3" xfId="8120"/>
    <cellStyle name="Normal 3 48 2 2 6 3 2" xfId="12253"/>
    <cellStyle name="Normal 3 48 2 2 6 3 2 2" xfId="24982"/>
    <cellStyle name="Normal 3 48 2 2 6 3 2 3" xfId="33227"/>
    <cellStyle name="Normal 3 48 2 2 6 3 3" xfId="16375"/>
    <cellStyle name="Normal 3 48 2 2 6 3 4" xfId="20859"/>
    <cellStyle name="Normal 3 48 2 2 6 3 5" xfId="29105"/>
    <cellStyle name="Normal 3 48 2 2 6 4" xfId="8945"/>
    <cellStyle name="Normal 3 48 2 2 6 4 2" xfId="13078"/>
    <cellStyle name="Normal 3 48 2 2 6 4 2 2" xfId="25807"/>
    <cellStyle name="Normal 3 48 2 2 6 4 2 3" xfId="34052"/>
    <cellStyle name="Normal 3 48 2 2 6 4 3" xfId="17200"/>
    <cellStyle name="Normal 3 48 2 2 6 4 4" xfId="21684"/>
    <cellStyle name="Normal 3 48 2 2 6 4 5" xfId="29930"/>
    <cellStyle name="Normal 3 48 2 2 6 5" xfId="9780"/>
    <cellStyle name="Normal 3 48 2 2 6 5 2" xfId="13902"/>
    <cellStyle name="Normal 3 48 2 2 6 5 2 2" xfId="26631"/>
    <cellStyle name="Normal 3 48 2 2 6 5 2 3" xfId="34876"/>
    <cellStyle name="Normal 3 48 2 2 6 5 3" xfId="18024"/>
    <cellStyle name="Normal 3 48 2 2 6 5 4" xfId="22508"/>
    <cellStyle name="Normal 3 48 2 2 6 5 5" xfId="30754"/>
    <cellStyle name="Normal 3 48 2 2 6 6" xfId="6472"/>
    <cellStyle name="Normal 3 48 2 2 6 6 2" xfId="23334"/>
    <cellStyle name="Normal 3 48 2 2 6 6 3" xfId="31579"/>
    <cellStyle name="Normal 3 48 2 2 6 7" xfId="10605"/>
    <cellStyle name="Normal 3 48 2 2 6 8" xfId="14727"/>
    <cellStyle name="Normal 3 48 2 2 6 9" xfId="19211"/>
    <cellStyle name="Normal 3 48 2 2 7" xfId="4807"/>
    <cellStyle name="Normal 3 48 2 2 7 10" xfId="27582"/>
    <cellStyle name="Normal 3 48 2 2 7 2" xfId="5772"/>
    <cellStyle name="Normal 3 48 2 2 7 2 2" xfId="7421"/>
    <cellStyle name="Normal 3 48 2 2 7 2 2 2" xfId="24283"/>
    <cellStyle name="Normal 3 48 2 2 7 2 2 3" xfId="32528"/>
    <cellStyle name="Normal 3 48 2 2 7 2 3" xfId="11554"/>
    <cellStyle name="Normal 3 48 2 2 7 2 4" xfId="15676"/>
    <cellStyle name="Normal 3 48 2 2 7 2 5" xfId="20160"/>
    <cellStyle name="Normal 3 48 2 2 7 2 6" xfId="28406"/>
    <cellStyle name="Normal 3 48 2 2 7 3" xfId="8245"/>
    <cellStyle name="Normal 3 48 2 2 7 3 2" xfId="12378"/>
    <cellStyle name="Normal 3 48 2 2 7 3 2 2" xfId="25107"/>
    <cellStyle name="Normal 3 48 2 2 7 3 2 3" xfId="33352"/>
    <cellStyle name="Normal 3 48 2 2 7 3 3" xfId="16500"/>
    <cellStyle name="Normal 3 48 2 2 7 3 4" xfId="20984"/>
    <cellStyle name="Normal 3 48 2 2 7 3 5" xfId="29230"/>
    <cellStyle name="Normal 3 48 2 2 7 4" xfId="9070"/>
    <cellStyle name="Normal 3 48 2 2 7 4 2" xfId="13203"/>
    <cellStyle name="Normal 3 48 2 2 7 4 2 2" xfId="25932"/>
    <cellStyle name="Normal 3 48 2 2 7 4 2 3" xfId="34177"/>
    <cellStyle name="Normal 3 48 2 2 7 4 3" xfId="17325"/>
    <cellStyle name="Normal 3 48 2 2 7 4 4" xfId="21809"/>
    <cellStyle name="Normal 3 48 2 2 7 4 5" xfId="30055"/>
    <cellStyle name="Normal 3 48 2 2 7 5" xfId="9905"/>
    <cellStyle name="Normal 3 48 2 2 7 5 2" xfId="14027"/>
    <cellStyle name="Normal 3 48 2 2 7 5 2 2" xfId="26756"/>
    <cellStyle name="Normal 3 48 2 2 7 5 2 3" xfId="35001"/>
    <cellStyle name="Normal 3 48 2 2 7 5 3" xfId="18149"/>
    <cellStyle name="Normal 3 48 2 2 7 5 4" xfId="22633"/>
    <cellStyle name="Normal 3 48 2 2 7 5 5" xfId="30879"/>
    <cellStyle name="Normal 3 48 2 2 7 6" xfId="6597"/>
    <cellStyle name="Normal 3 48 2 2 7 6 2" xfId="23459"/>
    <cellStyle name="Normal 3 48 2 2 7 6 3" xfId="31704"/>
    <cellStyle name="Normal 3 48 2 2 7 7" xfId="10730"/>
    <cellStyle name="Normal 3 48 2 2 7 8" xfId="14852"/>
    <cellStyle name="Normal 3 48 2 2 7 9" xfId="19336"/>
    <cellStyle name="Normal 3 48 2 2 8" xfId="5006"/>
    <cellStyle name="Normal 3 48 2 2 8 2" xfId="6656"/>
    <cellStyle name="Normal 3 48 2 2 8 2 2" xfId="23518"/>
    <cellStyle name="Normal 3 48 2 2 8 2 3" xfId="31763"/>
    <cellStyle name="Normal 3 48 2 2 8 3" xfId="10789"/>
    <cellStyle name="Normal 3 48 2 2 8 4" xfId="14911"/>
    <cellStyle name="Normal 3 48 2 2 8 5" xfId="19395"/>
    <cellStyle name="Normal 3 48 2 2 8 6" xfId="27641"/>
    <cellStyle name="Normal 3 48 2 2 9" xfId="7480"/>
    <cellStyle name="Normal 3 48 2 2 9 2" xfId="11613"/>
    <cellStyle name="Normal 3 48 2 2 9 2 2" xfId="24342"/>
    <cellStyle name="Normal 3 48 2 2 9 2 3" xfId="32587"/>
    <cellStyle name="Normal 3 48 2 2 9 3" xfId="15735"/>
    <cellStyle name="Normal 3 48 2 2 9 4" xfId="20219"/>
    <cellStyle name="Normal 3 48 2 2 9 5" xfId="28465"/>
    <cellStyle name="Normal 3 48 2 3" xfId="4149"/>
    <cellStyle name="Normal 3 48 2 3 10" xfId="26928"/>
    <cellStyle name="Normal 3 48 2 3 2" xfId="5118"/>
    <cellStyle name="Normal 3 48 2 3 2 2" xfId="6767"/>
    <cellStyle name="Normal 3 48 2 3 2 2 2" xfId="23629"/>
    <cellStyle name="Normal 3 48 2 3 2 2 3" xfId="31874"/>
    <cellStyle name="Normal 3 48 2 3 2 3" xfId="10900"/>
    <cellStyle name="Normal 3 48 2 3 2 4" xfId="15022"/>
    <cellStyle name="Normal 3 48 2 3 2 5" xfId="19506"/>
    <cellStyle name="Normal 3 48 2 3 2 6" xfId="27752"/>
    <cellStyle name="Normal 3 48 2 3 3" xfId="7591"/>
    <cellStyle name="Normal 3 48 2 3 3 2" xfId="11724"/>
    <cellStyle name="Normal 3 48 2 3 3 2 2" xfId="24453"/>
    <cellStyle name="Normal 3 48 2 3 3 2 3" xfId="32698"/>
    <cellStyle name="Normal 3 48 2 3 3 3" xfId="15846"/>
    <cellStyle name="Normal 3 48 2 3 3 4" xfId="20330"/>
    <cellStyle name="Normal 3 48 2 3 3 5" xfId="28576"/>
    <cellStyle name="Normal 3 48 2 3 4" xfId="8416"/>
    <cellStyle name="Normal 3 48 2 3 4 2" xfId="12549"/>
    <cellStyle name="Normal 3 48 2 3 4 2 2" xfId="25278"/>
    <cellStyle name="Normal 3 48 2 3 4 2 3" xfId="33523"/>
    <cellStyle name="Normal 3 48 2 3 4 3" xfId="16671"/>
    <cellStyle name="Normal 3 48 2 3 4 4" xfId="21155"/>
    <cellStyle name="Normal 3 48 2 3 4 5" xfId="29401"/>
    <cellStyle name="Normal 3 48 2 3 5" xfId="9251"/>
    <cellStyle name="Normal 3 48 2 3 5 2" xfId="13373"/>
    <cellStyle name="Normal 3 48 2 3 5 2 2" xfId="26102"/>
    <cellStyle name="Normal 3 48 2 3 5 2 3" xfId="34347"/>
    <cellStyle name="Normal 3 48 2 3 5 3" xfId="17495"/>
    <cellStyle name="Normal 3 48 2 3 5 4" xfId="21979"/>
    <cellStyle name="Normal 3 48 2 3 5 5" xfId="30225"/>
    <cellStyle name="Normal 3 48 2 3 6" xfId="5943"/>
    <cellStyle name="Normal 3 48 2 3 6 2" xfId="22805"/>
    <cellStyle name="Normal 3 48 2 3 6 3" xfId="31050"/>
    <cellStyle name="Normal 3 48 2 3 7" xfId="10076"/>
    <cellStyle name="Normal 3 48 2 3 8" xfId="14198"/>
    <cellStyle name="Normal 3 48 2 3 9" xfId="18682"/>
    <cellStyle name="Normal 3 48 2 4" xfId="4261"/>
    <cellStyle name="Normal 3 48 2 4 10" xfId="27040"/>
    <cellStyle name="Normal 3 48 2 4 2" xfId="5230"/>
    <cellStyle name="Normal 3 48 2 4 2 2" xfId="6879"/>
    <cellStyle name="Normal 3 48 2 4 2 2 2" xfId="23741"/>
    <cellStyle name="Normal 3 48 2 4 2 2 3" xfId="31986"/>
    <cellStyle name="Normal 3 48 2 4 2 3" xfId="11012"/>
    <cellStyle name="Normal 3 48 2 4 2 4" xfId="15134"/>
    <cellStyle name="Normal 3 48 2 4 2 5" xfId="19618"/>
    <cellStyle name="Normal 3 48 2 4 2 6" xfId="27864"/>
    <cellStyle name="Normal 3 48 2 4 3" xfId="7703"/>
    <cellStyle name="Normal 3 48 2 4 3 2" xfId="11836"/>
    <cellStyle name="Normal 3 48 2 4 3 2 2" xfId="24565"/>
    <cellStyle name="Normal 3 48 2 4 3 2 3" xfId="32810"/>
    <cellStyle name="Normal 3 48 2 4 3 3" xfId="15958"/>
    <cellStyle name="Normal 3 48 2 4 3 4" xfId="20442"/>
    <cellStyle name="Normal 3 48 2 4 3 5" xfId="28688"/>
    <cellStyle name="Normal 3 48 2 4 4" xfId="8528"/>
    <cellStyle name="Normal 3 48 2 4 4 2" xfId="12661"/>
    <cellStyle name="Normal 3 48 2 4 4 2 2" xfId="25390"/>
    <cellStyle name="Normal 3 48 2 4 4 2 3" xfId="33635"/>
    <cellStyle name="Normal 3 48 2 4 4 3" xfId="16783"/>
    <cellStyle name="Normal 3 48 2 4 4 4" xfId="21267"/>
    <cellStyle name="Normal 3 48 2 4 4 5" xfId="29513"/>
    <cellStyle name="Normal 3 48 2 4 5" xfId="9363"/>
    <cellStyle name="Normal 3 48 2 4 5 2" xfId="13485"/>
    <cellStyle name="Normal 3 48 2 4 5 2 2" xfId="26214"/>
    <cellStyle name="Normal 3 48 2 4 5 2 3" xfId="34459"/>
    <cellStyle name="Normal 3 48 2 4 5 3" xfId="17607"/>
    <cellStyle name="Normal 3 48 2 4 5 4" xfId="22091"/>
    <cellStyle name="Normal 3 48 2 4 5 5" xfId="30337"/>
    <cellStyle name="Normal 3 48 2 4 6" xfId="6055"/>
    <cellStyle name="Normal 3 48 2 4 6 2" xfId="22917"/>
    <cellStyle name="Normal 3 48 2 4 6 3" xfId="31162"/>
    <cellStyle name="Normal 3 48 2 4 7" xfId="10188"/>
    <cellStyle name="Normal 3 48 2 4 8" xfId="14310"/>
    <cellStyle name="Normal 3 48 2 4 9" xfId="18794"/>
    <cellStyle name="Normal 3 48 2 5" xfId="4373"/>
    <cellStyle name="Normal 3 48 2 5 10" xfId="27152"/>
    <cellStyle name="Normal 3 48 2 5 2" xfId="5342"/>
    <cellStyle name="Normal 3 48 2 5 2 2" xfId="6991"/>
    <cellStyle name="Normal 3 48 2 5 2 2 2" xfId="23853"/>
    <cellStyle name="Normal 3 48 2 5 2 2 3" xfId="32098"/>
    <cellStyle name="Normal 3 48 2 5 2 3" xfId="11124"/>
    <cellStyle name="Normal 3 48 2 5 2 4" xfId="15246"/>
    <cellStyle name="Normal 3 48 2 5 2 5" xfId="19730"/>
    <cellStyle name="Normal 3 48 2 5 2 6" xfId="27976"/>
    <cellStyle name="Normal 3 48 2 5 3" xfId="7815"/>
    <cellStyle name="Normal 3 48 2 5 3 2" xfId="11948"/>
    <cellStyle name="Normal 3 48 2 5 3 2 2" xfId="24677"/>
    <cellStyle name="Normal 3 48 2 5 3 2 3" xfId="32922"/>
    <cellStyle name="Normal 3 48 2 5 3 3" xfId="16070"/>
    <cellStyle name="Normal 3 48 2 5 3 4" xfId="20554"/>
    <cellStyle name="Normal 3 48 2 5 3 5" xfId="28800"/>
    <cellStyle name="Normal 3 48 2 5 4" xfId="8640"/>
    <cellStyle name="Normal 3 48 2 5 4 2" xfId="12773"/>
    <cellStyle name="Normal 3 48 2 5 4 2 2" xfId="25502"/>
    <cellStyle name="Normal 3 48 2 5 4 2 3" xfId="33747"/>
    <cellStyle name="Normal 3 48 2 5 4 3" xfId="16895"/>
    <cellStyle name="Normal 3 48 2 5 4 4" xfId="21379"/>
    <cellStyle name="Normal 3 48 2 5 4 5" xfId="29625"/>
    <cellStyle name="Normal 3 48 2 5 5" xfId="9475"/>
    <cellStyle name="Normal 3 48 2 5 5 2" xfId="13597"/>
    <cellStyle name="Normal 3 48 2 5 5 2 2" xfId="26326"/>
    <cellStyle name="Normal 3 48 2 5 5 2 3" xfId="34571"/>
    <cellStyle name="Normal 3 48 2 5 5 3" xfId="17719"/>
    <cellStyle name="Normal 3 48 2 5 5 4" xfId="22203"/>
    <cellStyle name="Normal 3 48 2 5 5 5" xfId="30449"/>
    <cellStyle name="Normal 3 48 2 5 6" xfId="6167"/>
    <cellStyle name="Normal 3 48 2 5 6 2" xfId="23029"/>
    <cellStyle name="Normal 3 48 2 5 6 3" xfId="31274"/>
    <cellStyle name="Normal 3 48 2 5 7" xfId="10300"/>
    <cellStyle name="Normal 3 48 2 5 8" xfId="14422"/>
    <cellStyle name="Normal 3 48 2 5 9" xfId="18906"/>
    <cellStyle name="Normal 3 48 2 6" xfId="4472"/>
    <cellStyle name="Normal 3 48 2 6 10" xfId="27251"/>
    <cellStyle name="Normal 3 48 2 6 2" xfId="5441"/>
    <cellStyle name="Normal 3 48 2 6 2 2" xfId="7090"/>
    <cellStyle name="Normal 3 48 2 6 2 2 2" xfId="23952"/>
    <cellStyle name="Normal 3 48 2 6 2 2 3" xfId="32197"/>
    <cellStyle name="Normal 3 48 2 6 2 3" xfId="11223"/>
    <cellStyle name="Normal 3 48 2 6 2 4" xfId="15345"/>
    <cellStyle name="Normal 3 48 2 6 2 5" xfId="19829"/>
    <cellStyle name="Normal 3 48 2 6 2 6" xfId="28075"/>
    <cellStyle name="Normal 3 48 2 6 3" xfId="7914"/>
    <cellStyle name="Normal 3 48 2 6 3 2" xfId="12047"/>
    <cellStyle name="Normal 3 48 2 6 3 2 2" xfId="24776"/>
    <cellStyle name="Normal 3 48 2 6 3 2 3" xfId="33021"/>
    <cellStyle name="Normal 3 48 2 6 3 3" xfId="16169"/>
    <cellStyle name="Normal 3 48 2 6 3 4" xfId="20653"/>
    <cellStyle name="Normal 3 48 2 6 3 5" xfId="28899"/>
    <cellStyle name="Normal 3 48 2 6 4" xfId="8739"/>
    <cellStyle name="Normal 3 48 2 6 4 2" xfId="12872"/>
    <cellStyle name="Normal 3 48 2 6 4 2 2" xfId="25601"/>
    <cellStyle name="Normal 3 48 2 6 4 2 3" xfId="33846"/>
    <cellStyle name="Normal 3 48 2 6 4 3" xfId="16994"/>
    <cellStyle name="Normal 3 48 2 6 4 4" xfId="21478"/>
    <cellStyle name="Normal 3 48 2 6 4 5" xfId="29724"/>
    <cellStyle name="Normal 3 48 2 6 5" xfId="9574"/>
    <cellStyle name="Normal 3 48 2 6 5 2" xfId="13696"/>
    <cellStyle name="Normal 3 48 2 6 5 2 2" xfId="26425"/>
    <cellStyle name="Normal 3 48 2 6 5 2 3" xfId="34670"/>
    <cellStyle name="Normal 3 48 2 6 5 3" xfId="17818"/>
    <cellStyle name="Normal 3 48 2 6 5 4" xfId="22302"/>
    <cellStyle name="Normal 3 48 2 6 5 5" xfId="30548"/>
    <cellStyle name="Normal 3 48 2 6 6" xfId="6266"/>
    <cellStyle name="Normal 3 48 2 6 6 2" xfId="23128"/>
    <cellStyle name="Normal 3 48 2 6 6 3" xfId="31373"/>
    <cellStyle name="Normal 3 48 2 6 7" xfId="10399"/>
    <cellStyle name="Normal 3 48 2 6 8" xfId="14521"/>
    <cellStyle name="Normal 3 48 2 6 9" xfId="19005"/>
    <cellStyle name="Normal 3 48 2 7" xfId="4580"/>
    <cellStyle name="Normal 3 48 2 7 10" xfId="27359"/>
    <cellStyle name="Normal 3 48 2 7 2" xfId="5549"/>
    <cellStyle name="Normal 3 48 2 7 2 2" xfId="7198"/>
    <cellStyle name="Normal 3 48 2 7 2 2 2" xfId="24060"/>
    <cellStyle name="Normal 3 48 2 7 2 2 3" xfId="32305"/>
    <cellStyle name="Normal 3 48 2 7 2 3" xfId="11331"/>
    <cellStyle name="Normal 3 48 2 7 2 4" xfId="15453"/>
    <cellStyle name="Normal 3 48 2 7 2 5" xfId="19937"/>
    <cellStyle name="Normal 3 48 2 7 2 6" xfId="28183"/>
    <cellStyle name="Normal 3 48 2 7 3" xfId="8022"/>
    <cellStyle name="Normal 3 48 2 7 3 2" xfId="12155"/>
    <cellStyle name="Normal 3 48 2 7 3 2 2" xfId="24884"/>
    <cellStyle name="Normal 3 48 2 7 3 2 3" xfId="33129"/>
    <cellStyle name="Normal 3 48 2 7 3 3" xfId="16277"/>
    <cellStyle name="Normal 3 48 2 7 3 4" xfId="20761"/>
    <cellStyle name="Normal 3 48 2 7 3 5" xfId="29007"/>
    <cellStyle name="Normal 3 48 2 7 4" xfId="8847"/>
    <cellStyle name="Normal 3 48 2 7 4 2" xfId="12980"/>
    <cellStyle name="Normal 3 48 2 7 4 2 2" xfId="25709"/>
    <cellStyle name="Normal 3 48 2 7 4 2 3" xfId="33954"/>
    <cellStyle name="Normal 3 48 2 7 4 3" xfId="17102"/>
    <cellStyle name="Normal 3 48 2 7 4 4" xfId="21586"/>
    <cellStyle name="Normal 3 48 2 7 4 5" xfId="29832"/>
    <cellStyle name="Normal 3 48 2 7 5" xfId="9682"/>
    <cellStyle name="Normal 3 48 2 7 5 2" xfId="13804"/>
    <cellStyle name="Normal 3 48 2 7 5 2 2" xfId="26533"/>
    <cellStyle name="Normal 3 48 2 7 5 2 3" xfId="34778"/>
    <cellStyle name="Normal 3 48 2 7 5 3" xfId="17926"/>
    <cellStyle name="Normal 3 48 2 7 5 4" xfId="22410"/>
    <cellStyle name="Normal 3 48 2 7 5 5" xfId="30656"/>
    <cellStyle name="Normal 3 48 2 7 6" xfId="6374"/>
    <cellStyle name="Normal 3 48 2 7 6 2" xfId="23236"/>
    <cellStyle name="Normal 3 48 2 7 6 3" xfId="31481"/>
    <cellStyle name="Normal 3 48 2 7 7" xfId="10507"/>
    <cellStyle name="Normal 3 48 2 7 8" xfId="14629"/>
    <cellStyle name="Normal 3 48 2 7 9" xfId="19113"/>
    <cellStyle name="Normal 3 48 2 8" xfId="4725"/>
    <cellStyle name="Normal 3 48 2 8 10" xfId="27500"/>
    <cellStyle name="Normal 3 48 2 8 2" xfId="5690"/>
    <cellStyle name="Normal 3 48 2 8 2 2" xfId="7339"/>
    <cellStyle name="Normal 3 48 2 8 2 2 2" xfId="24201"/>
    <cellStyle name="Normal 3 48 2 8 2 2 3" xfId="32446"/>
    <cellStyle name="Normal 3 48 2 8 2 3" xfId="11472"/>
    <cellStyle name="Normal 3 48 2 8 2 4" xfId="15594"/>
    <cellStyle name="Normal 3 48 2 8 2 5" xfId="20078"/>
    <cellStyle name="Normal 3 48 2 8 2 6" xfId="28324"/>
    <cellStyle name="Normal 3 48 2 8 3" xfId="8163"/>
    <cellStyle name="Normal 3 48 2 8 3 2" xfId="12296"/>
    <cellStyle name="Normal 3 48 2 8 3 2 2" xfId="25025"/>
    <cellStyle name="Normal 3 48 2 8 3 2 3" xfId="33270"/>
    <cellStyle name="Normal 3 48 2 8 3 3" xfId="16418"/>
    <cellStyle name="Normal 3 48 2 8 3 4" xfId="20902"/>
    <cellStyle name="Normal 3 48 2 8 3 5" xfId="29148"/>
    <cellStyle name="Normal 3 48 2 8 4" xfId="8988"/>
    <cellStyle name="Normal 3 48 2 8 4 2" xfId="13121"/>
    <cellStyle name="Normal 3 48 2 8 4 2 2" xfId="25850"/>
    <cellStyle name="Normal 3 48 2 8 4 2 3" xfId="34095"/>
    <cellStyle name="Normal 3 48 2 8 4 3" xfId="17243"/>
    <cellStyle name="Normal 3 48 2 8 4 4" xfId="21727"/>
    <cellStyle name="Normal 3 48 2 8 4 5" xfId="29973"/>
    <cellStyle name="Normal 3 48 2 8 5" xfId="9823"/>
    <cellStyle name="Normal 3 48 2 8 5 2" xfId="13945"/>
    <cellStyle name="Normal 3 48 2 8 5 2 2" xfId="26674"/>
    <cellStyle name="Normal 3 48 2 8 5 2 3" xfId="34919"/>
    <cellStyle name="Normal 3 48 2 8 5 3" xfId="18067"/>
    <cellStyle name="Normal 3 48 2 8 5 4" xfId="22551"/>
    <cellStyle name="Normal 3 48 2 8 5 5" xfId="30797"/>
    <cellStyle name="Normal 3 48 2 8 6" xfId="6515"/>
    <cellStyle name="Normal 3 48 2 8 6 2" xfId="23377"/>
    <cellStyle name="Normal 3 48 2 8 6 3" xfId="31622"/>
    <cellStyle name="Normal 3 48 2 8 7" xfId="10648"/>
    <cellStyle name="Normal 3 48 2 8 8" xfId="14770"/>
    <cellStyle name="Normal 3 48 2 8 9" xfId="19254"/>
    <cellStyle name="Normal 3 48 2 9" xfId="3988"/>
    <cellStyle name="Normal 3 48 2 9 2" xfId="6655"/>
    <cellStyle name="Normal 3 48 2 9 2 2" xfId="23517"/>
    <cellStyle name="Normal 3 48 2 9 2 3" xfId="31762"/>
    <cellStyle name="Normal 3 48 2 9 3" xfId="10788"/>
    <cellStyle name="Normal 3 48 2 9 4" xfId="14910"/>
    <cellStyle name="Normal 3 48 2 9 5" xfId="19394"/>
    <cellStyle name="Normal 3 48 2 9 6" xfId="27640"/>
    <cellStyle name="Normal 3 48 3" xfId="3990"/>
    <cellStyle name="Normal 3 48 3 10" xfId="8306"/>
    <cellStyle name="Normal 3 48 3 10 2" xfId="12439"/>
    <cellStyle name="Normal 3 48 3 10 2 2" xfId="25168"/>
    <cellStyle name="Normal 3 48 3 10 2 3" xfId="33413"/>
    <cellStyle name="Normal 3 48 3 10 3" xfId="16561"/>
    <cellStyle name="Normal 3 48 3 10 4" xfId="21045"/>
    <cellStyle name="Normal 3 48 3 10 5" xfId="29291"/>
    <cellStyle name="Normal 3 48 3 11" xfId="9141"/>
    <cellStyle name="Normal 3 48 3 11 2" xfId="13263"/>
    <cellStyle name="Normal 3 48 3 11 2 2" xfId="25992"/>
    <cellStyle name="Normal 3 48 3 11 2 3" xfId="34237"/>
    <cellStyle name="Normal 3 48 3 11 3" xfId="17385"/>
    <cellStyle name="Normal 3 48 3 11 4" xfId="21869"/>
    <cellStyle name="Normal 3 48 3 11 5" xfId="30115"/>
    <cellStyle name="Normal 3 48 3 12" xfId="5833"/>
    <cellStyle name="Normal 3 48 3 12 2" xfId="22694"/>
    <cellStyle name="Normal 3 48 3 12 3" xfId="30940"/>
    <cellStyle name="Normal 3 48 3 13" xfId="9966"/>
    <cellStyle name="Normal 3 48 3 14" xfId="14088"/>
    <cellStyle name="Normal 3 48 3 15" xfId="18556"/>
    <cellStyle name="Normal 3 48 3 16" xfId="26818"/>
    <cellStyle name="Normal 3 48 3 2" xfId="4151"/>
    <cellStyle name="Normal 3 48 3 2 10" xfId="26930"/>
    <cellStyle name="Normal 3 48 3 2 2" xfId="5120"/>
    <cellStyle name="Normal 3 48 3 2 2 2" xfId="6769"/>
    <cellStyle name="Normal 3 48 3 2 2 2 2" xfId="23631"/>
    <cellStyle name="Normal 3 48 3 2 2 2 3" xfId="31876"/>
    <cellStyle name="Normal 3 48 3 2 2 3" xfId="10902"/>
    <cellStyle name="Normal 3 48 3 2 2 4" xfId="15024"/>
    <cellStyle name="Normal 3 48 3 2 2 5" xfId="19508"/>
    <cellStyle name="Normal 3 48 3 2 2 6" xfId="27754"/>
    <cellStyle name="Normal 3 48 3 2 3" xfId="7593"/>
    <cellStyle name="Normal 3 48 3 2 3 2" xfId="11726"/>
    <cellStyle name="Normal 3 48 3 2 3 2 2" xfId="24455"/>
    <cellStyle name="Normal 3 48 3 2 3 2 3" xfId="32700"/>
    <cellStyle name="Normal 3 48 3 2 3 3" xfId="15848"/>
    <cellStyle name="Normal 3 48 3 2 3 4" xfId="20332"/>
    <cellStyle name="Normal 3 48 3 2 3 5" xfId="28578"/>
    <cellStyle name="Normal 3 48 3 2 4" xfId="8418"/>
    <cellStyle name="Normal 3 48 3 2 4 2" xfId="12551"/>
    <cellStyle name="Normal 3 48 3 2 4 2 2" xfId="25280"/>
    <cellStyle name="Normal 3 48 3 2 4 2 3" xfId="33525"/>
    <cellStyle name="Normal 3 48 3 2 4 3" xfId="16673"/>
    <cellStyle name="Normal 3 48 3 2 4 4" xfId="21157"/>
    <cellStyle name="Normal 3 48 3 2 4 5" xfId="29403"/>
    <cellStyle name="Normal 3 48 3 2 5" xfId="9253"/>
    <cellStyle name="Normal 3 48 3 2 5 2" xfId="13375"/>
    <cellStyle name="Normal 3 48 3 2 5 2 2" xfId="26104"/>
    <cellStyle name="Normal 3 48 3 2 5 2 3" xfId="34349"/>
    <cellStyle name="Normal 3 48 3 2 5 3" xfId="17497"/>
    <cellStyle name="Normal 3 48 3 2 5 4" xfId="21981"/>
    <cellStyle name="Normal 3 48 3 2 5 5" xfId="30227"/>
    <cellStyle name="Normal 3 48 3 2 6" xfId="5945"/>
    <cellStyle name="Normal 3 48 3 2 6 2" xfId="22807"/>
    <cellStyle name="Normal 3 48 3 2 6 3" xfId="31052"/>
    <cellStyle name="Normal 3 48 3 2 7" xfId="10078"/>
    <cellStyle name="Normal 3 48 3 2 8" xfId="14200"/>
    <cellStyle name="Normal 3 48 3 2 9" xfId="18684"/>
    <cellStyle name="Normal 3 48 3 3" xfId="4263"/>
    <cellStyle name="Normal 3 48 3 3 10" xfId="27042"/>
    <cellStyle name="Normal 3 48 3 3 2" xfId="5232"/>
    <cellStyle name="Normal 3 48 3 3 2 2" xfId="6881"/>
    <cellStyle name="Normal 3 48 3 3 2 2 2" xfId="23743"/>
    <cellStyle name="Normal 3 48 3 3 2 2 3" xfId="31988"/>
    <cellStyle name="Normal 3 48 3 3 2 3" xfId="11014"/>
    <cellStyle name="Normal 3 48 3 3 2 4" xfId="15136"/>
    <cellStyle name="Normal 3 48 3 3 2 5" xfId="19620"/>
    <cellStyle name="Normal 3 48 3 3 2 6" xfId="27866"/>
    <cellStyle name="Normal 3 48 3 3 3" xfId="7705"/>
    <cellStyle name="Normal 3 48 3 3 3 2" xfId="11838"/>
    <cellStyle name="Normal 3 48 3 3 3 2 2" xfId="24567"/>
    <cellStyle name="Normal 3 48 3 3 3 2 3" xfId="32812"/>
    <cellStyle name="Normal 3 48 3 3 3 3" xfId="15960"/>
    <cellStyle name="Normal 3 48 3 3 3 4" xfId="20444"/>
    <cellStyle name="Normal 3 48 3 3 3 5" xfId="28690"/>
    <cellStyle name="Normal 3 48 3 3 4" xfId="8530"/>
    <cellStyle name="Normal 3 48 3 3 4 2" xfId="12663"/>
    <cellStyle name="Normal 3 48 3 3 4 2 2" xfId="25392"/>
    <cellStyle name="Normal 3 48 3 3 4 2 3" xfId="33637"/>
    <cellStyle name="Normal 3 48 3 3 4 3" xfId="16785"/>
    <cellStyle name="Normal 3 48 3 3 4 4" xfId="21269"/>
    <cellStyle name="Normal 3 48 3 3 4 5" xfId="29515"/>
    <cellStyle name="Normal 3 48 3 3 5" xfId="9365"/>
    <cellStyle name="Normal 3 48 3 3 5 2" xfId="13487"/>
    <cellStyle name="Normal 3 48 3 3 5 2 2" xfId="26216"/>
    <cellStyle name="Normal 3 48 3 3 5 2 3" xfId="34461"/>
    <cellStyle name="Normal 3 48 3 3 5 3" xfId="17609"/>
    <cellStyle name="Normal 3 48 3 3 5 4" xfId="22093"/>
    <cellStyle name="Normal 3 48 3 3 5 5" xfId="30339"/>
    <cellStyle name="Normal 3 48 3 3 6" xfId="6057"/>
    <cellStyle name="Normal 3 48 3 3 6 2" xfId="22919"/>
    <cellStyle name="Normal 3 48 3 3 6 3" xfId="31164"/>
    <cellStyle name="Normal 3 48 3 3 7" xfId="10190"/>
    <cellStyle name="Normal 3 48 3 3 8" xfId="14312"/>
    <cellStyle name="Normal 3 48 3 3 9" xfId="18796"/>
    <cellStyle name="Normal 3 48 3 4" xfId="4375"/>
    <cellStyle name="Normal 3 48 3 4 10" xfId="27154"/>
    <cellStyle name="Normal 3 48 3 4 2" xfId="5344"/>
    <cellStyle name="Normal 3 48 3 4 2 2" xfId="6993"/>
    <cellStyle name="Normal 3 48 3 4 2 2 2" xfId="23855"/>
    <cellStyle name="Normal 3 48 3 4 2 2 3" xfId="32100"/>
    <cellStyle name="Normal 3 48 3 4 2 3" xfId="11126"/>
    <cellStyle name="Normal 3 48 3 4 2 4" xfId="15248"/>
    <cellStyle name="Normal 3 48 3 4 2 5" xfId="19732"/>
    <cellStyle name="Normal 3 48 3 4 2 6" xfId="27978"/>
    <cellStyle name="Normal 3 48 3 4 3" xfId="7817"/>
    <cellStyle name="Normal 3 48 3 4 3 2" xfId="11950"/>
    <cellStyle name="Normal 3 48 3 4 3 2 2" xfId="24679"/>
    <cellStyle name="Normal 3 48 3 4 3 2 3" xfId="32924"/>
    <cellStyle name="Normal 3 48 3 4 3 3" xfId="16072"/>
    <cellStyle name="Normal 3 48 3 4 3 4" xfId="20556"/>
    <cellStyle name="Normal 3 48 3 4 3 5" xfId="28802"/>
    <cellStyle name="Normal 3 48 3 4 4" xfId="8642"/>
    <cellStyle name="Normal 3 48 3 4 4 2" xfId="12775"/>
    <cellStyle name="Normal 3 48 3 4 4 2 2" xfId="25504"/>
    <cellStyle name="Normal 3 48 3 4 4 2 3" xfId="33749"/>
    <cellStyle name="Normal 3 48 3 4 4 3" xfId="16897"/>
    <cellStyle name="Normal 3 48 3 4 4 4" xfId="21381"/>
    <cellStyle name="Normal 3 48 3 4 4 5" xfId="29627"/>
    <cellStyle name="Normal 3 48 3 4 5" xfId="9477"/>
    <cellStyle name="Normal 3 48 3 4 5 2" xfId="13599"/>
    <cellStyle name="Normal 3 48 3 4 5 2 2" xfId="26328"/>
    <cellStyle name="Normal 3 48 3 4 5 2 3" xfId="34573"/>
    <cellStyle name="Normal 3 48 3 4 5 3" xfId="17721"/>
    <cellStyle name="Normal 3 48 3 4 5 4" xfId="22205"/>
    <cellStyle name="Normal 3 48 3 4 5 5" xfId="30451"/>
    <cellStyle name="Normal 3 48 3 4 6" xfId="6169"/>
    <cellStyle name="Normal 3 48 3 4 6 2" xfId="23031"/>
    <cellStyle name="Normal 3 48 3 4 6 3" xfId="31276"/>
    <cellStyle name="Normal 3 48 3 4 7" xfId="10302"/>
    <cellStyle name="Normal 3 48 3 4 8" xfId="14424"/>
    <cellStyle name="Normal 3 48 3 4 9" xfId="18908"/>
    <cellStyle name="Normal 3 48 3 5" xfId="4536"/>
    <cellStyle name="Normal 3 48 3 5 10" xfId="27315"/>
    <cellStyle name="Normal 3 48 3 5 2" xfId="5505"/>
    <cellStyle name="Normal 3 48 3 5 2 2" xfId="7154"/>
    <cellStyle name="Normal 3 48 3 5 2 2 2" xfId="24016"/>
    <cellStyle name="Normal 3 48 3 5 2 2 3" xfId="32261"/>
    <cellStyle name="Normal 3 48 3 5 2 3" xfId="11287"/>
    <cellStyle name="Normal 3 48 3 5 2 4" xfId="15409"/>
    <cellStyle name="Normal 3 48 3 5 2 5" xfId="19893"/>
    <cellStyle name="Normal 3 48 3 5 2 6" xfId="28139"/>
    <cellStyle name="Normal 3 48 3 5 3" xfId="7978"/>
    <cellStyle name="Normal 3 48 3 5 3 2" xfId="12111"/>
    <cellStyle name="Normal 3 48 3 5 3 2 2" xfId="24840"/>
    <cellStyle name="Normal 3 48 3 5 3 2 3" xfId="33085"/>
    <cellStyle name="Normal 3 48 3 5 3 3" xfId="16233"/>
    <cellStyle name="Normal 3 48 3 5 3 4" xfId="20717"/>
    <cellStyle name="Normal 3 48 3 5 3 5" xfId="28963"/>
    <cellStyle name="Normal 3 48 3 5 4" xfId="8803"/>
    <cellStyle name="Normal 3 48 3 5 4 2" xfId="12936"/>
    <cellStyle name="Normal 3 48 3 5 4 2 2" xfId="25665"/>
    <cellStyle name="Normal 3 48 3 5 4 2 3" xfId="33910"/>
    <cellStyle name="Normal 3 48 3 5 4 3" xfId="17058"/>
    <cellStyle name="Normal 3 48 3 5 4 4" xfId="21542"/>
    <cellStyle name="Normal 3 48 3 5 4 5" xfId="29788"/>
    <cellStyle name="Normal 3 48 3 5 5" xfId="9638"/>
    <cellStyle name="Normal 3 48 3 5 5 2" xfId="13760"/>
    <cellStyle name="Normal 3 48 3 5 5 2 2" xfId="26489"/>
    <cellStyle name="Normal 3 48 3 5 5 2 3" xfId="34734"/>
    <cellStyle name="Normal 3 48 3 5 5 3" xfId="17882"/>
    <cellStyle name="Normal 3 48 3 5 5 4" xfId="22366"/>
    <cellStyle name="Normal 3 48 3 5 5 5" xfId="30612"/>
    <cellStyle name="Normal 3 48 3 5 6" xfId="6330"/>
    <cellStyle name="Normal 3 48 3 5 6 2" xfId="23192"/>
    <cellStyle name="Normal 3 48 3 5 6 3" xfId="31437"/>
    <cellStyle name="Normal 3 48 3 5 7" xfId="10463"/>
    <cellStyle name="Normal 3 48 3 5 8" xfId="14585"/>
    <cellStyle name="Normal 3 48 3 5 9" xfId="19069"/>
    <cellStyle name="Normal 3 48 3 6" xfId="4664"/>
    <cellStyle name="Normal 3 48 3 6 10" xfId="27439"/>
    <cellStyle name="Normal 3 48 3 6 2" xfId="5629"/>
    <cellStyle name="Normal 3 48 3 6 2 2" xfId="7278"/>
    <cellStyle name="Normal 3 48 3 6 2 2 2" xfId="24140"/>
    <cellStyle name="Normal 3 48 3 6 2 2 3" xfId="32385"/>
    <cellStyle name="Normal 3 48 3 6 2 3" xfId="11411"/>
    <cellStyle name="Normal 3 48 3 6 2 4" xfId="15533"/>
    <cellStyle name="Normal 3 48 3 6 2 5" xfId="20017"/>
    <cellStyle name="Normal 3 48 3 6 2 6" xfId="28263"/>
    <cellStyle name="Normal 3 48 3 6 3" xfId="8102"/>
    <cellStyle name="Normal 3 48 3 6 3 2" xfId="12235"/>
    <cellStyle name="Normal 3 48 3 6 3 2 2" xfId="24964"/>
    <cellStyle name="Normal 3 48 3 6 3 2 3" xfId="33209"/>
    <cellStyle name="Normal 3 48 3 6 3 3" xfId="16357"/>
    <cellStyle name="Normal 3 48 3 6 3 4" xfId="20841"/>
    <cellStyle name="Normal 3 48 3 6 3 5" xfId="29087"/>
    <cellStyle name="Normal 3 48 3 6 4" xfId="8927"/>
    <cellStyle name="Normal 3 48 3 6 4 2" xfId="13060"/>
    <cellStyle name="Normal 3 48 3 6 4 2 2" xfId="25789"/>
    <cellStyle name="Normal 3 48 3 6 4 2 3" xfId="34034"/>
    <cellStyle name="Normal 3 48 3 6 4 3" xfId="17182"/>
    <cellStyle name="Normal 3 48 3 6 4 4" xfId="21666"/>
    <cellStyle name="Normal 3 48 3 6 4 5" xfId="29912"/>
    <cellStyle name="Normal 3 48 3 6 5" xfId="9762"/>
    <cellStyle name="Normal 3 48 3 6 5 2" xfId="13884"/>
    <cellStyle name="Normal 3 48 3 6 5 2 2" xfId="26613"/>
    <cellStyle name="Normal 3 48 3 6 5 2 3" xfId="34858"/>
    <cellStyle name="Normal 3 48 3 6 5 3" xfId="18006"/>
    <cellStyle name="Normal 3 48 3 6 5 4" xfId="22490"/>
    <cellStyle name="Normal 3 48 3 6 5 5" xfId="30736"/>
    <cellStyle name="Normal 3 48 3 6 6" xfId="6454"/>
    <cellStyle name="Normal 3 48 3 6 6 2" xfId="23316"/>
    <cellStyle name="Normal 3 48 3 6 6 3" xfId="31561"/>
    <cellStyle name="Normal 3 48 3 6 7" xfId="10587"/>
    <cellStyle name="Normal 3 48 3 6 8" xfId="14709"/>
    <cellStyle name="Normal 3 48 3 6 9" xfId="19193"/>
    <cellStyle name="Normal 3 48 3 7" xfId="4789"/>
    <cellStyle name="Normal 3 48 3 7 10" xfId="27564"/>
    <cellStyle name="Normal 3 48 3 7 2" xfId="5754"/>
    <cellStyle name="Normal 3 48 3 7 2 2" xfId="7403"/>
    <cellStyle name="Normal 3 48 3 7 2 2 2" xfId="24265"/>
    <cellStyle name="Normal 3 48 3 7 2 2 3" xfId="32510"/>
    <cellStyle name="Normal 3 48 3 7 2 3" xfId="11536"/>
    <cellStyle name="Normal 3 48 3 7 2 4" xfId="15658"/>
    <cellStyle name="Normal 3 48 3 7 2 5" xfId="20142"/>
    <cellStyle name="Normal 3 48 3 7 2 6" xfId="28388"/>
    <cellStyle name="Normal 3 48 3 7 3" xfId="8227"/>
    <cellStyle name="Normal 3 48 3 7 3 2" xfId="12360"/>
    <cellStyle name="Normal 3 48 3 7 3 2 2" xfId="25089"/>
    <cellStyle name="Normal 3 48 3 7 3 2 3" xfId="33334"/>
    <cellStyle name="Normal 3 48 3 7 3 3" xfId="16482"/>
    <cellStyle name="Normal 3 48 3 7 3 4" xfId="20966"/>
    <cellStyle name="Normal 3 48 3 7 3 5" xfId="29212"/>
    <cellStyle name="Normal 3 48 3 7 4" xfId="9052"/>
    <cellStyle name="Normal 3 48 3 7 4 2" xfId="13185"/>
    <cellStyle name="Normal 3 48 3 7 4 2 2" xfId="25914"/>
    <cellStyle name="Normal 3 48 3 7 4 2 3" xfId="34159"/>
    <cellStyle name="Normal 3 48 3 7 4 3" xfId="17307"/>
    <cellStyle name="Normal 3 48 3 7 4 4" xfId="21791"/>
    <cellStyle name="Normal 3 48 3 7 4 5" xfId="30037"/>
    <cellStyle name="Normal 3 48 3 7 5" xfId="9887"/>
    <cellStyle name="Normal 3 48 3 7 5 2" xfId="14009"/>
    <cellStyle name="Normal 3 48 3 7 5 2 2" xfId="26738"/>
    <cellStyle name="Normal 3 48 3 7 5 2 3" xfId="34983"/>
    <cellStyle name="Normal 3 48 3 7 5 3" xfId="18131"/>
    <cellStyle name="Normal 3 48 3 7 5 4" xfId="22615"/>
    <cellStyle name="Normal 3 48 3 7 5 5" xfId="30861"/>
    <cellStyle name="Normal 3 48 3 7 6" xfId="6579"/>
    <cellStyle name="Normal 3 48 3 7 6 2" xfId="23441"/>
    <cellStyle name="Normal 3 48 3 7 6 3" xfId="31686"/>
    <cellStyle name="Normal 3 48 3 7 7" xfId="10712"/>
    <cellStyle name="Normal 3 48 3 7 8" xfId="14834"/>
    <cellStyle name="Normal 3 48 3 7 9" xfId="19318"/>
    <cellStyle name="Normal 3 48 3 8" xfId="5007"/>
    <cellStyle name="Normal 3 48 3 8 2" xfId="6657"/>
    <cellStyle name="Normal 3 48 3 8 2 2" xfId="23519"/>
    <cellStyle name="Normal 3 48 3 8 2 3" xfId="31764"/>
    <cellStyle name="Normal 3 48 3 8 3" xfId="10790"/>
    <cellStyle name="Normal 3 48 3 8 4" xfId="14912"/>
    <cellStyle name="Normal 3 48 3 8 5" xfId="19396"/>
    <cellStyle name="Normal 3 48 3 8 6" xfId="27642"/>
    <cellStyle name="Normal 3 48 3 9" xfId="7481"/>
    <cellStyle name="Normal 3 48 3 9 2" xfId="11614"/>
    <cellStyle name="Normal 3 48 3 9 2 2" xfId="24343"/>
    <cellStyle name="Normal 3 48 3 9 2 3" xfId="32588"/>
    <cellStyle name="Normal 3 48 3 9 3" xfId="15736"/>
    <cellStyle name="Normal 3 48 3 9 4" xfId="20220"/>
    <cellStyle name="Normal 3 48 3 9 5" xfId="28466"/>
    <cellStyle name="Normal 3 48 4" xfId="4148"/>
    <cellStyle name="Normal 3 48 4 10" xfId="26927"/>
    <cellStyle name="Normal 3 48 4 2" xfId="5117"/>
    <cellStyle name="Normal 3 48 4 2 2" xfId="6766"/>
    <cellStyle name="Normal 3 48 4 2 2 2" xfId="23628"/>
    <cellStyle name="Normal 3 48 4 2 2 3" xfId="31873"/>
    <cellStyle name="Normal 3 48 4 2 3" xfId="10899"/>
    <cellStyle name="Normal 3 48 4 2 4" xfId="15021"/>
    <cellStyle name="Normal 3 48 4 2 5" xfId="19505"/>
    <cellStyle name="Normal 3 48 4 2 6" xfId="27751"/>
    <cellStyle name="Normal 3 48 4 3" xfId="7590"/>
    <cellStyle name="Normal 3 48 4 3 2" xfId="11723"/>
    <cellStyle name="Normal 3 48 4 3 2 2" xfId="24452"/>
    <cellStyle name="Normal 3 48 4 3 2 3" xfId="32697"/>
    <cellStyle name="Normal 3 48 4 3 3" xfId="15845"/>
    <cellStyle name="Normal 3 48 4 3 4" xfId="20329"/>
    <cellStyle name="Normal 3 48 4 3 5" xfId="28575"/>
    <cellStyle name="Normal 3 48 4 4" xfId="8415"/>
    <cellStyle name="Normal 3 48 4 4 2" xfId="12548"/>
    <cellStyle name="Normal 3 48 4 4 2 2" xfId="25277"/>
    <cellStyle name="Normal 3 48 4 4 2 3" xfId="33522"/>
    <cellStyle name="Normal 3 48 4 4 3" xfId="16670"/>
    <cellStyle name="Normal 3 48 4 4 4" xfId="21154"/>
    <cellStyle name="Normal 3 48 4 4 5" xfId="29400"/>
    <cellStyle name="Normal 3 48 4 5" xfId="9250"/>
    <cellStyle name="Normal 3 48 4 5 2" xfId="13372"/>
    <cellStyle name="Normal 3 48 4 5 2 2" xfId="26101"/>
    <cellStyle name="Normal 3 48 4 5 2 3" xfId="34346"/>
    <cellStyle name="Normal 3 48 4 5 3" xfId="17494"/>
    <cellStyle name="Normal 3 48 4 5 4" xfId="21978"/>
    <cellStyle name="Normal 3 48 4 5 5" xfId="30224"/>
    <cellStyle name="Normal 3 48 4 6" xfId="5942"/>
    <cellStyle name="Normal 3 48 4 6 2" xfId="22804"/>
    <cellStyle name="Normal 3 48 4 6 3" xfId="31049"/>
    <cellStyle name="Normal 3 48 4 7" xfId="10075"/>
    <cellStyle name="Normal 3 48 4 8" xfId="14197"/>
    <cellStyle name="Normal 3 48 4 9" xfId="18681"/>
    <cellStyle name="Normal 3 48 5" xfId="4260"/>
    <cellStyle name="Normal 3 48 5 10" xfId="27039"/>
    <cellStyle name="Normal 3 48 5 2" xfId="5229"/>
    <cellStyle name="Normal 3 48 5 2 2" xfId="6878"/>
    <cellStyle name="Normal 3 48 5 2 2 2" xfId="23740"/>
    <cellStyle name="Normal 3 48 5 2 2 3" xfId="31985"/>
    <cellStyle name="Normal 3 48 5 2 3" xfId="11011"/>
    <cellStyle name="Normal 3 48 5 2 4" xfId="15133"/>
    <cellStyle name="Normal 3 48 5 2 5" xfId="19617"/>
    <cellStyle name="Normal 3 48 5 2 6" xfId="27863"/>
    <cellStyle name="Normal 3 48 5 3" xfId="7702"/>
    <cellStyle name="Normal 3 48 5 3 2" xfId="11835"/>
    <cellStyle name="Normal 3 48 5 3 2 2" xfId="24564"/>
    <cellStyle name="Normal 3 48 5 3 2 3" xfId="32809"/>
    <cellStyle name="Normal 3 48 5 3 3" xfId="15957"/>
    <cellStyle name="Normal 3 48 5 3 4" xfId="20441"/>
    <cellStyle name="Normal 3 48 5 3 5" xfId="28687"/>
    <cellStyle name="Normal 3 48 5 4" xfId="8527"/>
    <cellStyle name="Normal 3 48 5 4 2" xfId="12660"/>
    <cellStyle name="Normal 3 48 5 4 2 2" xfId="25389"/>
    <cellStyle name="Normal 3 48 5 4 2 3" xfId="33634"/>
    <cellStyle name="Normal 3 48 5 4 3" xfId="16782"/>
    <cellStyle name="Normal 3 48 5 4 4" xfId="21266"/>
    <cellStyle name="Normal 3 48 5 4 5" xfId="29512"/>
    <cellStyle name="Normal 3 48 5 5" xfId="9362"/>
    <cellStyle name="Normal 3 48 5 5 2" xfId="13484"/>
    <cellStyle name="Normal 3 48 5 5 2 2" xfId="26213"/>
    <cellStyle name="Normal 3 48 5 5 2 3" xfId="34458"/>
    <cellStyle name="Normal 3 48 5 5 3" xfId="17606"/>
    <cellStyle name="Normal 3 48 5 5 4" xfId="22090"/>
    <cellStyle name="Normal 3 48 5 5 5" xfId="30336"/>
    <cellStyle name="Normal 3 48 5 6" xfId="6054"/>
    <cellStyle name="Normal 3 48 5 6 2" xfId="22916"/>
    <cellStyle name="Normal 3 48 5 6 3" xfId="31161"/>
    <cellStyle name="Normal 3 48 5 7" xfId="10187"/>
    <cellStyle name="Normal 3 48 5 8" xfId="14309"/>
    <cellStyle name="Normal 3 48 5 9" xfId="18793"/>
    <cellStyle name="Normal 3 48 6" xfId="4372"/>
    <cellStyle name="Normal 3 48 6 10" xfId="27151"/>
    <cellStyle name="Normal 3 48 6 2" xfId="5341"/>
    <cellStyle name="Normal 3 48 6 2 2" xfId="6990"/>
    <cellStyle name="Normal 3 48 6 2 2 2" xfId="23852"/>
    <cellStyle name="Normal 3 48 6 2 2 3" xfId="32097"/>
    <cellStyle name="Normal 3 48 6 2 3" xfId="11123"/>
    <cellStyle name="Normal 3 48 6 2 4" xfId="15245"/>
    <cellStyle name="Normal 3 48 6 2 5" xfId="19729"/>
    <cellStyle name="Normal 3 48 6 2 6" xfId="27975"/>
    <cellStyle name="Normal 3 48 6 3" xfId="7814"/>
    <cellStyle name="Normal 3 48 6 3 2" xfId="11947"/>
    <cellStyle name="Normal 3 48 6 3 2 2" xfId="24676"/>
    <cellStyle name="Normal 3 48 6 3 2 3" xfId="32921"/>
    <cellStyle name="Normal 3 48 6 3 3" xfId="16069"/>
    <cellStyle name="Normal 3 48 6 3 4" xfId="20553"/>
    <cellStyle name="Normal 3 48 6 3 5" xfId="28799"/>
    <cellStyle name="Normal 3 48 6 4" xfId="8639"/>
    <cellStyle name="Normal 3 48 6 4 2" xfId="12772"/>
    <cellStyle name="Normal 3 48 6 4 2 2" xfId="25501"/>
    <cellStyle name="Normal 3 48 6 4 2 3" xfId="33746"/>
    <cellStyle name="Normal 3 48 6 4 3" xfId="16894"/>
    <cellStyle name="Normal 3 48 6 4 4" xfId="21378"/>
    <cellStyle name="Normal 3 48 6 4 5" xfId="29624"/>
    <cellStyle name="Normal 3 48 6 5" xfId="9474"/>
    <cellStyle name="Normal 3 48 6 5 2" xfId="13596"/>
    <cellStyle name="Normal 3 48 6 5 2 2" xfId="26325"/>
    <cellStyle name="Normal 3 48 6 5 2 3" xfId="34570"/>
    <cellStyle name="Normal 3 48 6 5 3" xfId="17718"/>
    <cellStyle name="Normal 3 48 6 5 4" xfId="22202"/>
    <cellStyle name="Normal 3 48 6 5 5" xfId="30448"/>
    <cellStyle name="Normal 3 48 6 6" xfId="6166"/>
    <cellStyle name="Normal 3 48 6 6 2" xfId="23028"/>
    <cellStyle name="Normal 3 48 6 6 3" xfId="31273"/>
    <cellStyle name="Normal 3 48 6 7" xfId="10299"/>
    <cellStyle name="Normal 3 48 6 8" xfId="14421"/>
    <cellStyle name="Normal 3 48 6 9" xfId="18905"/>
    <cellStyle name="Normal 3 48 7" xfId="4452"/>
    <cellStyle name="Normal 3 48 7 10" xfId="27231"/>
    <cellStyle name="Normal 3 48 7 2" xfId="5421"/>
    <cellStyle name="Normal 3 48 7 2 2" xfId="7070"/>
    <cellStyle name="Normal 3 48 7 2 2 2" xfId="23932"/>
    <cellStyle name="Normal 3 48 7 2 2 3" xfId="32177"/>
    <cellStyle name="Normal 3 48 7 2 3" xfId="11203"/>
    <cellStyle name="Normal 3 48 7 2 4" xfId="15325"/>
    <cellStyle name="Normal 3 48 7 2 5" xfId="19809"/>
    <cellStyle name="Normal 3 48 7 2 6" xfId="28055"/>
    <cellStyle name="Normal 3 48 7 3" xfId="7894"/>
    <cellStyle name="Normal 3 48 7 3 2" xfId="12027"/>
    <cellStyle name="Normal 3 48 7 3 2 2" xfId="24756"/>
    <cellStyle name="Normal 3 48 7 3 2 3" xfId="33001"/>
    <cellStyle name="Normal 3 48 7 3 3" xfId="16149"/>
    <cellStyle name="Normal 3 48 7 3 4" xfId="20633"/>
    <cellStyle name="Normal 3 48 7 3 5" xfId="28879"/>
    <cellStyle name="Normal 3 48 7 4" xfId="8719"/>
    <cellStyle name="Normal 3 48 7 4 2" xfId="12852"/>
    <cellStyle name="Normal 3 48 7 4 2 2" xfId="25581"/>
    <cellStyle name="Normal 3 48 7 4 2 3" xfId="33826"/>
    <cellStyle name="Normal 3 48 7 4 3" xfId="16974"/>
    <cellStyle name="Normal 3 48 7 4 4" xfId="21458"/>
    <cellStyle name="Normal 3 48 7 4 5" xfId="29704"/>
    <cellStyle name="Normal 3 48 7 5" xfId="9554"/>
    <cellStyle name="Normal 3 48 7 5 2" xfId="13676"/>
    <cellStyle name="Normal 3 48 7 5 2 2" xfId="26405"/>
    <cellStyle name="Normal 3 48 7 5 2 3" xfId="34650"/>
    <cellStyle name="Normal 3 48 7 5 3" xfId="17798"/>
    <cellStyle name="Normal 3 48 7 5 4" xfId="22282"/>
    <cellStyle name="Normal 3 48 7 5 5" xfId="30528"/>
    <cellStyle name="Normal 3 48 7 6" xfId="6246"/>
    <cellStyle name="Normal 3 48 7 6 2" xfId="23108"/>
    <cellStyle name="Normal 3 48 7 6 3" xfId="31353"/>
    <cellStyle name="Normal 3 48 7 7" xfId="10379"/>
    <cellStyle name="Normal 3 48 7 8" xfId="14501"/>
    <cellStyle name="Normal 3 48 7 9" xfId="18985"/>
    <cellStyle name="Normal 3 48 8" xfId="4579"/>
    <cellStyle name="Normal 3 48 8 10" xfId="27358"/>
    <cellStyle name="Normal 3 48 8 2" xfId="5548"/>
    <cellStyle name="Normal 3 48 8 2 2" xfId="7197"/>
    <cellStyle name="Normal 3 48 8 2 2 2" xfId="24059"/>
    <cellStyle name="Normal 3 48 8 2 2 3" xfId="32304"/>
    <cellStyle name="Normal 3 48 8 2 3" xfId="11330"/>
    <cellStyle name="Normal 3 48 8 2 4" xfId="15452"/>
    <cellStyle name="Normal 3 48 8 2 5" xfId="19936"/>
    <cellStyle name="Normal 3 48 8 2 6" xfId="28182"/>
    <cellStyle name="Normal 3 48 8 3" xfId="8021"/>
    <cellStyle name="Normal 3 48 8 3 2" xfId="12154"/>
    <cellStyle name="Normal 3 48 8 3 2 2" xfId="24883"/>
    <cellStyle name="Normal 3 48 8 3 2 3" xfId="33128"/>
    <cellStyle name="Normal 3 48 8 3 3" xfId="16276"/>
    <cellStyle name="Normal 3 48 8 3 4" xfId="20760"/>
    <cellStyle name="Normal 3 48 8 3 5" xfId="29006"/>
    <cellStyle name="Normal 3 48 8 4" xfId="8846"/>
    <cellStyle name="Normal 3 48 8 4 2" xfId="12979"/>
    <cellStyle name="Normal 3 48 8 4 2 2" xfId="25708"/>
    <cellStyle name="Normal 3 48 8 4 2 3" xfId="33953"/>
    <cellStyle name="Normal 3 48 8 4 3" xfId="17101"/>
    <cellStyle name="Normal 3 48 8 4 4" xfId="21585"/>
    <cellStyle name="Normal 3 48 8 4 5" xfId="29831"/>
    <cellStyle name="Normal 3 48 8 5" xfId="9681"/>
    <cellStyle name="Normal 3 48 8 5 2" xfId="13803"/>
    <cellStyle name="Normal 3 48 8 5 2 2" xfId="26532"/>
    <cellStyle name="Normal 3 48 8 5 2 3" xfId="34777"/>
    <cellStyle name="Normal 3 48 8 5 3" xfId="17925"/>
    <cellStyle name="Normal 3 48 8 5 4" xfId="22409"/>
    <cellStyle name="Normal 3 48 8 5 5" xfId="30655"/>
    <cellStyle name="Normal 3 48 8 6" xfId="6373"/>
    <cellStyle name="Normal 3 48 8 6 2" xfId="23235"/>
    <cellStyle name="Normal 3 48 8 6 3" xfId="31480"/>
    <cellStyle name="Normal 3 48 8 7" xfId="10506"/>
    <cellStyle name="Normal 3 48 8 8" xfId="14628"/>
    <cellStyle name="Normal 3 48 8 9" xfId="19112"/>
    <cellStyle name="Normal 3 48 9" xfId="4705"/>
    <cellStyle name="Normal 3 48 9 10" xfId="27480"/>
    <cellStyle name="Normal 3 48 9 2" xfId="5670"/>
    <cellStyle name="Normal 3 48 9 2 2" xfId="7319"/>
    <cellStyle name="Normal 3 48 9 2 2 2" xfId="24181"/>
    <cellStyle name="Normal 3 48 9 2 2 3" xfId="32426"/>
    <cellStyle name="Normal 3 48 9 2 3" xfId="11452"/>
    <cellStyle name="Normal 3 48 9 2 4" xfId="15574"/>
    <cellStyle name="Normal 3 48 9 2 5" xfId="20058"/>
    <cellStyle name="Normal 3 48 9 2 6" xfId="28304"/>
    <cellStyle name="Normal 3 48 9 3" xfId="8143"/>
    <cellStyle name="Normal 3 48 9 3 2" xfId="12276"/>
    <cellStyle name="Normal 3 48 9 3 2 2" xfId="25005"/>
    <cellStyle name="Normal 3 48 9 3 2 3" xfId="33250"/>
    <cellStyle name="Normal 3 48 9 3 3" xfId="16398"/>
    <cellStyle name="Normal 3 48 9 3 4" xfId="20882"/>
    <cellStyle name="Normal 3 48 9 3 5" xfId="29128"/>
    <cellStyle name="Normal 3 48 9 4" xfId="8968"/>
    <cellStyle name="Normal 3 48 9 4 2" xfId="13101"/>
    <cellStyle name="Normal 3 48 9 4 2 2" xfId="25830"/>
    <cellStyle name="Normal 3 48 9 4 2 3" xfId="34075"/>
    <cellStyle name="Normal 3 48 9 4 3" xfId="17223"/>
    <cellStyle name="Normal 3 48 9 4 4" xfId="21707"/>
    <cellStyle name="Normal 3 48 9 4 5" xfId="29953"/>
    <cellStyle name="Normal 3 48 9 5" xfId="9803"/>
    <cellStyle name="Normal 3 48 9 5 2" xfId="13925"/>
    <cellStyle name="Normal 3 48 9 5 2 2" xfId="26654"/>
    <cellStyle name="Normal 3 48 9 5 2 3" xfId="34899"/>
    <cellStyle name="Normal 3 48 9 5 3" xfId="18047"/>
    <cellStyle name="Normal 3 48 9 5 4" xfId="22531"/>
    <cellStyle name="Normal 3 48 9 5 5" xfId="30777"/>
    <cellStyle name="Normal 3 48 9 6" xfId="6495"/>
    <cellStyle name="Normal 3 48 9 6 2" xfId="23357"/>
    <cellStyle name="Normal 3 48 9 6 3" xfId="31602"/>
    <cellStyle name="Normal 3 48 9 7" xfId="10628"/>
    <cellStyle name="Normal 3 48 9 8" xfId="14750"/>
    <cellStyle name="Normal 3 48 9 9" xfId="19234"/>
    <cellStyle name="Normal 3 49" xfId="3454"/>
    <cellStyle name="Normal 3 49 10" xfId="3991"/>
    <cellStyle name="Normal 3 49 10 2" xfId="6658"/>
    <cellStyle name="Normal 3 49 10 2 2" xfId="23520"/>
    <cellStyle name="Normal 3 49 10 2 3" xfId="31765"/>
    <cellStyle name="Normal 3 49 10 3" xfId="10791"/>
    <cellStyle name="Normal 3 49 10 4" xfId="14913"/>
    <cellStyle name="Normal 3 49 10 5" xfId="19397"/>
    <cellStyle name="Normal 3 49 10 6" xfId="27643"/>
    <cellStyle name="Normal 3 49 11" xfId="4915"/>
    <cellStyle name="Normal 3 49 11 2" xfId="7482"/>
    <cellStyle name="Normal 3 49 11 2 2" xfId="24344"/>
    <cellStyle name="Normal 3 49 11 2 3" xfId="32589"/>
    <cellStyle name="Normal 3 49 11 3" xfId="11615"/>
    <cellStyle name="Normal 3 49 11 4" xfId="15737"/>
    <cellStyle name="Normal 3 49 11 5" xfId="20221"/>
    <cellStyle name="Normal 3 49 11 6" xfId="28467"/>
    <cellStyle name="Normal 3 49 12" xfId="5008"/>
    <cellStyle name="Normal 3 49 12 2" xfId="8307"/>
    <cellStyle name="Normal 3 49 12 2 2" xfId="25169"/>
    <cellStyle name="Normal 3 49 12 2 3" xfId="33414"/>
    <cellStyle name="Normal 3 49 12 3" xfId="12440"/>
    <cellStyle name="Normal 3 49 12 4" xfId="16562"/>
    <cellStyle name="Normal 3 49 12 5" xfId="21046"/>
    <cellStyle name="Normal 3 49 12 6" xfId="29292"/>
    <cellStyle name="Normal 3 49 13" xfId="9142"/>
    <cellStyle name="Normal 3 49 13 2" xfId="13264"/>
    <cellStyle name="Normal 3 49 13 2 2" xfId="25993"/>
    <cellStyle name="Normal 3 49 13 2 3" xfId="34238"/>
    <cellStyle name="Normal 3 49 13 3" xfId="17386"/>
    <cellStyle name="Normal 3 49 13 4" xfId="21870"/>
    <cellStyle name="Normal 3 49 13 5" xfId="30116"/>
    <cellStyle name="Normal 3 49 14" xfId="5834"/>
    <cellStyle name="Normal 3 49 14 2" xfId="22695"/>
    <cellStyle name="Normal 3 49 14 3" xfId="30941"/>
    <cellStyle name="Normal 3 49 15" xfId="9967"/>
    <cellStyle name="Normal 3 49 16" xfId="14089"/>
    <cellStyle name="Normal 3 49 17" xfId="18557"/>
    <cellStyle name="Normal 3 49 18" xfId="26819"/>
    <cellStyle name="Normal 3 49 2" xfId="3455"/>
    <cellStyle name="Normal 3 49 2 10" xfId="4916"/>
    <cellStyle name="Normal 3 49 2 10 2" xfId="7483"/>
    <cellStyle name="Normal 3 49 2 10 2 2" xfId="24345"/>
    <cellStyle name="Normal 3 49 2 10 2 3" xfId="32590"/>
    <cellStyle name="Normal 3 49 2 10 3" xfId="11616"/>
    <cellStyle name="Normal 3 49 2 10 4" xfId="15738"/>
    <cellStyle name="Normal 3 49 2 10 5" xfId="20222"/>
    <cellStyle name="Normal 3 49 2 10 6" xfId="28468"/>
    <cellStyle name="Normal 3 49 2 11" xfId="5009"/>
    <cellStyle name="Normal 3 49 2 11 2" xfId="8308"/>
    <cellStyle name="Normal 3 49 2 11 2 2" xfId="25170"/>
    <cellStyle name="Normal 3 49 2 11 2 3" xfId="33415"/>
    <cellStyle name="Normal 3 49 2 11 3" xfId="12441"/>
    <cellStyle name="Normal 3 49 2 11 4" xfId="16563"/>
    <cellStyle name="Normal 3 49 2 11 5" xfId="21047"/>
    <cellStyle name="Normal 3 49 2 11 6" xfId="29293"/>
    <cellStyle name="Normal 3 49 2 12" xfId="9143"/>
    <cellStyle name="Normal 3 49 2 12 2" xfId="13265"/>
    <cellStyle name="Normal 3 49 2 12 2 2" xfId="25994"/>
    <cellStyle name="Normal 3 49 2 12 2 3" xfId="34239"/>
    <cellStyle name="Normal 3 49 2 12 3" xfId="17387"/>
    <cellStyle name="Normal 3 49 2 12 4" xfId="21871"/>
    <cellStyle name="Normal 3 49 2 12 5" xfId="30117"/>
    <cellStyle name="Normal 3 49 2 13" xfId="5835"/>
    <cellStyle name="Normal 3 49 2 13 2" xfId="22696"/>
    <cellStyle name="Normal 3 49 2 13 3" xfId="30942"/>
    <cellStyle name="Normal 3 49 2 14" xfId="9968"/>
    <cellStyle name="Normal 3 49 2 15" xfId="14090"/>
    <cellStyle name="Normal 3 49 2 16" xfId="18558"/>
    <cellStyle name="Normal 3 49 2 17" xfId="26820"/>
    <cellStyle name="Normal 3 49 2 2" xfId="3993"/>
    <cellStyle name="Normal 3 49 2 2 10" xfId="8309"/>
    <cellStyle name="Normal 3 49 2 2 10 2" xfId="12442"/>
    <cellStyle name="Normal 3 49 2 2 10 2 2" xfId="25171"/>
    <cellStyle name="Normal 3 49 2 2 10 2 3" xfId="33416"/>
    <cellStyle name="Normal 3 49 2 2 10 3" xfId="16564"/>
    <cellStyle name="Normal 3 49 2 2 10 4" xfId="21048"/>
    <cellStyle name="Normal 3 49 2 2 10 5" xfId="29294"/>
    <cellStyle name="Normal 3 49 2 2 11" xfId="9144"/>
    <cellStyle name="Normal 3 49 2 2 11 2" xfId="13266"/>
    <cellStyle name="Normal 3 49 2 2 11 2 2" xfId="25995"/>
    <cellStyle name="Normal 3 49 2 2 11 2 3" xfId="34240"/>
    <cellStyle name="Normal 3 49 2 2 11 3" xfId="17388"/>
    <cellStyle name="Normal 3 49 2 2 11 4" xfId="21872"/>
    <cellStyle name="Normal 3 49 2 2 11 5" xfId="30118"/>
    <cellStyle name="Normal 3 49 2 2 12" xfId="5836"/>
    <cellStyle name="Normal 3 49 2 2 12 2" xfId="22697"/>
    <cellStyle name="Normal 3 49 2 2 12 3" xfId="30943"/>
    <cellStyle name="Normal 3 49 2 2 13" xfId="9969"/>
    <cellStyle name="Normal 3 49 2 2 14" xfId="14091"/>
    <cellStyle name="Normal 3 49 2 2 15" xfId="18559"/>
    <cellStyle name="Normal 3 49 2 2 16" xfId="26821"/>
    <cellStyle name="Normal 3 49 2 2 2" xfId="4154"/>
    <cellStyle name="Normal 3 49 2 2 2 10" xfId="26933"/>
    <cellStyle name="Normal 3 49 2 2 2 2" xfId="5123"/>
    <cellStyle name="Normal 3 49 2 2 2 2 2" xfId="6772"/>
    <cellStyle name="Normal 3 49 2 2 2 2 2 2" xfId="23634"/>
    <cellStyle name="Normal 3 49 2 2 2 2 2 3" xfId="31879"/>
    <cellStyle name="Normal 3 49 2 2 2 2 3" xfId="10905"/>
    <cellStyle name="Normal 3 49 2 2 2 2 4" xfId="15027"/>
    <cellStyle name="Normal 3 49 2 2 2 2 5" xfId="19511"/>
    <cellStyle name="Normal 3 49 2 2 2 2 6" xfId="27757"/>
    <cellStyle name="Normal 3 49 2 2 2 3" xfId="7596"/>
    <cellStyle name="Normal 3 49 2 2 2 3 2" xfId="11729"/>
    <cellStyle name="Normal 3 49 2 2 2 3 2 2" xfId="24458"/>
    <cellStyle name="Normal 3 49 2 2 2 3 2 3" xfId="32703"/>
    <cellStyle name="Normal 3 49 2 2 2 3 3" xfId="15851"/>
    <cellStyle name="Normal 3 49 2 2 2 3 4" xfId="20335"/>
    <cellStyle name="Normal 3 49 2 2 2 3 5" xfId="28581"/>
    <cellStyle name="Normal 3 49 2 2 2 4" xfId="8421"/>
    <cellStyle name="Normal 3 49 2 2 2 4 2" xfId="12554"/>
    <cellStyle name="Normal 3 49 2 2 2 4 2 2" xfId="25283"/>
    <cellStyle name="Normal 3 49 2 2 2 4 2 3" xfId="33528"/>
    <cellStyle name="Normal 3 49 2 2 2 4 3" xfId="16676"/>
    <cellStyle name="Normal 3 49 2 2 2 4 4" xfId="21160"/>
    <cellStyle name="Normal 3 49 2 2 2 4 5" xfId="29406"/>
    <cellStyle name="Normal 3 49 2 2 2 5" xfId="9256"/>
    <cellStyle name="Normal 3 49 2 2 2 5 2" xfId="13378"/>
    <cellStyle name="Normal 3 49 2 2 2 5 2 2" xfId="26107"/>
    <cellStyle name="Normal 3 49 2 2 2 5 2 3" xfId="34352"/>
    <cellStyle name="Normal 3 49 2 2 2 5 3" xfId="17500"/>
    <cellStyle name="Normal 3 49 2 2 2 5 4" xfId="21984"/>
    <cellStyle name="Normal 3 49 2 2 2 5 5" xfId="30230"/>
    <cellStyle name="Normal 3 49 2 2 2 6" xfId="5948"/>
    <cellStyle name="Normal 3 49 2 2 2 6 2" xfId="22810"/>
    <cellStyle name="Normal 3 49 2 2 2 6 3" xfId="31055"/>
    <cellStyle name="Normal 3 49 2 2 2 7" xfId="10081"/>
    <cellStyle name="Normal 3 49 2 2 2 8" xfId="14203"/>
    <cellStyle name="Normal 3 49 2 2 2 9" xfId="18687"/>
    <cellStyle name="Normal 3 49 2 2 3" xfId="4266"/>
    <cellStyle name="Normal 3 49 2 2 3 10" xfId="27045"/>
    <cellStyle name="Normal 3 49 2 2 3 2" xfId="5235"/>
    <cellStyle name="Normal 3 49 2 2 3 2 2" xfId="6884"/>
    <cellStyle name="Normal 3 49 2 2 3 2 2 2" xfId="23746"/>
    <cellStyle name="Normal 3 49 2 2 3 2 2 3" xfId="31991"/>
    <cellStyle name="Normal 3 49 2 2 3 2 3" xfId="11017"/>
    <cellStyle name="Normal 3 49 2 2 3 2 4" xfId="15139"/>
    <cellStyle name="Normal 3 49 2 2 3 2 5" xfId="19623"/>
    <cellStyle name="Normal 3 49 2 2 3 2 6" xfId="27869"/>
    <cellStyle name="Normal 3 49 2 2 3 3" xfId="7708"/>
    <cellStyle name="Normal 3 49 2 2 3 3 2" xfId="11841"/>
    <cellStyle name="Normal 3 49 2 2 3 3 2 2" xfId="24570"/>
    <cellStyle name="Normal 3 49 2 2 3 3 2 3" xfId="32815"/>
    <cellStyle name="Normal 3 49 2 2 3 3 3" xfId="15963"/>
    <cellStyle name="Normal 3 49 2 2 3 3 4" xfId="20447"/>
    <cellStyle name="Normal 3 49 2 2 3 3 5" xfId="28693"/>
    <cellStyle name="Normal 3 49 2 2 3 4" xfId="8533"/>
    <cellStyle name="Normal 3 49 2 2 3 4 2" xfId="12666"/>
    <cellStyle name="Normal 3 49 2 2 3 4 2 2" xfId="25395"/>
    <cellStyle name="Normal 3 49 2 2 3 4 2 3" xfId="33640"/>
    <cellStyle name="Normal 3 49 2 2 3 4 3" xfId="16788"/>
    <cellStyle name="Normal 3 49 2 2 3 4 4" xfId="21272"/>
    <cellStyle name="Normal 3 49 2 2 3 4 5" xfId="29518"/>
    <cellStyle name="Normal 3 49 2 2 3 5" xfId="9368"/>
    <cellStyle name="Normal 3 49 2 2 3 5 2" xfId="13490"/>
    <cellStyle name="Normal 3 49 2 2 3 5 2 2" xfId="26219"/>
    <cellStyle name="Normal 3 49 2 2 3 5 2 3" xfId="34464"/>
    <cellStyle name="Normal 3 49 2 2 3 5 3" xfId="17612"/>
    <cellStyle name="Normal 3 49 2 2 3 5 4" xfId="22096"/>
    <cellStyle name="Normal 3 49 2 2 3 5 5" xfId="30342"/>
    <cellStyle name="Normal 3 49 2 2 3 6" xfId="6060"/>
    <cellStyle name="Normal 3 49 2 2 3 6 2" xfId="22922"/>
    <cellStyle name="Normal 3 49 2 2 3 6 3" xfId="31167"/>
    <cellStyle name="Normal 3 49 2 2 3 7" xfId="10193"/>
    <cellStyle name="Normal 3 49 2 2 3 8" xfId="14315"/>
    <cellStyle name="Normal 3 49 2 2 3 9" xfId="18799"/>
    <cellStyle name="Normal 3 49 2 2 4" xfId="4378"/>
    <cellStyle name="Normal 3 49 2 2 4 10" xfId="27157"/>
    <cellStyle name="Normal 3 49 2 2 4 2" xfId="5347"/>
    <cellStyle name="Normal 3 49 2 2 4 2 2" xfId="6996"/>
    <cellStyle name="Normal 3 49 2 2 4 2 2 2" xfId="23858"/>
    <cellStyle name="Normal 3 49 2 2 4 2 2 3" xfId="32103"/>
    <cellStyle name="Normal 3 49 2 2 4 2 3" xfId="11129"/>
    <cellStyle name="Normal 3 49 2 2 4 2 4" xfId="15251"/>
    <cellStyle name="Normal 3 49 2 2 4 2 5" xfId="19735"/>
    <cellStyle name="Normal 3 49 2 2 4 2 6" xfId="27981"/>
    <cellStyle name="Normal 3 49 2 2 4 3" xfId="7820"/>
    <cellStyle name="Normal 3 49 2 2 4 3 2" xfId="11953"/>
    <cellStyle name="Normal 3 49 2 2 4 3 2 2" xfId="24682"/>
    <cellStyle name="Normal 3 49 2 2 4 3 2 3" xfId="32927"/>
    <cellStyle name="Normal 3 49 2 2 4 3 3" xfId="16075"/>
    <cellStyle name="Normal 3 49 2 2 4 3 4" xfId="20559"/>
    <cellStyle name="Normal 3 49 2 2 4 3 5" xfId="28805"/>
    <cellStyle name="Normal 3 49 2 2 4 4" xfId="8645"/>
    <cellStyle name="Normal 3 49 2 2 4 4 2" xfId="12778"/>
    <cellStyle name="Normal 3 49 2 2 4 4 2 2" xfId="25507"/>
    <cellStyle name="Normal 3 49 2 2 4 4 2 3" xfId="33752"/>
    <cellStyle name="Normal 3 49 2 2 4 4 3" xfId="16900"/>
    <cellStyle name="Normal 3 49 2 2 4 4 4" xfId="21384"/>
    <cellStyle name="Normal 3 49 2 2 4 4 5" xfId="29630"/>
    <cellStyle name="Normal 3 49 2 2 4 5" xfId="9480"/>
    <cellStyle name="Normal 3 49 2 2 4 5 2" xfId="13602"/>
    <cellStyle name="Normal 3 49 2 2 4 5 2 2" xfId="26331"/>
    <cellStyle name="Normal 3 49 2 2 4 5 2 3" xfId="34576"/>
    <cellStyle name="Normal 3 49 2 2 4 5 3" xfId="17724"/>
    <cellStyle name="Normal 3 49 2 2 4 5 4" xfId="22208"/>
    <cellStyle name="Normal 3 49 2 2 4 5 5" xfId="30454"/>
    <cellStyle name="Normal 3 49 2 2 4 6" xfId="6172"/>
    <cellStyle name="Normal 3 49 2 2 4 6 2" xfId="23034"/>
    <cellStyle name="Normal 3 49 2 2 4 6 3" xfId="31279"/>
    <cellStyle name="Normal 3 49 2 2 4 7" xfId="10305"/>
    <cellStyle name="Normal 3 49 2 2 4 8" xfId="14427"/>
    <cellStyle name="Normal 3 49 2 2 4 9" xfId="18911"/>
    <cellStyle name="Normal 3 49 2 2 5" xfId="4558"/>
    <cellStyle name="Normal 3 49 2 2 5 10" xfId="27337"/>
    <cellStyle name="Normal 3 49 2 2 5 2" xfId="5527"/>
    <cellStyle name="Normal 3 49 2 2 5 2 2" xfId="7176"/>
    <cellStyle name="Normal 3 49 2 2 5 2 2 2" xfId="24038"/>
    <cellStyle name="Normal 3 49 2 2 5 2 2 3" xfId="32283"/>
    <cellStyle name="Normal 3 49 2 2 5 2 3" xfId="11309"/>
    <cellStyle name="Normal 3 49 2 2 5 2 4" xfId="15431"/>
    <cellStyle name="Normal 3 49 2 2 5 2 5" xfId="19915"/>
    <cellStyle name="Normal 3 49 2 2 5 2 6" xfId="28161"/>
    <cellStyle name="Normal 3 49 2 2 5 3" xfId="8000"/>
    <cellStyle name="Normal 3 49 2 2 5 3 2" xfId="12133"/>
    <cellStyle name="Normal 3 49 2 2 5 3 2 2" xfId="24862"/>
    <cellStyle name="Normal 3 49 2 2 5 3 2 3" xfId="33107"/>
    <cellStyle name="Normal 3 49 2 2 5 3 3" xfId="16255"/>
    <cellStyle name="Normal 3 49 2 2 5 3 4" xfId="20739"/>
    <cellStyle name="Normal 3 49 2 2 5 3 5" xfId="28985"/>
    <cellStyle name="Normal 3 49 2 2 5 4" xfId="8825"/>
    <cellStyle name="Normal 3 49 2 2 5 4 2" xfId="12958"/>
    <cellStyle name="Normal 3 49 2 2 5 4 2 2" xfId="25687"/>
    <cellStyle name="Normal 3 49 2 2 5 4 2 3" xfId="33932"/>
    <cellStyle name="Normal 3 49 2 2 5 4 3" xfId="17080"/>
    <cellStyle name="Normal 3 49 2 2 5 4 4" xfId="21564"/>
    <cellStyle name="Normal 3 49 2 2 5 4 5" xfId="29810"/>
    <cellStyle name="Normal 3 49 2 2 5 5" xfId="9660"/>
    <cellStyle name="Normal 3 49 2 2 5 5 2" xfId="13782"/>
    <cellStyle name="Normal 3 49 2 2 5 5 2 2" xfId="26511"/>
    <cellStyle name="Normal 3 49 2 2 5 5 2 3" xfId="34756"/>
    <cellStyle name="Normal 3 49 2 2 5 5 3" xfId="17904"/>
    <cellStyle name="Normal 3 49 2 2 5 5 4" xfId="22388"/>
    <cellStyle name="Normal 3 49 2 2 5 5 5" xfId="30634"/>
    <cellStyle name="Normal 3 49 2 2 5 6" xfId="6352"/>
    <cellStyle name="Normal 3 49 2 2 5 6 2" xfId="23214"/>
    <cellStyle name="Normal 3 49 2 2 5 6 3" xfId="31459"/>
    <cellStyle name="Normal 3 49 2 2 5 7" xfId="10485"/>
    <cellStyle name="Normal 3 49 2 2 5 8" xfId="14607"/>
    <cellStyle name="Normal 3 49 2 2 5 9" xfId="19091"/>
    <cellStyle name="Normal 3 49 2 2 6" xfId="4686"/>
    <cellStyle name="Normal 3 49 2 2 6 10" xfId="27461"/>
    <cellStyle name="Normal 3 49 2 2 6 2" xfId="5651"/>
    <cellStyle name="Normal 3 49 2 2 6 2 2" xfId="7300"/>
    <cellStyle name="Normal 3 49 2 2 6 2 2 2" xfId="24162"/>
    <cellStyle name="Normal 3 49 2 2 6 2 2 3" xfId="32407"/>
    <cellStyle name="Normal 3 49 2 2 6 2 3" xfId="11433"/>
    <cellStyle name="Normal 3 49 2 2 6 2 4" xfId="15555"/>
    <cellStyle name="Normal 3 49 2 2 6 2 5" xfId="20039"/>
    <cellStyle name="Normal 3 49 2 2 6 2 6" xfId="28285"/>
    <cellStyle name="Normal 3 49 2 2 6 3" xfId="8124"/>
    <cellStyle name="Normal 3 49 2 2 6 3 2" xfId="12257"/>
    <cellStyle name="Normal 3 49 2 2 6 3 2 2" xfId="24986"/>
    <cellStyle name="Normal 3 49 2 2 6 3 2 3" xfId="33231"/>
    <cellStyle name="Normal 3 49 2 2 6 3 3" xfId="16379"/>
    <cellStyle name="Normal 3 49 2 2 6 3 4" xfId="20863"/>
    <cellStyle name="Normal 3 49 2 2 6 3 5" xfId="29109"/>
    <cellStyle name="Normal 3 49 2 2 6 4" xfId="8949"/>
    <cellStyle name="Normal 3 49 2 2 6 4 2" xfId="13082"/>
    <cellStyle name="Normal 3 49 2 2 6 4 2 2" xfId="25811"/>
    <cellStyle name="Normal 3 49 2 2 6 4 2 3" xfId="34056"/>
    <cellStyle name="Normal 3 49 2 2 6 4 3" xfId="17204"/>
    <cellStyle name="Normal 3 49 2 2 6 4 4" xfId="21688"/>
    <cellStyle name="Normal 3 49 2 2 6 4 5" xfId="29934"/>
    <cellStyle name="Normal 3 49 2 2 6 5" xfId="9784"/>
    <cellStyle name="Normal 3 49 2 2 6 5 2" xfId="13906"/>
    <cellStyle name="Normal 3 49 2 2 6 5 2 2" xfId="26635"/>
    <cellStyle name="Normal 3 49 2 2 6 5 2 3" xfId="34880"/>
    <cellStyle name="Normal 3 49 2 2 6 5 3" xfId="18028"/>
    <cellStyle name="Normal 3 49 2 2 6 5 4" xfId="22512"/>
    <cellStyle name="Normal 3 49 2 2 6 5 5" xfId="30758"/>
    <cellStyle name="Normal 3 49 2 2 6 6" xfId="6476"/>
    <cellStyle name="Normal 3 49 2 2 6 6 2" xfId="23338"/>
    <cellStyle name="Normal 3 49 2 2 6 6 3" xfId="31583"/>
    <cellStyle name="Normal 3 49 2 2 6 7" xfId="10609"/>
    <cellStyle name="Normal 3 49 2 2 6 8" xfId="14731"/>
    <cellStyle name="Normal 3 49 2 2 6 9" xfId="19215"/>
    <cellStyle name="Normal 3 49 2 2 7" xfId="4811"/>
    <cellStyle name="Normal 3 49 2 2 7 10" xfId="27586"/>
    <cellStyle name="Normal 3 49 2 2 7 2" xfId="5776"/>
    <cellStyle name="Normal 3 49 2 2 7 2 2" xfId="7425"/>
    <cellStyle name="Normal 3 49 2 2 7 2 2 2" xfId="24287"/>
    <cellStyle name="Normal 3 49 2 2 7 2 2 3" xfId="32532"/>
    <cellStyle name="Normal 3 49 2 2 7 2 3" xfId="11558"/>
    <cellStyle name="Normal 3 49 2 2 7 2 4" xfId="15680"/>
    <cellStyle name="Normal 3 49 2 2 7 2 5" xfId="20164"/>
    <cellStyle name="Normal 3 49 2 2 7 2 6" xfId="28410"/>
    <cellStyle name="Normal 3 49 2 2 7 3" xfId="8249"/>
    <cellStyle name="Normal 3 49 2 2 7 3 2" xfId="12382"/>
    <cellStyle name="Normal 3 49 2 2 7 3 2 2" xfId="25111"/>
    <cellStyle name="Normal 3 49 2 2 7 3 2 3" xfId="33356"/>
    <cellStyle name="Normal 3 49 2 2 7 3 3" xfId="16504"/>
    <cellStyle name="Normal 3 49 2 2 7 3 4" xfId="20988"/>
    <cellStyle name="Normal 3 49 2 2 7 3 5" xfId="29234"/>
    <cellStyle name="Normal 3 49 2 2 7 4" xfId="9074"/>
    <cellStyle name="Normal 3 49 2 2 7 4 2" xfId="13207"/>
    <cellStyle name="Normal 3 49 2 2 7 4 2 2" xfId="25936"/>
    <cellStyle name="Normal 3 49 2 2 7 4 2 3" xfId="34181"/>
    <cellStyle name="Normal 3 49 2 2 7 4 3" xfId="17329"/>
    <cellStyle name="Normal 3 49 2 2 7 4 4" xfId="21813"/>
    <cellStyle name="Normal 3 49 2 2 7 4 5" xfId="30059"/>
    <cellStyle name="Normal 3 49 2 2 7 5" xfId="9909"/>
    <cellStyle name="Normal 3 49 2 2 7 5 2" xfId="14031"/>
    <cellStyle name="Normal 3 49 2 2 7 5 2 2" xfId="26760"/>
    <cellStyle name="Normal 3 49 2 2 7 5 2 3" xfId="35005"/>
    <cellStyle name="Normal 3 49 2 2 7 5 3" xfId="18153"/>
    <cellStyle name="Normal 3 49 2 2 7 5 4" xfId="22637"/>
    <cellStyle name="Normal 3 49 2 2 7 5 5" xfId="30883"/>
    <cellStyle name="Normal 3 49 2 2 7 6" xfId="6601"/>
    <cellStyle name="Normal 3 49 2 2 7 6 2" xfId="23463"/>
    <cellStyle name="Normal 3 49 2 2 7 6 3" xfId="31708"/>
    <cellStyle name="Normal 3 49 2 2 7 7" xfId="10734"/>
    <cellStyle name="Normal 3 49 2 2 7 8" xfId="14856"/>
    <cellStyle name="Normal 3 49 2 2 7 9" xfId="19340"/>
    <cellStyle name="Normal 3 49 2 2 8" xfId="5010"/>
    <cellStyle name="Normal 3 49 2 2 8 2" xfId="6660"/>
    <cellStyle name="Normal 3 49 2 2 8 2 2" xfId="23522"/>
    <cellStyle name="Normal 3 49 2 2 8 2 3" xfId="31767"/>
    <cellStyle name="Normal 3 49 2 2 8 3" xfId="10793"/>
    <cellStyle name="Normal 3 49 2 2 8 4" xfId="14915"/>
    <cellStyle name="Normal 3 49 2 2 8 5" xfId="19399"/>
    <cellStyle name="Normal 3 49 2 2 8 6" xfId="27645"/>
    <cellStyle name="Normal 3 49 2 2 9" xfId="7484"/>
    <cellStyle name="Normal 3 49 2 2 9 2" xfId="11617"/>
    <cellStyle name="Normal 3 49 2 2 9 2 2" xfId="24346"/>
    <cellStyle name="Normal 3 49 2 2 9 2 3" xfId="32591"/>
    <cellStyle name="Normal 3 49 2 2 9 3" xfId="15739"/>
    <cellStyle name="Normal 3 49 2 2 9 4" xfId="20223"/>
    <cellStyle name="Normal 3 49 2 2 9 5" xfId="28469"/>
    <cellStyle name="Normal 3 49 2 3" xfId="4153"/>
    <cellStyle name="Normal 3 49 2 3 10" xfId="26932"/>
    <cellStyle name="Normal 3 49 2 3 2" xfId="5122"/>
    <cellStyle name="Normal 3 49 2 3 2 2" xfId="6771"/>
    <cellStyle name="Normal 3 49 2 3 2 2 2" xfId="23633"/>
    <cellStyle name="Normal 3 49 2 3 2 2 3" xfId="31878"/>
    <cellStyle name="Normal 3 49 2 3 2 3" xfId="10904"/>
    <cellStyle name="Normal 3 49 2 3 2 4" xfId="15026"/>
    <cellStyle name="Normal 3 49 2 3 2 5" xfId="19510"/>
    <cellStyle name="Normal 3 49 2 3 2 6" xfId="27756"/>
    <cellStyle name="Normal 3 49 2 3 3" xfId="7595"/>
    <cellStyle name="Normal 3 49 2 3 3 2" xfId="11728"/>
    <cellStyle name="Normal 3 49 2 3 3 2 2" xfId="24457"/>
    <cellStyle name="Normal 3 49 2 3 3 2 3" xfId="32702"/>
    <cellStyle name="Normal 3 49 2 3 3 3" xfId="15850"/>
    <cellStyle name="Normal 3 49 2 3 3 4" xfId="20334"/>
    <cellStyle name="Normal 3 49 2 3 3 5" xfId="28580"/>
    <cellStyle name="Normal 3 49 2 3 4" xfId="8420"/>
    <cellStyle name="Normal 3 49 2 3 4 2" xfId="12553"/>
    <cellStyle name="Normal 3 49 2 3 4 2 2" xfId="25282"/>
    <cellStyle name="Normal 3 49 2 3 4 2 3" xfId="33527"/>
    <cellStyle name="Normal 3 49 2 3 4 3" xfId="16675"/>
    <cellStyle name="Normal 3 49 2 3 4 4" xfId="21159"/>
    <cellStyle name="Normal 3 49 2 3 4 5" xfId="29405"/>
    <cellStyle name="Normal 3 49 2 3 5" xfId="9255"/>
    <cellStyle name="Normal 3 49 2 3 5 2" xfId="13377"/>
    <cellStyle name="Normal 3 49 2 3 5 2 2" xfId="26106"/>
    <cellStyle name="Normal 3 49 2 3 5 2 3" xfId="34351"/>
    <cellStyle name="Normal 3 49 2 3 5 3" xfId="17499"/>
    <cellStyle name="Normal 3 49 2 3 5 4" xfId="21983"/>
    <cellStyle name="Normal 3 49 2 3 5 5" xfId="30229"/>
    <cellStyle name="Normal 3 49 2 3 6" xfId="5947"/>
    <cellStyle name="Normal 3 49 2 3 6 2" xfId="22809"/>
    <cellStyle name="Normal 3 49 2 3 6 3" xfId="31054"/>
    <cellStyle name="Normal 3 49 2 3 7" xfId="10080"/>
    <cellStyle name="Normal 3 49 2 3 8" xfId="14202"/>
    <cellStyle name="Normal 3 49 2 3 9" xfId="18686"/>
    <cellStyle name="Normal 3 49 2 4" xfId="4265"/>
    <cellStyle name="Normal 3 49 2 4 10" xfId="27044"/>
    <cellStyle name="Normal 3 49 2 4 2" xfId="5234"/>
    <cellStyle name="Normal 3 49 2 4 2 2" xfId="6883"/>
    <cellStyle name="Normal 3 49 2 4 2 2 2" xfId="23745"/>
    <cellStyle name="Normal 3 49 2 4 2 2 3" xfId="31990"/>
    <cellStyle name="Normal 3 49 2 4 2 3" xfId="11016"/>
    <cellStyle name="Normal 3 49 2 4 2 4" xfId="15138"/>
    <cellStyle name="Normal 3 49 2 4 2 5" xfId="19622"/>
    <cellStyle name="Normal 3 49 2 4 2 6" xfId="27868"/>
    <cellStyle name="Normal 3 49 2 4 3" xfId="7707"/>
    <cellStyle name="Normal 3 49 2 4 3 2" xfId="11840"/>
    <cellStyle name="Normal 3 49 2 4 3 2 2" xfId="24569"/>
    <cellStyle name="Normal 3 49 2 4 3 2 3" xfId="32814"/>
    <cellStyle name="Normal 3 49 2 4 3 3" xfId="15962"/>
    <cellStyle name="Normal 3 49 2 4 3 4" xfId="20446"/>
    <cellStyle name="Normal 3 49 2 4 3 5" xfId="28692"/>
    <cellStyle name="Normal 3 49 2 4 4" xfId="8532"/>
    <cellStyle name="Normal 3 49 2 4 4 2" xfId="12665"/>
    <cellStyle name="Normal 3 49 2 4 4 2 2" xfId="25394"/>
    <cellStyle name="Normal 3 49 2 4 4 2 3" xfId="33639"/>
    <cellStyle name="Normal 3 49 2 4 4 3" xfId="16787"/>
    <cellStyle name="Normal 3 49 2 4 4 4" xfId="21271"/>
    <cellStyle name="Normal 3 49 2 4 4 5" xfId="29517"/>
    <cellStyle name="Normal 3 49 2 4 5" xfId="9367"/>
    <cellStyle name="Normal 3 49 2 4 5 2" xfId="13489"/>
    <cellStyle name="Normal 3 49 2 4 5 2 2" xfId="26218"/>
    <cellStyle name="Normal 3 49 2 4 5 2 3" xfId="34463"/>
    <cellStyle name="Normal 3 49 2 4 5 3" xfId="17611"/>
    <cellStyle name="Normal 3 49 2 4 5 4" xfId="22095"/>
    <cellStyle name="Normal 3 49 2 4 5 5" xfId="30341"/>
    <cellStyle name="Normal 3 49 2 4 6" xfId="6059"/>
    <cellStyle name="Normal 3 49 2 4 6 2" xfId="22921"/>
    <cellStyle name="Normal 3 49 2 4 6 3" xfId="31166"/>
    <cellStyle name="Normal 3 49 2 4 7" xfId="10192"/>
    <cellStyle name="Normal 3 49 2 4 8" xfId="14314"/>
    <cellStyle name="Normal 3 49 2 4 9" xfId="18798"/>
    <cellStyle name="Normal 3 49 2 5" xfId="4377"/>
    <cellStyle name="Normal 3 49 2 5 10" xfId="27156"/>
    <cellStyle name="Normal 3 49 2 5 2" xfId="5346"/>
    <cellStyle name="Normal 3 49 2 5 2 2" xfId="6995"/>
    <cellStyle name="Normal 3 49 2 5 2 2 2" xfId="23857"/>
    <cellStyle name="Normal 3 49 2 5 2 2 3" xfId="32102"/>
    <cellStyle name="Normal 3 49 2 5 2 3" xfId="11128"/>
    <cellStyle name="Normal 3 49 2 5 2 4" xfId="15250"/>
    <cellStyle name="Normal 3 49 2 5 2 5" xfId="19734"/>
    <cellStyle name="Normal 3 49 2 5 2 6" xfId="27980"/>
    <cellStyle name="Normal 3 49 2 5 3" xfId="7819"/>
    <cellStyle name="Normal 3 49 2 5 3 2" xfId="11952"/>
    <cellStyle name="Normal 3 49 2 5 3 2 2" xfId="24681"/>
    <cellStyle name="Normal 3 49 2 5 3 2 3" xfId="32926"/>
    <cellStyle name="Normal 3 49 2 5 3 3" xfId="16074"/>
    <cellStyle name="Normal 3 49 2 5 3 4" xfId="20558"/>
    <cellStyle name="Normal 3 49 2 5 3 5" xfId="28804"/>
    <cellStyle name="Normal 3 49 2 5 4" xfId="8644"/>
    <cellStyle name="Normal 3 49 2 5 4 2" xfId="12777"/>
    <cellStyle name="Normal 3 49 2 5 4 2 2" xfId="25506"/>
    <cellStyle name="Normal 3 49 2 5 4 2 3" xfId="33751"/>
    <cellStyle name="Normal 3 49 2 5 4 3" xfId="16899"/>
    <cellStyle name="Normal 3 49 2 5 4 4" xfId="21383"/>
    <cellStyle name="Normal 3 49 2 5 4 5" xfId="29629"/>
    <cellStyle name="Normal 3 49 2 5 5" xfId="9479"/>
    <cellStyle name="Normal 3 49 2 5 5 2" xfId="13601"/>
    <cellStyle name="Normal 3 49 2 5 5 2 2" xfId="26330"/>
    <cellStyle name="Normal 3 49 2 5 5 2 3" xfId="34575"/>
    <cellStyle name="Normal 3 49 2 5 5 3" xfId="17723"/>
    <cellStyle name="Normal 3 49 2 5 5 4" xfId="22207"/>
    <cellStyle name="Normal 3 49 2 5 5 5" xfId="30453"/>
    <cellStyle name="Normal 3 49 2 5 6" xfId="6171"/>
    <cellStyle name="Normal 3 49 2 5 6 2" xfId="23033"/>
    <cellStyle name="Normal 3 49 2 5 6 3" xfId="31278"/>
    <cellStyle name="Normal 3 49 2 5 7" xfId="10304"/>
    <cellStyle name="Normal 3 49 2 5 8" xfId="14426"/>
    <cellStyle name="Normal 3 49 2 5 9" xfId="18910"/>
    <cellStyle name="Normal 3 49 2 6" xfId="4480"/>
    <cellStyle name="Normal 3 49 2 6 10" xfId="27259"/>
    <cellStyle name="Normal 3 49 2 6 2" xfId="5449"/>
    <cellStyle name="Normal 3 49 2 6 2 2" xfId="7098"/>
    <cellStyle name="Normal 3 49 2 6 2 2 2" xfId="23960"/>
    <cellStyle name="Normal 3 49 2 6 2 2 3" xfId="32205"/>
    <cellStyle name="Normal 3 49 2 6 2 3" xfId="11231"/>
    <cellStyle name="Normal 3 49 2 6 2 4" xfId="15353"/>
    <cellStyle name="Normal 3 49 2 6 2 5" xfId="19837"/>
    <cellStyle name="Normal 3 49 2 6 2 6" xfId="28083"/>
    <cellStyle name="Normal 3 49 2 6 3" xfId="7922"/>
    <cellStyle name="Normal 3 49 2 6 3 2" xfId="12055"/>
    <cellStyle name="Normal 3 49 2 6 3 2 2" xfId="24784"/>
    <cellStyle name="Normal 3 49 2 6 3 2 3" xfId="33029"/>
    <cellStyle name="Normal 3 49 2 6 3 3" xfId="16177"/>
    <cellStyle name="Normal 3 49 2 6 3 4" xfId="20661"/>
    <cellStyle name="Normal 3 49 2 6 3 5" xfId="28907"/>
    <cellStyle name="Normal 3 49 2 6 4" xfId="8747"/>
    <cellStyle name="Normal 3 49 2 6 4 2" xfId="12880"/>
    <cellStyle name="Normal 3 49 2 6 4 2 2" xfId="25609"/>
    <cellStyle name="Normal 3 49 2 6 4 2 3" xfId="33854"/>
    <cellStyle name="Normal 3 49 2 6 4 3" xfId="17002"/>
    <cellStyle name="Normal 3 49 2 6 4 4" xfId="21486"/>
    <cellStyle name="Normal 3 49 2 6 4 5" xfId="29732"/>
    <cellStyle name="Normal 3 49 2 6 5" xfId="9582"/>
    <cellStyle name="Normal 3 49 2 6 5 2" xfId="13704"/>
    <cellStyle name="Normal 3 49 2 6 5 2 2" xfId="26433"/>
    <cellStyle name="Normal 3 49 2 6 5 2 3" xfId="34678"/>
    <cellStyle name="Normal 3 49 2 6 5 3" xfId="17826"/>
    <cellStyle name="Normal 3 49 2 6 5 4" xfId="22310"/>
    <cellStyle name="Normal 3 49 2 6 5 5" xfId="30556"/>
    <cellStyle name="Normal 3 49 2 6 6" xfId="6274"/>
    <cellStyle name="Normal 3 49 2 6 6 2" xfId="23136"/>
    <cellStyle name="Normal 3 49 2 6 6 3" xfId="31381"/>
    <cellStyle name="Normal 3 49 2 6 7" xfId="10407"/>
    <cellStyle name="Normal 3 49 2 6 8" xfId="14529"/>
    <cellStyle name="Normal 3 49 2 6 9" xfId="19013"/>
    <cellStyle name="Normal 3 49 2 7" xfId="4582"/>
    <cellStyle name="Normal 3 49 2 7 10" xfId="27361"/>
    <cellStyle name="Normal 3 49 2 7 2" xfId="5551"/>
    <cellStyle name="Normal 3 49 2 7 2 2" xfId="7200"/>
    <cellStyle name="Normal 3 49 2 7 2 2 2" xfId="24062"/>
    <cellStyle name="Normal 3 49 2 7 2 2 3" xfId="32307"/>
    <cellStyle name="Normal 3 49 2 7 2 3" xfId="11333"/>
    <cellStyle name="Normal 3 49 2 7 2 4" xfId="15455"/>
    <cellStyle name="Normal 3 49 2 7 2 5" xfId="19939"/>
    <cellStyle name="Normal 3 49 2 7 2 6" xfId="28185"/>
    <cellStyle name="Normal 3 49 2 7 3" xfId="8024"/>
    <cellStyle name="Normal 3 49 2 7 3 2" xfId="12157"/>
    <cellStyle name="Normal 3 49 2 7 3 2 2" xfId="24886"/>
    <cellStyle name="Normal 3 49 2 7 3 2 3" xfId="33131"/>
    <cellStyle name="Normal 3 49 2 7 3 3" xfId="16279"/>
    <cellStyle name="Normal 3 49 2 7 3 4" xfId="20763"/>
    <cellStyle name="Normal 3 49 2 7 3 5" xfId="29009"/>
    <cellStyle name="Normal 3 49 2 7 4" xfId="8849"/>
    <cellStyle name="Normal 3 49 2 7 4 2" xfId="12982"/>
    <cellStyle name="Normal 3 49 2 7 4 2 2" xfId="25711"/>
    <cellStyle name="Normal 3 49 2 7 4 2 3" xfId="33956"/>
    <cellStyle name="Normal 3 49 2 7 4 3" xfId="17104"/>
    <cellStyle name="Normal 3 49 2 7 4 4" xfId="21588"/>
    <cellStyle name="Normal 3 49 2 7 4 5" xfId="29834"/>
    <cellStyle name="Normal 3 49 2 7 5" xfId="9684"/>
    <cellStyle name="Normal 3 49 2 7 5 2" xfId="13806"/>
    <cellStyle name="Normal 3 49 2 7 5 2 2" xfId="26535"/>
    <cellStyle name="Normal 3 49 2 7 5 2 3" xfId="34780"/>
    <cellStyle name="Normal 3 49 2 7 5 3" xfId="17928"/>
    <cellStyle name="Normal 3 49 2 7 5 4" xfId="22412"/>
    <cellStyle name="Normal 3 49 2 7 5 5" xfId="30658"/>
    <cellStyle name="Normal 3 49 2 7 6" xfId="6376"/>
    <cellStyle name="Normal 3 49 2 7 6 2" xfId="23238"/>
    <cellStyle name="Normal 3 49 2 7 6 3" xfId="31483"/>
    <cellStyle name="Normal 3 49 2 7 7" xfId="10509"/>
    <cellStyle name="Normal 3 49 2 7 8" xfId="14631"/>
    <cellStyle name="Normal 3 49 2 7 9" xfId="19115"/>
    <cellStyle name="Normal 3 49 2 8" xfId="4733"/>
    <cellStyle name="Normal 3 49 2 8 10" xfId="27508"/>
    <cellStyle name="Normal 3 49 2 8 2" xfId="5698"/>
    <cellStyle name="Normal 3 49 2 8 2 2" xfId="7347"/>
    <cellStyle name="Normal 3 49 2 8 2 2 2" xfId="24209"/>
    <cellStyle name="Normal 3 49 2 8 2 2 3" xfId="32454"/>
    <cellStyle name="Normal 3 49 2 8 2 3" xfId="11480"/>
    <cellStyle name="Normal 3 49 2 8 2 4" xfId="15602"/>
    <cellStyle name="Normal 3 49 2 8 2 5" xfId="20086"/>
    <cellStyle name="Normal 3 49 2 8 2 6" xfId="28332"/>
    <cellStyle name="Normal 3 49 2 8 3" xfId="8171"/>
    <cellStyle name="Normal 3 49 2 8 3 2" xfId="12304"/>
    <cellStyle name="Normal 3 49 2 8 3 2 2" xfId="25033"/>
    <cellStyle name="Normal 3 49 2 8 3 2 3" xfId="33278"/>
    <cellStyle name="Normal 3 49 2 8 3 3" xfId="16426"/>
    <cellStyle name="Normal 3 49 2 8 3 4" xfId="20910"/>
    <cellStyle name="Normal 3 49 2 8 3 5" xfId="29156"/>
    <cellStyle name="Normal 3 49 2 8 4" xfId="8996"/>
    <cellStyle name="Normal 3 49 2 8 4 2" xfId="13129"/>
    <cellStyle name="Normal 3 49 2 8 4 2 2" xfId="25858"/>
    <cellStyle name="Normal 3 49 2 8 4 2 3" xfId="34103"/>
    <cellStyle name="Normal 3 49 2 8 4 3" xfId="17251"/>
    <cellStyle name="Normal 3 49 2 8 4 4" xfId="21735"/>
    <cellStyle name="Normal 3 49 2 8 4 5" xfId="29981"/>
    <cellStyle name="Normal 3 49 2 8 5" xfId="9831"/>
    <cellStyle name="Normal 3 49 2 8 5 2" xfId="13953"/>
    <cellStyle name="Normal 3 49 2 8 5 2 2" xfId="26682"/>
    <cellStyle name="Normal 3 49 2 8 5 2 3" xfId="34927"/>
    <cellStyle name="Normal 3 49 2 8 5 3" xfId="18075"/>
    <cellStyle name="Normal 3 49 2 8 5 4" xfId="22559"/>
    <cellStyle name="Normal 3 49 2 8 5 5" xfId="30805"/>
    <cellStyle name="Normal 3 49 2 8 6" xfId="6523"/>
    <cellStyle name="Normal 3 49 2 8 6 2" xfId="23385"/>
    <cellStyle name="Normal 3 49 2 8 6 3" xfId="31630"/>
    <cellStyle name="Normal 3 49 2 8 7" xfId="10656"/>
    <cellStyle name="Normal 3 49 2 8 8" xfId="14778"/>
    <cellStyle name="Normal 3 49 2 8 9" xfId="19262"/>
    <cellStyle name="Normal 3 49 2 9" xfId="3992"/>
    <cellStyle name="Normal 3 49 2 9 2" xfId="6659"/>
    <cellStyle name="Normal 3 49 2 9 2 2" xfId="23521"/>
    <cellStyle name="Normal 3 49 2 9 2 3" xfId="31766"/>
    <cellStyle name="Normal 3 49 2 9 3" xfId="10792"/>
    <cellStyle name="Normal 3 49 2 9 4" xfId="14914"/>
    <cellStyle name="Normal 3 49 2 9 5" xfId="19398"/>
    <cellStyle name="Normal 3 49 2 9 6" xfId="27644"/>
    <cellStyle name="Normal 3 49 3" xfId="3994"/>
    <cellStyle name="Normal 3 49 3 10" xfId="8310"/>
    <cellStyle name="Normal 3 49 3 10 2" xfId="12443"/>
    <cellStyle name="Normal 3 49 3 10 2 2" xfId="25172"/>
    <cellStyle name="Normal 3 49 3 10 2 3" xfId="33417"/>
    <cellStyle name="Normal 3 49 3 10 3" xfId="16565"/>
    <cellStyle name="Normal 3 49 3 10 4" xfId="21049"/>
    <cellStyle name="Normal 3 49 3 10 5" xfId="29295"/>
    <cellStyle name="Normal 3 49 3 11" xfId="9145"/>
    <cellStyle name="Normal 3 49 3 11 2" xfId="13267"/>
    <cellStyle name="Normal 3 49 3 11 2 2" xfId="25996"/>
    <cellStyle name="Normal 3 49 3 11 2 3" xfId="34241"/>
    <cellStyle name="Normal 3 49 3 11 3" xfId="17389"/>
    <cellStyle name="Normal 3 49 3 11 4" xfId="21873"/>
    <cellStyle name="Normal 3 49 3 11 5" xfId="30119"/>
    <cellStyle name="Normal 3 49 3 12" xfId="5837"/>
    <cellStyle name="Normal 3 49 3 12 2" xfId="22698"/>
    <cellStyle name="Normal 3 49 3 12 3" xfId="30944"/>
    <cellStyle name="Normal 3 49 3 13" xfId="9970"/>
    <cellStyle name="Normal 3 49 3 14" xfId="14092"/>
    <cellStyle name="Normal 3 49 3 15" xfId="18560"/>
    <cellStyle name="Normal 3 49 3 16" xfId="26822"/>
    <cellStyle name="Normal 3 49 3 2" xfId="4155"/>
    <cellStyle name="Normal 3 49 3 2 10" xfId="26934"/>
    <cellStyle name="Normal 3 49 3 2 2" xfId="5124"/>
    <cellStyle name="Normal 3 49 3 2 2 2" xfId="6773"/>
    <cellStyle name="Normal 3 49 3 2 2 2 2" xfId="23635"/>
    <cellStyle name="Normal 3 49 3 2 2 2 3" xfId="31880"/>
    <cellStyle name="Normal 3 49 3 2 2 3" xfId="10906"/>
    <cellStyle name="Normal 3 49 3 2 2 4" xfId="15028"/>
    <cellStyle name="Normal 3 49 3 2 2 5" xfId="19512"/>
    <cellStyle name="Normal 3 49 3 2 2 6" xfId="27758"/>
    <cellStyle name="Normal 3 49 3 2 3" xfId="7597"/>
    <cellStyle name="Normal 3 49 3 2 3 2" xfId="11730"/>
    <cellStyle name="Normal 3 49 3 2 3 2 2" xfId="24459"/>
    <cellStyle name="Normal 3 49 3 2 3 2 3" xfId="32704"/>
    <cellStyle name="Normal 3 49 3 2 3 3" xfId="15852"/>
    <cellStyle name="Normal 3 49 3 2 3 4" xfId="20336"/>
    <cellStyle name="Normal 3 49 3 2 3 5" xfId="28582"/>
    <cellStyle name="Normal 3 49 3 2 4" xfId="8422"/>
    <cellStyle name="Normal 3 49 3 2 4 2" xfId="12555"/>
    <cellStyle name="Normal 3 49 3 2 4 2 2" xfId="25284"/>
    <cellStyle name="Normal 3 49 3 2 4 2 3" xfId="33529"/>
    <cellStyle name="Normal 3 49 3 2 4 3" xfId="16677"/>
    <cellStyle name="Normal 3 49 3 2 4 4" xfId="21161"/>
    <cellStyle name="Normal 3 49 3 2 4 5" xfId="29407"/>
    <cellStyle name="Normal 3 49 3 2 5" xfId="9257"/>
    <cellStyle name="Normal 3 49 3 2 5 2" xfId="13379"/>
    <cellStyle name="Normal 3 49 3 2 5 2 2" xfId="26108"/>
    <cellStyle name="Normal 3 49 3 2 5 2 3" xfId="34353"/>
    <cellStyle name="Normal 3 49 3 2 5 3" xfId="17501"/>
    <cellStyle name="Normal 3 49 3 2 5 4" xfId="21985"/>
    <cellStyle name="Normal 3 49 3 2 5 5" xfId="30231"/>
    <cellStyle name="Normal 3 49 3 2 6" xfId="5949"/>
    <cellStyle name="Normal 3 49 3 2 6 2" xfId="22811"/>
    <cellStyle name="Normal 3 49 3 2 6 3" xfId="31056"/>
    <cellStyle name="Normal 3 49 3 2 7" xfId="10082"/>
    <cellStyle name="Normal 3 49 3 2 8" xfId="14204"/>
    <cellStyle name="Normal 3 49 3 2 9" xfId="18688"/>
    <cellStyle name="Normal 3 49 3 3" xfId="4267"/>
    <cellStyle name="Normal 3 49 3 3 10" xfId="27046"/>
    <cellStyle name="Normal 3 49 3 3 2" xfId="5236"/>
    <cellStyle name="Normal 3 49 3 3 2 2" xfId="6885"/>
    <cellStyle name="Normal 3 49 3 3 2 2 2" xfId="23747"/>
    <cellStyle name="Normal 3 49 3 3 2 2 3" xfId="31992"/>
    <cellStyle name="Normal 3 49 3 3 2 3" xfId="11018"/>
    <cellStyle name="Normal 3 49 3 3 2 4" xfId="15140"/>
    <cellStyle name="Normal 3 49 3 3 2 5" xfId="19624"/>
    <cellStyle name="Normal 3 49 3 3 2 6" xfId="27870"/>
    <cellStyle name="Normal 3 49 3 3 3" xfId="7709"/>
    <cellStyle name="Normal 3 49 3 3 3 2" xfId="11842"/>
    <cellStyle name="Normal 3 49 3 3 3 2 2" xfId="24571"/>
    <cellStyle name="Normal 3 49 3 3 3 2 3" xfId="32816"/>
    <cellStyle name="Normal 3 49 3 3 3 3" xfId="15964"/>
    <cellStyle name="Normal 3 49 3 3 3 4" xfId="20448"/>
    <cellStyle name="Normal 3 49 3 3 3 5" xfId="28694"/>
    <cellStyle name="Normal 3 49 3 3 4" xfId="8534"/>
    <cellStyle name="Normal 3 49 3 3 4 2" xfId="12667"/>
    <cellStyle name="Normal 3 49 3 3 4 2 2" xfId="25396"/>
    <cellStyle name="Normal 3 49 3 3 4 2 3" xfId="33641"/>
    <cellStyle name="Normal 3 49 3 3 4 3" xfId="16789"/>
    <cellStyle name="Normal 3 49 3 3 4 4" xfId="21273"/>
    <cellStyle name="Normal 3 49 3 3 4 5" xfId="29519"/>
    <cellStyle name="Normal 3 49 3 3 5" xfId="9369"/>
    <cellStyle name="Normal 3 49 3 3 5 2" xfId="13491"/>
    <cellStyle name="Normal 3 49 3 3 5 2 2" xfId="26220"/>
    <cellStyle name="Normal 3 49 3 3 5 2 3" xfId="34465"/>
    <cellStyle name="Normal 3 49 3 3 5 3" xfId="17613"/>
    <cellStyle name="Normal 3 49 3 3 5 4" xfId="22097"/>
    <cellStyle name="Normal 3 49 3 3 5 5" xfId="30343"/>
    <cellStyle name="Normal 3 49 3 3 6" xfId="6061"/>
    <cellStyle name="Normal 3 49 3 3 6 2" xfId="22923"/>
    <cellStyle name="Normal 3 49 3 3 6 3" xfId="31168"/>
    <cellStyle name="Normal 3 49 3 3 7" xfId="10194"/>
    <cellStyle name="Normal 3 49 3 3 8" xfId="14316"/>
    <cellStyle name="Normal 3 49 3 3 9" xfId="18800"/>
    <cellStyle name="Normal 3 49 3 4" xfId="4379"/>
    <cellStyle name="Normal 3 49 3 4 10" xfId="27158"/>
    <cellStyle name="Normal 3 49 3 4 2" xfId="5348"/>
    <cellStyle name="Normal 3 49 3 4 2 2" xfId="6997"/>
    <cellStyle name="Normal 3 49 3 4 2 2 2" xfId="23859"/>
    <cellStyle name="Normal 3 49 3 4 2 2 3" xfId="32104"/>
    <cellStyle name="Normal 3 49 3 4 2 3" xfId="11130"/>
    <cellStyle name="Normal 3 49 3 4 2 4" xfId="15252"/>
    <cellStyle name="Normal 3 49 3 4 2 5" xfId="19736"/>
    <cellStyle name="Normal 3 49 3 4 2 6" xfId="27982"/>
    <cellStyle name="Normal 3 49 3 4 3" xfId="7821"/>
    <cellStyle name="Normal 3 49 3 4 3 2" xfId="11954"/>
    <cellStyle name="Normal 3 49 3 4 3 2 2" xfId="24683"/>
    <cellStyle name="Normal 3 49 3 4 3 2 3" xfId="32928"/>
    <cellStyle name="Normal 3 49 3 4 3 3" xfId="16076"/>
    <cellStyle name="Normal 3 49 3 4 3 4" xfId="20560"/>
    <cellStyle name="Normal 3 49 3 4 3 5" xfId="28806"/>
    <cellStyle name="Normal 3 49 3 4 4" xfId="8646"/>
    <cellStyle name="Normal 3 49 3 4 4 2" xfId="12779"/>
    <cellStyle name="Normal 3 49 3 4 4 2 2" xfId="25508"/>
    <cellStyle name="Normal 3 49 3 4 4 2 3" xfId="33753"/>
    <cellStyle name="Normal 3 49 3 4 4 3" xfId="16901"/>
    <cellStyle name="Normal 3 49 3 4 4 4" xfId="21385"/>
    <cellStyle name="Normal 3 49 3 4 4 5" xfId="29631"/>
    <cellStyle name="Normal 3 49 3 4 5" xfId="9481"/>
    <cellStyle name="Normal 3 49 3 4 5 2" xfId="13603"/>
    <cellStyle name="Normal 3 49 3 4 5 2 2" xfId="26332"/>
    <cellStyle name="Normal 3 49 3 4 5 2 3" xfId="34577"/>
    <cellStyle name="Normal 3 49 3 4 5 3" xfId="17725"/>
    <cellStyle name="Normal 3 49 3 4 5 4" xfId="22209"/>
    <cellStyle name="Normal 3 49 3 4 5 5" xfId="30455"/>
    <cellStyle name="Normal 3 49 3 4 6" xfId="6173"/>
    <cellStyle name="Normal 3 49 3 4 6 2" xfId="23035"/>
    <cellStyle name="Normal 3 49 3 4 6 3" xfId="31280"/>
    <cellStyle name="Normal 3 49 3 4 7" xfId="10306"/>
    <cellStyle name="Normal 3 49 3 4 8" xfId="14428"/>
    <cellStyle name="Normal 3 49 3 4 9" xfId="18912"/>
    <cellStyle name="Normal 3 49 3 5" xfId="4540"/>
    <cellStyle name="Normal 3 49 3 5 10" xfId="27319"/>
    <cellStyle name="Normal 3 49 3 5 2" xfId="5509"/>
    <cellStyle name="Normal 3 49 3 5 2 2" xfId="7158"/>
    <cellStyle name="Normal 3 49 3 5 2 2 2" xfId="24020"/>
    <cellStyle name="Normal 3 49 3 5 2 2 3" xfId="32265"/>
    <cellStyle name="Normal 3 49 3 5 2 3" xfId="11291"/>
    <cellStyle name="Normal 3 49 3 5 2 4" xfId="15413"/>
    <cellStyle name="Normal 3 49 3 5 2 5" xfId="19897"/>
    <cellStyle name="Normal 3 49 3 5 2 6" xfId="28143"/>
    <cellStyle name="Normal 3 49 3 5 3" xfId="7982"/>
    <cellStyle name="Normal 3 49 3 5 3 2" xfId="12115"/>
    <cellStyle name="Normal 3 49 3 5 3 2 2" xfId="24844"/>
    <cellStyle name="Normal 3 49 3 5 3 2 3" xfId="33089"/>
    <cellStyle name="Normal 3 49 3 5 3 3" xfId="16237"/>
    <cellStyle name="Normal 3 49 3 5 3 4" xfId="20721"/>
    <cellStyle name="Normal 3 49 3 5 3 5" xfId="28967"/>
    <cellStyle name="Normal 3 49 3 5 4" xfId="8807"/>
    <cellStyle name="Normal 3 49 3 5 4 2" xfId="12940"/>
    <cellStyle name="Normal 3 49 3 5 4 2 2" xfId="25669"/>
    <cellStyle name="Normal 3 49 3 5 4 2 3" xfId="33914"/>
    <cellStyle name="Normal 3 49 3 5 4 3" xfId="17062"/>
    <cellStyle name="Normal 3 49 3 5 4 4" xfId="21546"/>
    <cellStyle name="Normal 3 49 3 5 4 5" xfId="29792"/>
    <cellStyle name="Normal 3 49 3 5 5" xfId="9642"/>
    <cellStyle name="Normal 3 49 3 5 5 2" xfId="13764"/>
    <cellStyle name="Normal 3 49 3 5 5 2 2" xfId="26493"/>
    <cellStyle name="Normal 3 49 3 5 5 2 3" xfId="34738"/>
    <cellStyle name="Normal 3 49 3 5 5 3" xfId="17886"/>
    <cellStyle name="Normal 3 49 3 5 5 4" xfId="22370"/>
    <cellStyle name="Normal 3 49 3 5 5 5" xfId="30616"/>
    <cellStyle name="Normal 3 49 3 5 6" xfId="6334"/>
    <cellStyle name="Normal 3 49 3 5 6 2" xfId="23196"/>
    <cellStyle name="Normal 3 49 3 5 6 3" xfId="31441"/>
    <cellStyle name="Normal 3 49 3 5 7" xfId="10467"/>
    <cellStyle name="Normal 3 49 3 5 8" xfId="14589"/>
    <cellStyle name="Normal 3 49 3 5 9" xfId="19073"/>
    <cellStyle name="Normal 3 49 3 6" xfId="4668"/>
    <cellStyle name="Normal 3 49 3 6 10" xfId="27443"/>
    <cellStyle name="Normal 3 49 3 6 2" xfId="5633"/>
    <cellStyle name="Normal 3 49 3 6 2 2" xfId="7282"/>
    <cellStyle name="Normal 3 49 3 6 2 2 2" xfId="24144"/>
    <cellStyle name="Normal 3 49 3 6 2 2 3" xfId="32389"/>
    <cellStyle name="Normal 3 49 3 6 2 3" xfId="11415"/>
    <cellStyle name="Normal 3 49 3 6 2 4" xfId="15537"/>
    <cellStyle name="Normal 3 49 3 6 2 5" xfId="20021"/>
    <cellStyle name="Normal 3 49 3 6 2 6" xfId="28267"/>
    <cellStyle name="Normal 3 49 3 6 3" xfId="8106"/>
    <cellStyle name="Normal 3 49 3 6 3 2" xfId="12239"/>
    <cellStyle name="Normal 3 49 3 6 3 2 2" xfId="24968"/>
    <cellStyle name="Normal 3 49 3 6 3 2 3" xfId="33213"/>
    <cellStyle name="Normal 3 49 3 6 3 3" xfId="16361"/>
    <cellStyle name="Normal 3 49 3 6 3 4" xfId="20845"/>
    <cellStyle name="Normal 3 49 3 6 3 5" xfId="29091"/>
    <cellStyle name="Normal 3 49 3 6 4" xfId="8931"/>
    <cellStyle name="Normal 3 49 3 6 4 2" xfId="13064"/>
    <cellStyle name="Normal 3 49 3 6 4 2 2" xfId="25793"/>
    <cellStyle name="Normal 3 49 3 6 4 2 3" xfId="34038"/>
    <cellStyle name="Normal 3 49 3 6 4 3" xfId="17186"/>
    <cellStyle name="Normal 3 49 3 6 4 4" xfId="21670"/>
    <cellStyle name="Normal 3 49 3 6 4 5" xfId="29916"/>
    <cellStyle name="Normal 3 49 3 6 5" xfId="9766"/>
    <cellStyle name="Normal 3 49 3 6 5 2" xfId="13888"/>
    <cellStyle name="Normal 3 49 3 6 5 2 2" xfId="26617"/>
    <cellStyle name="Normal 3 49 3 6 5 2 3" xfId="34862"/>
    <cellStyle name="Normal 3 49 3 6 5 3" xfId="18010"/>
    <cellStyle name="Normal 3 49 3 6 5 4" xfId="22494"/>
    <cellStyle name="Normal 3 49 3 6 5 5" xfId="30740"/>
    <cellStyle name="Normal 3 49 3 6 6" xfId="6458"/>
    <cellStyle name="Normal 3 49 3 6 6 2" xfId="23320"/>
    <cellStyle name="Normal 3 49 3 6 6 3" xfId="31565"/>
    <cellStyle name="Normal 3 49 3 6 7" xfId="10591"/>
    <cellStyle name="Normal 3 49 3 6 8" xfId="14713"/>
    <cellStyle name="Normal 3 49 3 6 9" xfId="19197"/>
    <cellStyle name="Normal 3 49 3 7" xfId="4793"/>
    <cellStyle name="Normal 3 49 3 7 10" xfId="27568"/>
    <cellStyle name="Normal 3 49 3 7 2" xfId="5758"/>
    <cellStyle name="Normal 3 49 3 7 2 2" xfId="7407"/>
    <cellStyle name="Normal 3 49 3 7 2 2 2" xfId="24269"/>
    <cellStyle name="Normal 3 49 3 7 2 2 3" xfId="32514"/>
    <cellStyle name="Normal 3 49 3 7 2 3" xfId="11540"/>
    <cellStyle name="Normal 3 49 3 7 2 4" xfId="15662"/>
    <cellStyle name="Normal 3 49 3 7 2 5" xfId="20146"/>
    <cellStyle name="Normal 3 49 3 7 2 6" xfId="28392"/>
    <cellStyle name="Normal 3 49 3 7 3" xfId="8231"/>
    <cellStyle name="Normal 3 49 3 7 3 2" xfId="12364"/>
    <cellStyle name="Normal 3 49 3 7 3 2 2" xfId="25093"/>
    <cellStyle name="Normal 3 49 3 7 3 2 3" xfId="33338"/>
    <cellStyle name="Normal 3 49 3 7 3 3" xfId="16486"/>
    <cellStyle name="Normal 3 49 3 7 3 4" xfId="20970"/>
    <cellStyle name="Normal 3 49 3 7 3 5" xfId="29216"/>
    <cellStyle name="Normal 3 49 3 7 4" xfId="9056"/>
    <cellStyle name="Normal 3 49 3 7 4 2" xfId="13189"/>
    <cellStyle name="Normal 3 49 3 7 4 2 2" xfId="25918"/>
    <cellStyle name="Normal 3 49 3 7 4 2 3" xfId="34163"/>
    <cellStyle name="Normal 3 49 3 7 4 3" xfId="17311"/>
    <cellStyle name="Normal 3 49 3 7 4 4" xfId="21795"/>
    <cellStyle name="Normal 3 49 3 7 4 5" xfId="30041"/>
    <cellStyle name="Normal 3 49 3 7 5" xfId="9891"/>
    <cellStyle name="Normal 3 49 3 7 5 2" xfId="14013"/>
    <cellStyle name="Normal 3 49 3 7 5 2 2" xfId="26742"/>
    <cellStyle name="Normal 3 49 3 7 5 2 3" xfId="34987"/>
    <cellStyle name="Normal 3 49 3 7 5 3" xfId="18135"/>
    <cellStyle name="Normal 3 49 3 7 5 4" xfId="22619"/>
    <cellStyle name="Normal 3 49 3 7 5 5" xfId="30865"/>
    <cellStyle name="Normal 3 49 3 7 6" xfId="6583"/>
    <cellStyle name="Normal 3 49 3 7 6 2" xfId="23445"/>
    <cellStyle name="Normal 3 49 3 7 6 3" xfId="31690"/>
    <cellStyle name="Normal 3 49 3 7 7" xfId="10716"/>
    <cellStyle name="Normal 3 49 3 7 8" xfId="14838"/>
    <cellStyle name="Normal 3 49 3 7 9" xfId="19322"/>
    <cellStyle name="Normal 3 49 3 8" xfId="5011"/>
    <cellStyle name="Normal 3 49 3 8 2" xfId="6661"/>
    <cellStyle name="Normal 3 49 3 8 2 2" xfId="23523"/>
    <cellStyle name="Normal 3 49 3 8 2 3" xfId="31768"/>
    <cellStyle name="Normal 3 49 3 8 3" xfId="10794"/>
    <cellStyle name="Normal 3 49 3 8 4" xfId="14916"/>
    <cellStyle name="Normal 3 49 3 8 5" xfId="19400"/>
    <cellStyle name="Normal 3 49 3 8 6" xfId="27646"/>
    <cellStyle name="Normal 3 49 3 9" xfId="7485"/>
    <cellStyle name="Normal 3 49 3 9 2" xfId="11618"/>
    <cellStyle name="Normal 3 49 3 9 2 2" xfId="24347"/>
    <cellStyle name="Normal 3 49 3 9 2 3" xfId="32592"/>
    <cellStyle name="Normal 3 49 3 9 3" xfId="15740"/>
    <cellStyle name="Normal 3 49 3 9 4" xfId="20224"/>
    <cellStyle name="Normal 3 49 3 9 5" xfId="28470"/>
    <cellStyle name="Normal 3 49 4" xfId="4152"/>
    <cellStyle name="Normal 3 49 4 10" xfId="26931"/>
    <cellStyle name="Normal 3 49 4 2" xfId="5121"/>
    <cellStyle name="Normal 3 49 4 2 2" xfId="6770"/>
    <cellStyle name="Normal 3 49 4 2 2 2" xfId="23632"/>
    <cellStyle name="Normal 3 49 4 2 2 3" xfId="31877"/>
    <cellStyle name="Normal 3 49 4 2 3" xfId="10903"/>
    <cellStyle name="Normal 3 49 4 2 4" xfId="15025"/>
    <cellStyle name="Normal 3 49 4 2 5" xfId="19509"/>
    <cellStyle name="Normal 3 49 4 2 6" xfId="27755"/>
    <cellStyle name="Normal 3 49 4 3" xfId="7594"/>
    <cellStyle name="Normal 3 49 4 3 2" xfId="11727"/>
    <cellStyle name="Normal 3 49 4 3 2 2" xfId="24456"/>
    <cellStyle name="Normal 3 49 4 3 2 3" xfId="32701"/>
    <cellStyle name="Normal 3 49 4 3 3" xfId="15849"/>
    <cellStyle name="Normal 3 49 4 3 4" xfId="20333"/>
    <cellStyle name="Normal 3 49 4 3 5" xfId="28579"/>
    <cellStyle name="Normal 3 49 4 4" xfId="8419"/>
    <cellStyle name="Normal 3 49 4 4 2" xfId="12552"/>
    <cellStyle name="Normal 3 49 4 4 2 2" xfId="25281"/>
    <cellStyle name="Normal 3 49 4 4 2 3" xfId="33526"/>
    <cellStyle name="Normal 3 49 4 4 3" xfId="16674"/>
    <cellStyle name="Normal 3 49 4 4 4" xfId="21158"/>
    <cellStyle name="Normal 3 49 4 4 5" xfId="29404"/>
    <cellStyle name="Normal 3 49 4 5" xfId="9254"/>
    <cellStyle name="Normal 3 49 4 5 2" xfId="13376"/>
    <cellStyle name="Normal 3 49 4 5 2 2" xfId="26105"/>
    <cellStyle name="Normal 3 49 4 5 2 3" xfId="34350"/>
    <cellStyle name="Normal 3 49 4 5 3" xfId="17498"/>
    <cellStyle name="Normal 3 49 4 5 4" xfId="21982"/>
    <cellStyle name="Normal 3 49 4 5 5" xfId="30228"/>
    <cellStyle name="Normal 3 49 4 6" xfId="5946"/>
    <cellStyle name="Normal 3 49 4 6 2" xfId="22808"/>
    <cellStyle name="Normal 3 49 4 6 3" xfId="31053"/>
    <cellStyle name="Normal 3 49 4 7" xfId="10079"/>
    <cellStyle name="Normal 3 49 4 8" xfId="14201"/>
    <cellStyle name="Normal 3 49 4 9" xfId="18685"/>
    <cellStyle name="Normal 3 49 5" xfId="4264"/>
    <cellStyle name="Normal 3 49 5 10" xfId="27043"/>
    <cellStyle name="Normal 3 49 5 2" xfId="5233"/>
    <cellStyle name="Normal 3 49 5 2 2" xfId="6882"/>
    <cellStyle name="Normal 3 49 5 2 2 2" xfId="23744"/>
    <cellStyle name="Normal 3 49 5 2 2 3" xfId="31989"/>
    <cellStyle name="Normal 3 49 5 2 3" xfId="11015"/>
    <cellStyle name="Normal 3 49 5 2 4" xfId="15137"/>
    <cellStyle name="Normal 3 49 5 2 5" xfId="19621"/>
    <cellStyle name="Normal 3 49 5 2 6" xfId="27867"/>
    <cellStyle name="Normal 3 49 5 3" xfId="7706"/>
    <cellStyle name="Normal 3 49 5 3 2" xfId="11839"/>
    <cellStyle name="Normal 3 49 5 3 2 2" xfId="24568"/>
    <cellStyle name="Normal 3 49 5 3 2 3" xfId="32813"/>
    <cellStyle name="Normal 3 49 5 3 3" xfId="15961"/>
    <cellStyle name="Normal 3 49 5 3 4" xfId="20445"/>
    <cellStyle name="Normal 3 49 5 3 5" xfId="28691"/>
    <cellStyle name="Normal 3 49 5 4" xfId="8531"/>
    <cellStyle name="Normal 3 49 5 4 2" xfId="12664"/>
    <cellStyle name="Normal 3 49 5 4 2 2" xfId="25393"/>
    <cellStyle name="Normal 3 49 5 4 2 3" xfId="33638"/>
    <cellStyle name="Normal 3 49 5 4 3" xfId="16786"/>
    <cellStyle name="Normal 3 49 5 4 4" xfId="21270"/>
    <cellStyle name="Normal 3 49 5 4 5" xfId="29516"/>
    <cellStyle name="Normal 3 49 5 5" xfId="9366"/>
    <cellStyle name="Normal 3 49 5 5 2" xfId="13488"/>
    <cellStyle name="Normal 3 49 5 5 2 2" xfId="26217"/>
    <cellStyle name="Normal 3 49 5 5 2 3" xfId="34462"/>
    <cellStyle name="Normal 3 49 5 5 3" xfId="17610"/>
    <cellStyle name="Normal 3 49 5 5 4" xfId="22094"/>
    <cellStyle name="Normal 3 49 5 5 5" xfId="30340"/>
    <cellStyle name="Normal 3 49 5 6" xfId="6058"/>
    <cellStyle name="Normal 3 49 5 6 2" xfId="22920"/>
    <cellStyle name="Normal 3 49 5 6 3" xfId="31165"/>
    <cellStyle name="Normal 3 49 5 7" xfId="10191"/>
    <cellStyle name="Normal 3 49 5 8" xfId="14313"/>
    <cellStyle name="Normal 3 49 5 9" xfId="18797"/>
    <cellStyle name="Normal 3 49 6" xfId="4376"/>
    <cellStyle name="Normal 3 49 6 10" xfId="27155"/>
    <cellStyle name="Normal 3 49 6 2" xfId="5345"/>
    <cellStyle name="Normal 3 49 6 2 2" xfId="6994"/>
    <cellStyle name="Normal 3 49 6 2 2 2" xfId="23856"/>
    <cellStyle name="Normal 3 49 6 2 2 3" xfId="32101"/>
    <cellStyle name="Normal 3 49 6 2 3" xfId="11127"/>
    <cellStyle name="Normal 3 49 6 2 4" xfId="15249"/>
    <cellStyle name="Normal 3 49 6 2 5" xfId="19733"/>
    <cellStyle name="Normal 3 49 6 2 6" xfId="27979"/>
    <cellStyle name="Normal 3 49 6 3" xfId="7818"/>
    <cellStyle name="Normal 3 49 6 3 2" xfId="11951"/>
    <cellStyle name="Normal 3 49 6 3 2 2" xfId="24680"/>
    <cellStyle name="Normal 3 49 6 3 2 3" xfId="32925"/>
    <cellStyle name="Normal 3 49 6 3 3" xfId="16073"/>
    <cellStyle name="Normal 3 49 6 3 4" xfId="20557"/>
    <cellStyle name="Normal 3 49 6 3 5" xfId="28803"/>
    <cellStyle name="Normal 3 49 6 4" xfId="8643"/>
    <cellStyle name="Normal 3 49 6 4 2" xfId="12776"/>
    <cellStyle name="Normal 3 49 6 4 2 2" xfId="25505"/>
    <cellStyle name="Normal 3 49 6 4 2 3" xfId="33750"/>
    <cellStyle name="Normal 3 49 6 4 3" xfId="16898"/>
    <cellStyle name="Normal 3 49 6 4 4" xfId="21382"/>
    <cellStyle name="Normal 3 49 6 4 5" xfId="29628"/>
    <cellStyle name="Normal 3 49 6 5" xfId="9478"/>
    <cellStyle name="Normal 3 49 6 5 2" xfId="13600"/>
    <cellStyle name="Normal 3 49 6 5 2 2" xfId="26329"/>
    <cellStyle name="Normal 3 49 6 5 2 3" xfId="34574"/>
    <cellStyle name="Normal 3 49 6 5 3" xfId="17722"/>
    <cellStyle name="Normal 3 49 6 5 4" xfId="22206"/>
    <cellStyle name="Normal 3 49 6 5 5" xfId="30452"/>
    <cellStyle name="Normal 3 49 6 6" xfId="6170"/>
    <cellStyle name="Normal 3 49 6 6 2" xfId="23032"/>
    <cellStyle name="Normal 3 49 6 6 3" xfId="31277"/>
    <cellStyle name="Normal 3 49 6 7" xfId="10303"/>
    <cellStyle name="Normal 3 49 6 8" xfId="14425"/>
    <cellStyle name="Normal 3 49 6 9" xfId="18909"/>
    <cellStyle name="Normal 3 49 7" xfId="4460"/>
    <cellStyle name="Normal 3 49 7 10" xfId="27239"/>
    <cellStyle name="Normal 3 49 7 2" xfId="5429"/>
    <cellStyle name="Normal 3 49 7 2 2" xfId="7078"/>
    <cellStyle name="Normal 3 49 7 2 2 2" xfId="23940"/>
    <cellStyle name="Normal 3 49 7 2 2 3" xfId="32185"/>
    <cellStyle name="Normal 3 49 7 2 3" xfId="11211"/>
    <cellStyle name="Normal 3 49 7 2 4" xfId="15333"/>
    <cellStyle name="Normal 3 49 7 2 5" xfId="19817"/>
    <cellStyle name="Normal 3 49 7 2 6" xfId="28063"/>
    <cellStyle name="Normal 3 49 7 3" xfId="7902"/>
    <cellStyle name="Normal 3 49 7 3 2" xfId="12035"/>
    <cellStyle name="Normal 3 49 7 3 2 2" xfId="24764"/>
    <cellStyle name="Normal 3 49 7 3 2 3" xfId="33009"/>
    <cellStyle name="Normal 3 49 7 3 3" xfId="16157"/>
    <cellStyle name="Normal 3 49 7 3 4" xfId="20641"/>
    <cellStyle name="Normal 3 49 7 3 5" xfId="28887"/>
    <cellStyle name="Normal 3 49 7 4" xfId="8727"/>
    <cellStyle name="Normal 3 49 7 4 2" xfId="12860"/>
    <cellStyle name="Normal 3 49 7 4 2 2" xfId="25589"/>
    <cellStyle name="Normal 3 49 7 4 2 3" xfId="33834"/>
    <cellStyle name="Normal 3 49 7 4 3" xfId="16982"/>
    <cellStyle name="Normal 3 49 7 4 4" xfId="21466"/>
    <cellStyle name="Normal 3 49 7 4 5" xfId="29712"/>
    <cellStyle name="Normal 3 49 7 5" xfId="9562"/>
    <cellStyle name="Normal 3 49 7 5 2" xfId="13684"/>
    <cellStyle name="Normal 3 49 7 5 2 2" xfId="26413"/>
    <cellStyle name="Normal 3 49 7 5 2 3" xfId="34658"/>
    <cellStyle name="Normal 3 49 7 5 3" xfId="17806"/>
    <cellStyle name="Normal 3 49 7 5 4" xfId="22290"/>
    <cellStyle name="Normal 3 49 7 5 5" xfId="30536"/>
    <cellStyle name="Normal 3 49 7 6" xfId="6254"/>
    <cellStyle name="Normal 3 49 7 6 2" xfId="23116"/>
    <cellStyle name="Normal 3 49 7 6 3" xfId="31361"/>
    <cellStyle name="Normal 3 49 7 7" xfId="10387"/>
    <cellStyle name="Normal 3 49 7 8" xfId="14509"/>
    <cellStyle name="Normal 3 49 7 9" xfId="18993"/>
    <cellStyle name="Normal 3 49 8" xfId="4581"/>
    <cellStyle name="Normal 3 49 8 10" xfId="27360"/>
    <cellStyle name="Normal 3 49 8 2" xfId="5550"/>
    <cellStyle name="Normal 3 49 8 2 2" xfId="7199"/>
    <cellStyle name="Normal 3 49 8 2 2 2" xfId="24061"/>
    <cellStyle name="Normal 3 49 8 2 2 3" xfId="32306"/>
    <cellStyle name="Normal 3 49 8 2 3" xfId="11332"/>
    <cellStyle name="Normal 3 49 8 2 4" xfId="15454"/>
    <cellStyle name="Normal 3 49 8 2 5" xfId="19938"/>
    <cellStyle name="Normal 3 49 8 2 6" xfId="28184"/>
    <cellStyle name="Normal 3 49 8 3" xfId="8023"/>
    <cellStyle name="Normal 3 49 8 3 2" xfId="12156"/>
    <cellStyle name="Normal 3 49 8 3 2 2" xfId="24885"/>
    <cellStyle name="Normal 3 49 8 3 2 3" xfId="33130"/>
    <cellStyle name="Normal 3 49 8 3 3" xfId="16278"/>
    <cellStyle name="Normal 3 49 8 3 4" xfId="20762"/>
    <cellStyle name="Normal 3 49 8 3 5" xfId="29008"/>
    <cellStyle name="Normal 3 49 8 4" xfId="8848"/>
    <cellStyle name="Normal 3 49 8 4 2" xfId="12981"/>
    <cellStyle name="Normal 3 49 8 4 2 2" xfId="25710"/>
    <cellStyle name="Normal 3 49 8 4 2 3" xfId="33955"/>
    <cellStyle name="Normal 3 49 8 4 3" xfId="17103"/>
    <cellStyle name="Normal 3 49 8 4 4" xfId="21587"/>
    <cellStyle name="Normal 3 49 8 4 5" xfId="29833"/>
    <cellStyle name="Normal 3 49 8 5" xfId="9683"/>
    <cellStyle name="Normal 3 49 8 5 2" xfId="13805"/>
    <cellStyle name="Normal 3 49 8 5 2 2" xfId="26534"/>
    <cellStyle name="Normal 3 49 8 5 2 3" xfId="34779"/>
    <cellStyle name="Normal 3 49 8 5 3" xfId="17927"/>
    <cellStyle name="Normal 3 49 8 5 4" xfId="22411"/>
    <cellStyle name="Normal 3 49 8 5 5" xfId="30657"/>
    <cellStyle name="Normal 3 49 8 6" xfId="6375"/>
    <cellStyle name="Normal 3 49 8 6 2" xfId="23237"/>
    <cellStyle name="Normal 3 49 8 6 3" xfId="31482"/>
    <cellStyle name="Normal 3 49 8 7" xfId="10508"/>
    <cellStyle name="Normal 3 49 8 8" xfId="14630"/>
    <cellStyle name="Normal 3 49 8 9" xfId="19114"/>
    <cellStyle name="Normal 3 49 9" xfId="4713"/>
    <cellStyle name="Normal 3 49 9 10" xfId="27488"/>
    <cellStyle name="Normal 3 49 9 2" xfId="5678"/>
    <cellStyle name="Normal 3 49 9 2 2" xfId="7327"/>
    <cellStyle name="Normal 3 49 9 2 2 2" xfId="24189"/>
    <cellStyle name="Normal 3 49 9 2 2 3" xfId="32434"/>
    <cellStyle name="Normal 3 49 9 2 3" xfId="11460"/>
    <cellStyle name="Normal 3 49 9 2 4" xfId="15582"/>
    <cellStyle name="Normal 3 49 9 2 5" xfId="20066"/>
    <cellStyle name="Normal 3 49 9 2 6" xfId="28312"/>
    <cellStyle name="Normal 3 49 9 3" xfId="8151"/>
    <cellStyle name="Normal 3 49 9 3 2" xfId="12284"/>
    <cellStyle name="Normal 3 49 9 3 2 2" xfId="25013"/>
    <cellStyle name="Normal 3 49 9 3 2 3" xfId="33258"/>
    <cellStyle name="Normal 3 49 9 3 3" xfId="16406"/>
    <cellStyle name="Normal 3 49 9 3 4" xfId="20890"/>
    <cellStyle name="Normal 3 49 9 3 5" xfId="29136"/>
    <cellStyle name="Normal 3 49 9 4" xfId="8976"/>
    <cellStyle name="Normal 3 49 9 4 2" xfId="13109"/>
    <cellStyle name="Normal 3 49 9 4 2 2" xfId="25838"/>
    <cellStyle name="Normal 3 49 9 4 2 3" xfId="34083"/>
    <cellStyle name="Normal 3 49 9 4 3" xfId="17231"/>
    <cellStyle name="Normal 3 49 9 4 4" xfId="21715"/>
    <cellStyle name="Normal 3 49 9 4 5" xfId="29961"/>
    <cellStyle name="Normal 3 49 9 5" xfId="9811"/>
    <cellStyle name="Normal 3 49 9 5 2" xfId="13933"/>
    <cellStyle name="Normal 3 49 9 5 2 2" xfId="26662"/>
    <cellStyle name="Normal 3 49 9 5 2 3" xfId="34907"/>
    <cellStyle name="Normal 3 49 9 5 3" xfId="18055"/>
    <cellStyle name="Normal 3 49 9 5 4" xfId="22539"/>
    <cellStyle name="Normal 3 49 9 5 5" xfId="30785"/>
    <cellStyle name="Normal 3 49 9 6" xfId="6503"/>
    <cellStyle name="Normal 3 49 9 6 2" xfId="23365"/>
    <cellStyle name="Normal 3 49 9 6 3" xfId="31610"/>
    <cellStyle name="Normal 3 49 9 7" xfId="10636"/>
    <cellStyle name="Normal 3 49 9 8" xfId="14758"/>
    <cellStyle name="Normal 3 49 9 9" xfId="19242"/>
    <cellStyle name="Normal 3 5" xfId="2522"/>
    <cellStyle name="Normal 3 5 10" xfId="35076"/>
    <cellStyle name="Normal 3 5 11" xfId="35364"/>
    <cellStyle name="Normal 3 5 12" xfId="35453"/>
    <cellStyle name="Normal 3 5 13" xfId="35496"/>
    <cellStyle name="Normal 3 5 14" xfId="3456"/>
    <cellStyle name="Normal 3 5 15" xfId="2545"/>
    <cellStyle name="Normal 3 5 2" xfId="3457"/>
    <cellStyle name="Normal 3 5 3" xfId="3458"/>
    <cellStyle name="Normal 3 5 4" xfId="3459"/>
    <cellStyle name="Normal 3 5 5" xfId="3460"/>
    <cellStyle name="Normal 3 5 6" xfId="3461"/>
    <cellStyle name="Normal 3 5 7" xfId="3462"/>
    <cellStyle name="Normal 3 5 8" xfId="3463"/>
    <cellStyle name="Normal 3 5 9" xfId="4917"/>
    <cellStyle name="Normal 3 50" xfId="3464"/>
    <cellStyle name="Normal 3 50 10" xfId="3995"/>
    <cellStyle name="Normal 3 50 10 2" xfId="6662"/>
    <cellStyle name="Normal 3 50 10 2 2" xfId="23524"/>
    <cellStyle name="Normal 3 50 10 2 3" xfId="31769"/>
    <cellStyle name="Normal 3 50 10 3" xfId="10795"/>
    <cellStyle name="Normal 3 50 10 4" xfId="14917"/>
    <cellStyle name="Normal 3 50 10 5" xfId="19401"/>
    <cellStyle name="Normal 3 50 10 6" xfId="27647"/>
    <cellStyle name="Normal 3 50 11" xfId="4918"/>
    <cellStyle name="Normal 3 50 11 2" xfId="7486"/>
    <cellStyle name="Normal 3 50 11 2 2" xfId="24348"/>
    <cellStyle name="Normal 3 50 11 2 3" xfId="32593"/>
    <cellStyle name="Normal 3 50 11 3" xfId="11619"/>
    <cellStyle name="Normal 3 50 11 4" xfId="15741"/>
    <cellStyle name="Normal 3 50 11 5" xfId="20225"/>
    <cellStyle name="Normal 3 50 11 6" xfId="28471"/>
    <cellStyle name="Normal 3 50 12" xfId="5012"/>
    <cellStyle name="Normal 3 50 12 2" xfId="8311"/>
    <cellStyle name="Normal 3 50 12 2 2" xfId="25173"/>
    <cellStyle name="Normal 3 50 12 2 3" xfId="33418"/>
    <cellStyle name="Normal 3 50 12 3" xfId="12444"/>
    <cellStyle name="Normal 3 50 12 4" xfId="16566"/>
    <cellStyle name="Normal 3 50 12 5" xfId="21050"/>
    <cellStyle name="Normal 3 50 12 6" xfId="29296"/>
    <cellStyle name="Normal 3 50 13" xfId="9146"/>
    <cellStyle name="Normal 3 50 13 2" xfId="13268"/>
    <cellStyle name="Normal 3 50 13 2 2" xfId="25997"/>
    <cellStyle name="Normal 3 50 13 2 3" xfId="34242"/>
    <cellStyle name="Normal 3 50 13 3" xfId="17390"/>
    <cellStyle name="Normal 3 50 13 4" xfId="21874"/>
    <cellStyle name="Normal 3 50 13 5" xfId="30120"/>
    <cellStyle name="Normal 3 50 14" xfId="5838"/>
    <cellStyle name="Normal 3 50 14 2" xfId="22699"/>
    <cellStyle name="Normal 3 50 14 3" xfId="30945"/>
    <cellStyle name="Normal 3 50 15" xfId="9971"/>
    <cellStyle name="Normal 3 50 16" xfId="14093"/>
    <cellStyle name="Normal 3 50 17" xfId="18561"/>
    <cellStyle name="Normal 3 50 18" xfId="26823"/>
    <cellStyle name="Normal 3 50 2" xfId="3465"/>
    <cellStyle name="Normal 3 50 2 10" xfId="4919"/>
    <cellStyle name="Normal 3 50 2 10 2" xfId="7487"/>
    <cellStyle name="Normal 3 50 2 10 2 2" xfId="24349"/>
    <cellStyle name="Normal 3 50 2 10 2 3" xfId="32594"/>
    <cellStyle name="Normal 3 50 2 10 3" xfId="11620"/>
    <cellStyle name="Normal 3 50 2 10 4" xfId="15742"/>
    <cellStyle name="Normal 3 50 2 10 5" xfId="20226"/>
    <cellStyle name="Normal 3 50 2 10 6" xfId="28472"/>
    <cellStyle name="Normal 3 50 2 11" xfId="5013"/>
    <cellStyle name="Normal 3 50 2 11 2" xfId="8312"/>
    <cellStyle name="Normal 3 50 2 11 2 2" xfId="25174"/>
    <cellStyle name="Normal 3 50 2 11 2 3" xfId="33419"/>
    <cellStyle name="Normal 3 50 2 11 3" xfId="12445"/>
    <cellStyle name="Normal 3 50 2 11 4" xfId="16567"/>
    <cellStyle name="Normal 3 50 2 11 5" xfId="21051"/>
    <cellStyle name="Normal 3 50 2 11 6" xfId="29297"/>
    <cellStyle name="Normal 3 50 2 12" xfId="9147"/>
    <cellStyle name="Normal 3 50 2 12 2" xfId="13269"/>
    <cellStyle name="Normal 3 50 2 12 2 2" xfId="25998"/>
    <cellStyle name="Normal 3 50 2 12 2 3" xfId="34243"/>
    <cellStyle name="Normal 3 50 2 12 3" xfId="17391"/>
    <cellStyle name="Normal 3 50 2 12 4" xfId="21875"/>
    <cellStyle name="Normal 3 50 2 12 5" xfId="30121"/>
    <cellStyle name="Normal 3 50 2 13" xfId="5839"/>
    <cellStyle name="Normal 3 50 2 13 2" xfId="22700"/>
    <cellStyle name="Normal 3 50 2 13 3" xfId="30946"/>
    <cellStyle name="Normal 3 50 2 14" xfId="9972"/>
    <cellStyle name="Normal 3 50 2 15" xfId="14094"/>
    <cellStyle name="Normal 3 50 2 16" xfId="18562"/>
    <cellStyle name="Normal 3 50 2 17" xfId="26824"/>
    <cellStyle name="Normal 3 50 2 2" xfId="3997"/>
    <cellStyle name="Normal 3 50 2 2 10" xfId="8313"/>
    <cellStyle name="Normal 3 50 2 2 10 2" xfId="12446"/>
    <cellStyle name="Normal 3 50 2 2 10 2 2" xfId="25175"/>
    <cellStyle name="Normal 3 50 2 2 10 2 3" xfId="33420"/>
    <cellStyle name="Normal 3 50 2 2 10 3" xfId="16568"/>
    <cellStyle name="Normal 3 50 2 2 10 4" xfId="21052"/>
    <cellStyle name="Normal 3 50 2 2 10 5" xfId="29298"/>
    <cellStyle name="Normal 3 50 2 2 11" xfId="9148"/>
    <cellStyle name="Normal 3 50 2 2 11 2" xfId="13270"/>
    <cellStyle name="Normal 3 50 2 2 11 2 2" xfId="25999"/>
    <cellStyle name="Normal 3 50 2 2 11 2 3" xfId="34244"/>
    <cellStyle name="Normal 3 50 2 2 11 3" xfId="17392"/>
    <cellStyle name="Normal 3 50 2 2 11 4" xfId="21876"/>
    <cellStyle name="Normal 3 50 2 2 11 5" xfId="30122"/>
    <cellStyle name="Normal 3 50 2 2 12" xfId="5840"/>
    <cellStyle name="Normal 3 50 2 2 12 2" xfId="22701"/>
    <cellStyle name="Normal 3 50 2 2 12 3" xfId="30947"/>
    <cellStyle name="Normal 3 50 2 2 13" xfId="9973"/>
    <cellStyle name="Normal 3 50 2 2 14" xfId="14095"/>
    <cellStyle name="Normal 3 50 2 2 15" xfId="18563"/>
    <cellStyle name="Normal 3 50 2 2 16" xfId="26825"/>
    <cellStyle name="Normal 3 50 2 2 2" xfId="4158"/>
    <cellStyle name="Normal 3 50 2 2 2 10" xfId="26937"/>
    <cellStyle name="Normal 3 50 2 2 2 2" xfId="5127"/>
    <cellStyle name="Normal 3 50 2 2 2 2 2" xfId="6776"/>
    <cellStyle name="Normal 3 50 2 2 2 2 2 2" xfId="23638"/>
    <cellStyle name="Normal 3 50 2 2 2 2 2 3" xfId="31883"/>
    <cellStyle name="Normal 3 50 2 2 2 2 3" xfId="10909"/>
    <cellStyle name="Normal 3 50 2 2 2 2 4" xfId="15031"/>
    <cellStyle name="Normal 3 50 2 2 2 2 5" xfId="19515"/>
    <cellStyle name="Normal 3 50 2 2 2 2 6" xfId="27761"/>
    <cellStyle name="Normal 3 50 2 2 2 3" xfId="7600"/>
    <cellStyle name="Normal 3 50 2 2 2 3 2" xfId="11733"/>
    <cellStyle name="Normal 3 50 2 2 2 3 2 2" xfId="24462"/>
    <cellStyle name="Normal 3 50 2 2 2 3 2 3" xfId="32707"/>
    <cellStyle name="Normal 3 50 2 2 2 3 3" xfId="15855"/>
    <cellStyle name="Normal 3 50 2 2 2 3 4" xfId="20339"/>
    <cellStyle name="Normal 3 50 2 2 2 3 5" xfId="28585"/>
    <cellStyle name="Normal 3 50 2 2 2 4" xfId="8425"/>
    <cellStyle name="Normal 3 50 2 2 2 4 2" xfId="12558"/>
    <cellStyle name="Normal 3 50 2 2 2 4 2 2" xfId="25287"/>
    <cellStyle name="Normal 3 50 2 2 2 4 2 3" xfId="33532"/>
    <cellStyle name="Normal 3 50 2 2 2 4 3" xfId="16680"/>
    <cellStyle name="Normal 3 50 2 2 2 4 4" xfId="21164"/>
    <cellStyle name="Normal 3 50 2 2 2 4 5" xfId="29410"/>
    <cellStyle name="Normal 3 50 2 2 2 5" xfId="9260"/>
    <cellStyle name="Normal 3 50 2 2 2 5 2" xfId="13382"/>
    <cellStyle name="Normal 3 50 2 2 2 5 2 2" xfId="26111"/>
    <cellStyle name="Normal 3 50 2 2 2 5 2 3" xfId="34356"/>
    <cellStyle name="Normal 3 50 2 2 2 5 3" xfId="17504"/>
    <cellStyle name="Normal 3 50 2 2 2 5 4" xfId="21988"/>
    <cellStyle name="Normal 3 50 2 2 2 5 5" xfId="30234"/>
    <cellStyle name="Normal 3 50 2 2 2 6" xfId="5952"/>
    <cellStyle name="Normal 3 50 2 2 2 6 2" xfId="22814"/>
    <cellStyle name="Normal 3 50 2 2 2 6 3" xfId="31059"/>
    <cellStyle name="Normal 3 50 2 2 2 7" xfId="10085"/>
    <cellStyle name="Normal 3 50 2 2 2 8" xfId="14207"/>
    <cellStyle name="Normal 3 50 2 2 2 9" xfId="18691"/>
    <cellStyle name="Normal 3 50 2 2 3" xfId="4270"/>
    <cellStyle name="Normal 3 50 2 2 3 10" xfId="27049"/>
    <cellStyle name="Normal 3 50 2 2 3 2" xfId="5239"/>
    <cellStyle name="Normal 3 50 2 2 3 2 2" xfId="6888"/>
    <cellStyle name="Normal 3 50 2 2 3 2 2 2" xfId="23750"/>
    <cellStyle name="Normal 3 50 2 2 3 2 2 3" xfId="31995"/>
    <cellStyle name="Normal 3 50 2 2 3 2 3" xfId="11021"/>
    <cellStyle name="Normal 3 50 2 2 3 2 4" xfId="15143"/>
    <cellStyle name="Normal 3 50 2 2 3 2 5" xfId="19627"/>
    <cellStyle name="Normal 3 50 2 2 3 2 6" xfId="27873"/>
    <cellStyle name="Normal 3 50 2 2 3 3" xfId="7712"/>
    <cellStyle name="Normal 3 50 2 2 3 3 2" xfId="11845"/>
    <cellStyle name="Normal 3 50 2 2 3 3 2 2" xfId="24574"/>
    <cellStyle name="Normal 3 50 2 2 3 3 2 3" xfId="32819"/>
    <cellStyle name="Normal 3 50 2 2 3 3 3" xfId="15967"/>
    <cellStyle name="Normal 3 50 2 2 3 3 4" xfId="20451"/>
    <cellStyle name="Normal 3 50 2 2 3 3 5" xfId="28697"/>
    <cellStyle name="Normal 3 50 2 2 3 4" xfId="8537"/>
    <cellStyle name="Normal 3 50 2 2 3 4 2" xfId="12670"/>
    <cellStyle name="Normal 3 50 2 2 3 4 2 2" xfId="25399"/>
    <cellStyle name="Normal 3 50 2 2 3 4 2 3" xfId="33644"/>
    <cellStyle name="Normal 3 50 2 2 3 4 3" xfId="16792"/>
    <cellStyle name="Normal 3 50 2 2 3 4 4" xfId="21276"/>
    <cellStyle name="Normal 3 50 2 2 3 4 5" xfId="29522"/>
    <cellStyle name="Normal 3 50 2 2 3 5" xfId="9372"/>
    <cellStyle name="Normal 3 50 2 2 3 5 2" xfId="13494"/>
    <cellStyle name="Normal 3 50 2 2 3 5 2 2" xfId="26223"/>
    <cellStyle name="Normal 3 50 2 2 3 5 2 3" xfId="34468"/>
    <cellStyle name="Normal 3 50 2 2 3 5 3" xfId="17616"/>
    <cellStyle name="Normal 3 50 2 2 3 5 4" xfId="22100"/>
    <cellStyle name="Normal 3 50 2 2 3 5 5" xfId="30346"/>
    <cellStyle name="Normal 3 50 2 2 3 6" xfId="6064"/>
    <cellStyle name="Normal 3 50 2 2 3 6 2" xfId="22926"/>
    <cellStyle name="Normal 3 50 2 2 3 6 3" xfId="31171"/>
    <cellStyle name="Normal 3 50 2 2 3 7" xfId="10197"/>
    <cellStyle name="Normal 3 50 2 2 3 8" xfId="14319"/>
    <cellStyle name="Normal 3 50 2 2 3 9" xfId="18803"/>
    <cellStyle name="Normal 3 50 2 2 4" xfId="4382"/>
    <cellStyle name="Normal 3 50 2 2 4 10" xfId="27161"/>
    <cellStyle name="Normal 3 50 2 2 4 2" xfId="5351"/>
    <cellStyle name="Normal 3 50 2 2 4 2 2" xfId="7000"/>
    <cellStyle name="Normal 3 50 2 2 4 2 2 2" xfId="23862"/>
    <cellStyle name="Normal 3 50 2 2 4 2 2 3" xfId="32107"/>
    <cellStyle name="Normal 3 50 2 2 4 2 3" xfId="11133"/>
    <cellStyle name="Normal 3 50 2 2 4 2 4" xfId="15255"/>
    <cellStyle name="Normal 3 50 2 2 4 2 5" xfId="19739"/>
    <cellStyle name="Normal 3 50 2 2 4 2 6" xfId="27985"/>
    <cellStyle name="Normal 3 50 2 2 4 3" xfId="7824"/>
    <cellStyle name="Normal 3 50 2 2 4 3 2" xfId="11957"/>
    <cellStyle name="Normal 3 50 2 2 4 3 2 2" xfId="24686"/>
    <cellStyle name="Normal 3 50 2 2 4 3 2 3" xfId="32931"/>
    <cellStyle name="Normal 3 50 2 2 4 3 3" xfId="16079"/>
    <cellStyle name="Normal 3 50 2 2 4 3 4" xfId="20563"/>
    <cellStyle name="Normal 3 50 2 2 4 3 5" xfId="28809"/>
    <cellStyle name="Normal 3 50 2 2 4 4" xfId="8649"/>
    <cellStyle name="Normal 3 50 2 2 4 4 2" xfId="12782"/>
    <cellStyle name="Normal 3 50 2 2 4 4 2 2" xfId="25511"/>
    <cellStyle name="Normal 3 50 2 2 4 4 2 3" xfId="33756"/>
    <cellStyle name="Normal 3 50 2 2 4 4 3" xfId="16904"/>
    <cellStyle name="Normal 3 50 2 2 4 4 4" xfId="21388"/>
    <cellStyle name="Normal 3 50 2 2 4 4 5" xfId="29634"/>
    <cellStyle name="Normal 3 50 2 2 4 5" xfId="9484"/>
    <cellStyle name="Normal 3 50 2 2 4 5 2" xfId="13606"/>
    <cellStyle name="Normal 3 50 2 2 4 5 2 2" xfId="26335"/>
    <cellStyle name="Normal 3 50 2 2 4 5 2 3" xfId="34580"/>
    <cellStyle name="Normal 3 50 2 2 4 5 3" xfId="17728"/>
    <cellStyle name="Normal 3 50 2 2 4 5 4" xfId="22212"/>
    <cellStyle name="Normal 3 50 2 2 4 5 5" xfId="30458"/>
    <cellStyle name="Normal 3 50 2 2 4 6" xfId="6176"/>
    <cellStyle name="Normal 3 50 2 2 4 6 2" xfId="23038"/>
    <cellStyle name="Normal 3 50 2 2 4 6 3" xfId="31283"/>
    <cellStyle name="Normal 3 50 2 2 4 7" xfId="10309"/>
    <cellStyle name="Normal 3 50 2 2 4 8" xfId="14431"/>
    <cellStyle name="Normal 3 50 2 2 4 9" xfId="18915"/>
    <cellStyle name="Normal 3 50 2 2 5" xfId="4546"/>
    <cellStyle name="Normal 3 50 2 2 5 10" xfId="27325"/>
    <cellStyle name="Normal 3 50 2 2 5 2" xfId="5515"/>
    <cellStyle name="Normal 3 50 2 2 5 2 2" xfId="7164"/>
    <cellStyle name="Normal 3 50 2 2 5 2 2 2" xfId="24026"/>
    <cellStyle name="Normal 3 50 2 2 5 2 2 3" xfId="32271"/>
    <cellStyle name="Normal 3 50 2 2 5 2 3" xfId="11297"/>
    <cellStyle name="Normal 3 50 2 2 5 2 4" xfId="15419"/>
    <cellStyle name="Normal 3 50 2 2 5 2 5" xfId="19903"/>
    <cellStyle name="Normal 3 50 2 2 5 2 6" xfId="28149"/>
    <cellStyle name="Normal 3 50 2 2 5 3" xfId="7988"/>
    <cellStyle name="Normal 3 50 2 2 5 3 2" xfId="12121"/>
    <cellStyle name="Normal 3 50 2 2 5 3 2 2" xfId="24850"/>
    <cellStyle name="Normal 3 50 2 2 5 3 2 3" xfId="33095"/>
    <cellStyle name="Normal 3 50 2 2 5 3 3" xfId="16243"/>
    <cellStyle name="Normal 3 50 2 2 5 3 4" xfId="20727"/>
    <cellStyle name="Normal 3 50 2 2 5 3 5" xfId="28973"/>
    <cellStyle name="Normal 3 50 2 2 5 4" xfId="8813"/>
    <cellStyle name="Normal 3 50 2 2 5 4 2" xfId="12946"/>
    <cellStyle name="Normal 3 50 2 2 5 4 2 2" xfId="25675"/>
    <cellStyle name="Normal 3 50 2 2 5 4 2 3" xfId="33920"/>
    <cellStyle name="Normal 3 50 2 2 5 4 3" xfId="17068"/>
    <cellStyle name="Normal 3 50 2 2 5 4 4" xfId="21552"/>
    <cellStyle name="Normal 3 50 2 2 5 4 5" xfId="29798"/>
    <cellStyle name="Normal 3 50 2 2 5 5" xfId="9648"/>
    <cellStyle name="Normal 3 50 2 2 5 5 2" xfId="13770"/>
    <cellStyle name="Normal 3 50 2 2 5 5 2 2" xfId="26499"/>
    <cellStyle name="Normal 3 50 2 2 5 5 2 3" xfId="34744"/>
    <cellStyle name="Normal 3 50 2 2 5 5 3" xfId="17892"/>
    <cellStyle name="Normal 3 50 2 2 5 5 4" xfId="22376"/>
    <cellStyle name="Normal 3 50 2 2 5 5 5" xfId="30622"/>
    <cellStyle name="Normal 3 50 2 2 5 6" xfId="6340"/>
    <cellStyle name="Normal 3 50 2 2 5 6 2" xfId="23202"/>
    <cellStyle name="Normal 3 50 2 2 5 6 3" xfId="31447"/>
    <cellStyle name="Normal 3 50 2 2 5 7" xfId="10473"/>
    <cellStyle name="Normal 3 50 2 2 5 8" xfId="14595"/>
    <cellStyle name="Normal 3 50 2 2 5 9" xfId="19079"/>
    <cellStyle name="Normal 3 50 2 2 6" xfId="4674"/>
    <cellStyle name="Normal 3 50 2 2 6 10" xfId="27449"/>
    <cellStyle name="Normal 3 50 2 2 6 2" xfId="5639"/>
    <cellStyle name="Normal 3 50 2 2 6 2 2" xfId="7288"/>
    <cellStyle name="Normal 3 50 2 2 6 2 2 2" xfId="24150"/>
    <cellStyle name="Normal 3 50 2 2 6 2 2 3" xfId="32395"/>
    <cellStyle name="Normal 3 50 2 2 6 2 3" xfId="11421"/>
    <cellStyle name="Normal 3 50 2 2 6 2 4" xfId="15543"/>
    <cellStyle name="Normal 3 50 2 2 6 2 5" xfId="20027"/>
    <cellStyle name="Normal 3 50 2 2 6 2 6" xfId="28273"/>
    <cellStyle name="Normal 3 50 2 2 6 3" xfId="8112"/>
    <cellStyle name="Normal 3 50 2 2 6 3 2" xfId="12245"/>
    <cellStyle name="Normal 3 50 2 2 6 3 2 2" xfId="24974"/>
    <cellStyle name="Normal 3 50 2 2 6 3 2 3" xfId="33219"/>
    <cellStyle name="Normal 3 50 2 2 6 3 3" xfId="16367"/>
    <cellStyle name="Normal 3 50 2 2 6 3 4" xfId="20851"/>
    <cellStyle name="Normal 3 50 2 2 6 3 5" xfId="29097"/>
    <cellStyle name="Normal 3 50 2 2 6 4" xfId="8937"/>
    <cellStyle name="Normal 3 50 2 2 6 4 2" xfId="13070"/>
    <cellStyle name="Normal 3 50 2 2 6 4 2 2" xfId="25799"/>
    <cellStyle name="Normal 3 50 2 2 6 4 2 3" xfId="34044"/>
    <cellStyle name="Normal 3 50 2 2 6 4 3" xfId="17192"/>
    <cellStyle name="Normal 3 50 2 2 6 4 4" xfId="21676"/>
    <cellStyle name="Normal 3 50 2 2 6 4 5" xfId="29922"/>
    <cellStyle name="Normal 3 50 2 2 6 5" xfId="9772"/>
    <cellStyle name="Normal 3 50 2 2 6 5 2" xfId="13894"/>
    <cellStyle name="Normal 3 50 2 2 6 5 2 2" xfId="26623"/>
    <cellStyle name="Normal 3 50 2 2 6 5 2 3" xfId="34868"/>
    <cellStyle name="Normal 3 50 2 2 6 5 3" xfId="18016"/>
    <cellStyle name="Normal 3 50 2 2 6 5 4" xfId="22500"/>
    <cellStyle name="Normal 3 50 2 2 6 5 5" xfId="30746"/>
    <cellStyle name="Normal 3 50 2 2 6 6" xfId="6464"/>
    <cellStyle name="Normal 3 50 2 2 6 6 2" xfId="23326"/>
    <cellStyle name="Normal 3 50 2 2 6 6 3" xfId="31571"/>
    <cellStyle name="Normal 3 50 2 2 6 7" xfId="10597"/>
    <cellStyle name="Normal 3 50 2 2 6 8" xfId="14719"/>
    <cellStyle name="Normal 3 50 2 2 6 9" xfId="19203"/>
    <cellStyle name="Normal 3 50 2 2 7" xfId="4799"/>
    <cellStyle name="Normal 3 50 2 2 7 10" xfId="27574"/>
    <cellStyle name="Normal 3 50 2 2 7 2" xfId="5764"/>
    <cellStyle name="Normal 3 50 2 2 7 2 2" xfId="7413"/>
    <cellStyle name="Normal 3 50 2 2 7 2 2 2" xfId="24275"/>
    <cellStyle name="Normal 3 50 2 2 7 2 2 3" xfId="32520"/>
    <cellStyle name="Normal 3 50 2 2 7 2 3" xfId="11546"/>
    <cellStyle name="Normal 3 50 2 2 7 2 4" xfId="15668"/>
    <cellStyle name="Normal 3 50 2 2 7 2 5" xfId="20152"/>
    <cellStyle name="Normal 3 50 2 2 7 2 6" xfId="28398"/>
    <cellStyle name="Normal 3 50 2 2 7 3" xfId="8237"/>
    <cellStyle name="Normal 3 50 2 2 7 3 2" xfId="12370"/>
    <cellStyle name="Normal 3 50 2 2 7 3 2 2" xfId="25099"/>
    <cellStyle name="Normal 3 50 2 2 7 3 2 3" xfId="33344"/>
    <cellStyle name="Normal 3 50 2 2 7 3 3" xfId="16492"/>
    <cellStyle name="Normal 3 50 2 2 7 3 4" xfId="20976"/>
    <cellStyle name="Normal 3 50 2 2 7 3 5" xfId="29222"/>
    <cellStyle name="Normal 3 50 2 2 7 4" xfId="9062"/>
    <cellStyle name="Normal 3 50 2 2 7 4 2" xfId="13195"/>
    <cellStyle name="Normal 3 50 2 2 7 4 2 2" xfId="25924"/>
    <cellStyle name="Normal 3 50 2 2 7 4 2 3" xfId="34169"/>
    <cellStyle name="Normal 3 50 2 2 7 4 3" xfId="17317"/>
    <cellStyle name="Normal 3 50 2 2 7 4 4" xfId="21801"/>
    <cellStyle name="Normal 3 50 2 2 7 4 5" xfId="30047"/>
    <cellStyle name="Normal 3 50 2 2 7 5" xfId="9897"/>
    <cellStyle name="Normal 3 50 2 2 7 5 2" xfId="14019"/>
    <cellStyle name="Normal 3 50 2 2 7 5 2 2" xfId="26748"/>
    <cellStyle name="Normal 3 50 2 2 7 5 2 3" xfId="34993"/>
    <cellStyle name="Normal 3 50 2 2 7 5 3" xfId="18141"/>
    <cellStyle name="Normal 3 50 2 2 7 5 4" xfId="22625"/>
    <cellStyle name="Normal 3 50 2 2 7 5 5" xfId="30871"/>
    <cellStyle name="Normal 3 50 2 2 7 6" xfId="6589"/>
    <cellStyle name="Normal 3 50 2 2 7 6 2" xfId="23451"/>
    <cellStyle name="Normal 3 50 2 2 7 6 3" xfId="31696"/>
    <cellStyle name="Normal 3 50 2 2 7 7" xfId="10722"/>
    <cellStyle name="Normal 3 50 2 2 7 8" xfId="14844"/>
    <cellStyle name="Normal 3 50 2 2 7 9" xfId="19328"/>
    <cellStyle name="Normal 3 50 2 2 8" xfId="5014"/>
    <cellStyle name="Normal 3 50 2 2 8 2" xfId="6664"/>
    <cellStyle name="Normal 3 50 2 2 8 2 2" xfId="23526"/>
    <cellStyle name="Normal 3 50 2 2 8 2 3" xfId="31771"/>
    <cellStyle name="Normal 3 50 2 2 8 3" xfId="10797"/>
    <cellStyle name="Normal 3 50 2 2 8 4" xfId="14919"/>
    <cellStyle name="Normal 3 50 2 2 8 5" xfId="19403"/>
    <cellStyle name="Normal 3 50 2 2 8 6" xfId="27649"/>
    <cellStyle name="Normal 3 50 2 2 9" xfId="7488"/>
    <cellStyle name="Normal 3 50 2 2 9 2" xfId="11621"/>
    <cellStyle name="Normal 3 50 2 2 9 2 2" xfId="24350"/>
    <cellStyle name="Normal 3 50 2 2 9 2 3" xfId="32595"/>
    <cellStyle name="Normal 3 50 2 2 9 3" xfId="15743"/>
    <cellStyle name="Normal 3 50 2 2 9 4" xfId="20227"/>
    <cellStyle name="Normal 3 50 2 2 9 5" xfId="28473"/>
    <cellStyle name="Normal 3 50 2 3" xfId="4157"/>
    <cellStyle name="Normal 3 50 2 3 10" xfId="26936"/>
    <cellStyle name="Normal 3 50 2 3 2" xfId="5126"/>
    <cellStyle name="Normal 3 50 2 3 2 2" xfId="6775"/>
    <cellStyle name="Normal 3 50 2 3 2 2 2" xfId="23637"/>
    <cellStyle name="Normal 3 50 2 3 2 2 3" xfId="31882"/>
    <cellStyle name="Normal 3 50 2 3 2 3" xfId="10908"/>
    <cellStyle name="Normal 3 50 2 3 2 4" xfId="15030"/>
    <cellStyle name="Normal 3 50 2 3 2 5" xfId="19514"/>
    <cellStyle name="Normal 3 50 2 3 2 6" xfId="27760"/>
    <cellStyle name="Normal 3 50 2 3 3" xfId="7599"/>
    <cellStyle name="Normal 3 50 2 3 3 2" xfId="11732"/>
    <cellStyle name="Normal 3 50 2 3 3 2 2" xfId="24461"/>
    <cellStyle name="Normal 3 50 2 3 3 2 3" xfId="32706"/>
    <cellStyle name="Normal 3 50 2 3 3 3" xfId="15854"/>
    <cellStyle name="Normal 3 50 2 3 3 4" xfId="20338"/>
    <cellStyle name="Normal 3 50 2 3 3 5" xfId="28584"/>
    <cellStyle name="Normal 3 50 2 3 4" xfId="8424"/>
    <cellStyle name="Normal 3 50 2 3 4 2" xfId="12557"/>
    <cellStyle name="Normal 3 50 2 3 4 2 2" xfId="25286"/>
    <cellStyle name="Normal 3 50 2 3 4 2 3" xfId="33531"/>
    <cellStyle name="Normal 3 50 2 3 4 3" xfId="16679"/>
    <cellStyle name="Normal 3 50 2 3 4 4" xfId="21163"/>
    <cellStyle name="Normal 3 50 2 3 4 5" xfId="29409"/>
    <cellStyle name="Normal 3 50 2 3 5" xfId="9259"/>
    <cellStyle name="Normal 3 50 2 3 5 2" xfId="13381"/>
    <cellStyle name="Normal 3 50 2 3 5 2 2" xfId="26110"/>
    <cellStyle name="Normal 3 50 2 3 5 2 3" xfId="34355"/>
    <cellStyle name="Normal 3 50 2 3 5 3" xfId="17503"/>
    <cellStyle name="Normal 3 50 2 3 5 4" xfId="21987"/>
    <cellStyle name="Normal 3 50 2 3 5 5" xfId="30233"/>
    <cellStyle name="Normal 3 50 2 3 6" xfId="5951"/>
    <cellStyle name="Normal 3 50 2 3 6 2" xfId="22813"/>
    <cellStyle name="Normal 3 50 2 3 6 3" xfId="31058"/>
    <cellStyle name="Normal 3 50 2 3 7" xfId="10084"/>
    <cellStyle name="Normal 3 50 2 3 8" xfId="14206"/>
    <cellStyle name="Normal 3 50 2 3 9" xfId="18690"/>
    <cellStyle name="Normal 3 50 2 4" xfId="4269"/>
    <cellStyle name="Normal 3 50 2 4 10" xfId="27048"/>
    <cellStyle name="Normal 3 50 2 4 2" xfId="5238"/>
    <cellStyle name="Normal 3 50 2 4 2 2" xfId="6887"/>
    <cellStyle name="Normal 3 50 2 4 2 2 2" xfId="23749"/>
    <cellStyle name="Normal 3 50 2 4 2 2 3" xfId="31994"/>
    <cellStyle name="Normal 3 50 2 4 2 3" xfId="11020"/>
    <cellStyle name="Normal 3 50 2 4 2 4" xfId="15142"/>
    <cellStyle name="Normal 3 50 2 4 2 5" xfId="19626"/>
    <cellStyle name="Normal 3 50 2 4 2 6" xfId="27872"/>
    <cellStyle name="Normal 3 50 2 4 3" xfId="7711"/>
    <cellStyle name="Normal 3 50 2 4 3 2" xfId="11844"/>
    <cellStyle name="Normal 3 50 2 4 3 2 2" xfId="24573"/>
    <cellStyle name="Normal 3 50 2 4 3 2 3" xfId="32818"/>
    <cellStyle name="Normal 3 50 2 4 3 3" xfId="15966"/>
    <cellStyle name="Normal 3 50 2 4 3 4" xfId="20450"/>
    <cellStyle name="Normal 3 50 2 4 3 5" xfId="28696"/>
    <cellStyle name="Normal 3 50 2 4 4" xfId="8536"/>
    <cellStyle name="Normal 3 50 2 4 4 2" xfId="12669"/>
    <cellStyle name="Normal 3 50 2 4 4 2 2" xfId="25398"/>
    <cellStyle name="Normal 3 50 2 4 4 2 3" xfId="33643"/>
    <cellStyle name="Normal 3 50 2 4 4 3" xfId="16791"/>
    <cellStyle name="Normal 3 50 2 4 4 4" xfId="21275"/>
    <cellStyle name="Normal 3 50 2 4 4 5" xfId="29521"/>
    <cellStyle name="Normal 3 50 2 4 5" xfId="9371"/>
    <cellStyle name="Normal 3 50 2 4 5 2" xfId="13493"/>
    <cellStyle name="Normal 3 50 2 4 5 2 2" xfId="26222"/>
    <cellStyle name="Normal 3 50 2 4 5 2 3" xfId="34467"/>
    <cellStyle name="Normal 3 50 2 4 5 3" xfId="17615"/>
    <cellStyle name="Normal 3 50 2 4 5 4" xfId="22099"/>
    <cellStyle name="Normal 3 50 2 4 5 5" xfId="30345"/>
    <cellStyle name="Normal 3 50 2 4 6" xfId="6063"/>
    <cellStyle name="Normal 3 50 2 4 6 2" xfId="22925"/>
    <cellStyle name="Normal 3 50 2 4 6 3" xfId="31170"/>
    <cellStyle name="Normal 3 50 2 4 7" xfId="10196"/>
    <cellStyle name="Normal 3 50 2 4 8" xfId="14318"/>
    <cellStyle name="Normal 3 50 2 4 9" xfId="18802"/>
    <cellStyle name="Normal 3 50 2 5" xfId="4381"/>
    <cellStyle name="Normal 3 50 2 5 10" xfId="27160"/>
    <cellStyle name="Normal 3 50 2 5 2" xfId="5350"/>
    <cellStyle name="Normal 3 50 2 5 2 2" xfId="6999"/>
    <cellStyle name="Normal 3 50 2 5 2 2 2" xfId="23861"/>
    <cellStyle name="Normal 3 50 2 5 2 2 3" xfId="32106"/>
    <cellStyle name="Normal 3 50 2 5 2 3" xfId="11132"/>
    <cellStyle name="Normal 3 50 2 5 2 4" xfId="15254"/>
    <cellStyle name="Normal 3 50 2 5 2 5" xfId="19738"/>
    <cellStyle name="Normal 3 50 2 5 2 6" xfId="27984"/>
    <cellStyle name="Normal 3 50 2 5 3" xfId="7823"/>
    <cellStyle name="Normal 3 50 2 5 3 2" xfId="11956"/>
    <cellStyle name="Normal 3 50 2 5 3 2 2" xfId="24685"/>
    <cellStyle name="Normal 3 50 2 5 3 2 3" xfId="32930"/>
    <cellStyle name="Normal 3 50 2 5 3 3" xfId="16078"/>
    <cellStyle name="Normal 3 50 2 5 3 4" xfId="20562"/>
    <cellStyle name="Normal 3 50 2 5 3 5" xfId="28808"/>
    <cellStyle name="Normal 3 50 2 5 4" xfId="8648"/>
    <cellStyle name="Normal 3 50 2 5 4 2" xfId="12781"/>
    <cellStyle name="Normal 3 50 2 5 4 2 2" xfId="25510"/>
    <cellStyle name="Normal 3 50 2 5 4 2 3" xfId="33755"/>
    <cellStyle name="Normal 3 50 2 5 4 3" xfId="16903"/>
    <cellStyle name="Normal 3 50 2 5 4 4" xfId="21387"/>
    <cellStyle name="Normal 3 50 2 5 4 5" xfId="29633"/>
    <cellStyle name="Normal 3 50 2 5 5" xfId="9483"/>
    <cellStyle name="Normal 3 50 2 5 5 2" xfId="13605"/>
    <cellStyle name="Normal 3 50 2 5 5 2 2" xfId="26334"/>
    <cellStyle name="Normal 3 50 2 5 5 2 3" xfId="34579"/>
    <cellStyle name="Normal 3 50 2 5 5 3" xfId="17727"/>
    <cellStyle name="Normal 3 50 2 5 5 4" xfId="22211"/>
    <cellStyle name="Normal 3 50 2 5 5 5" xfId="30457"/>
    <cellStyle name="Normal 3 50 2 5 6" xfId="6175"/>
    <cellStyle name="Normal 3 50 2 5 6 2" xfId="23037"/>
    <cellStyle name="Normal 3 50 2 5 6 3" xfId="31282"/>
    <cellStyle name="Normal 3 50 2 5 7" xfId="10308"/>
    <cellStyle name="Normal 3 50 2 5 8" xfId="14430"/>
    <cellStyle name="Normal 3 50 2 5 9" xfId="18914"/>
    <cellStyle name="Normal 3 50 2 6" xfId="4483"/>
    <cellStyle name="Normal 3 50 2 6 10" xfId="27262"/>
    <cellStyle name="Normal 3 50 2 6 2" xfId="5452"/>
    <cellStyle name="Normal 3 50 2 6 2 2" xfId="7101"/>
    <cellStyle name="Normal 3 50 2 6 2 2 2" xfId="23963"/>
    <cellStyle name="Normal 3 50 2 6 2 2 3" xfId="32208"/>
    <cellStyle name="Normal 3 50 2 6 2 3" xfId="11234"/>
    <cellStyle name="Normal 3 50 2 6 2 4" xfId="15356"/>
    <cellStyle name="Normal 3 50 2 6 2 5" xfId="19840"/>
    <cellStyle name="Normal 3 50 2 6 2 6" xfId="28086"/>
    <cellStyle name="Normal 3 50 2 6 3" xfId="7925"/>
    <cellStyle name="Normal 3 50 2 6 3 2" xfId="12058"/>
    <cellStyle name="Normal 3 50 2 6 3 2 2" xfId="24787"/>
    <cellStyle name="Normal 3 50 2 6 3 2 3" xfId="33032"/>
    <cellStyle name="Normal 3 50 2 6 3 3" xfId="16180"/>
    <cellStyle name="Normal 3 50 2 6 3 4" xfId="20664"/>
    <cellStyle name="Normal 3 50 2 6 3 5" xfId="28910"/>
    <cellStyle name="Normal 3 50 2 6 4" xfId="8750"/>
    <cellStyle name="Normal 3 50 2 6 4 2" xfId="12883"/>
    <cellStyle name="Normal 3 50 2 6 4 2 2" xfId="25612"/>
    <cellStyle name="Normal 3 50 2 6 4 2 3" xfId="33857"/>
    <cellStyle name="Normal 3 50 2 6 4 3" xfId="17005"/>
    <cellStyle name="Normal 3 50 2 6 4 4" xfId="21489"/>
    <cellStyle name="Normal 3 50 2 6 4 5" xfId="29735"/>
    <cellStyle name="Normal 3 50 2 6 5" xfId="9585"/>
    <cellStyle name="Normal 3 50 2 6 5 2" xfId="13707"/>
    <cellStyle name="Normal 3 50 2 6 5 2 2" xfId="26436"/>
    <cellStyle name="Normal 3 50 2 6 5 2 3" xfId="34681"/>
    <cellStyle name="Normal 3 50 2 6 5 3" xfId="17829"/>
    <cellStyle name="Normal 3 50 2 6 5 4" xfId="22313"/>
    <cellStyle name="Normal 3 50 2 6 5 5" xfId="30559"/>
    <cellStyle name="Normal 3 50 2 6 6" xfId="6277"/>
    <cellStyle name="Normal 3 50 2 6 6 2" xfId="23139"/>
    <cellStyle name="Normal 3 50 2 6 6 3" xfId="31384"/>
    <cellStyle name="Normal 3 50 2 6 7" xfId="10410"/>
    <cellStyle name="Normal 3 50 2 6 8" xfId="14532"/>
    <cellStyle name="Normal 3 50 2 6 9" xfId="19016"/>
    <cellStyle name="Normal 3 50 2 7" xfId="4584"/>
    <cellStyle name="Normal 3 50 2 7 10" xfId="27363"/>
    <cellStyle name="Normal 3 50 2 7 2" xfId="5553"/>
    <cellStyle name="Normal 3 50 2 7 2 2" xfId="7202"/>
    <cellStyle name="Normal 3 50 2 7 2 2 2" xfId="24064"/>
    <cellStyle name="Normal 3 50 2 7 2 2 3" xfId="32309"/>
    <cellStyle name="Normal 3 50 2 7 2 3" xfId="11335"/>
    <cellStyle name="Normal 3 50 2 7 2 4" xfId="15457"/>
    <cellStyle name="Normal 3 50 2 7 2 5" xfId="19941"/>
    <cellStyle name="Normal 3 50 2 7 2 6" xfId="28187"/>
    <cellStyle name="Normal 3 50 2 7 3" xfId="8026"/>
    <cellStyle name="Normal 3 50 2 7 3 2" xfId="12159"/>
    <cellStyle name="Normal 3 50 2 7 3 2 2" xfId="24888"/>
    <cellStyle name="Normal 3 50 2 7 3 2 3" xfId="33133"/>
    <cellStyle name="Normal 3 50 2 7 3 3" xfId="16281"/>
    <cellStyle name="Normal 3 50 2 7 3 4" xfId="20765"/>
    <cellStyle name="Normal 3 50 2 7 3 5" xfId="29011"/>
    <cellStyle name="Normal 3 50 2 7 4" xfId="8851"/>
    <cellStyle name="Normal 3 50 2 7 4 2" xfId="12984"/>
    <cellStyle name="Normal 3 50 2 7 4 2 2" xfId="25713"/>
    <cellStyle name="Normal 3 50 2 7 4 2 3" xfId="33958"/>
    <cellStyle name="Normal 3 50 2 7 4 3" xfId="17106"/>
    <cellStyle name="Normal 3 50 2 7 4 4" xfId="21590"/>
    <cellStyle name="Normal 3 50 2 7 4 5" xfId="29836"/>
    <cellStyle name="Normal 3 50 2 7 5" xfId="9686"/>
    <cellStyle name="Normal 3 50 2 7 5 2" xfId="13808"/>
    <cellStyle name="Normal 3 50 2 7 5 2 2" xfId="26537"/>
    <cellStyle name="Normal 3 50 2 7 5 2 3" xfId="34782"/>
    <cellStyle name="Normal 3 50 2 7 5 3" xfId="17930"/>
    <cellStyle name="Normal 3 50 2 7 5 4" xfId="22414"/>
    <cellStyle name="Normal 3 50 2 7 5 5" xfId="30660"/>
    <cellStyle name="Normal 3 50 2 7 6" xfId="6378"/>
    <cellStyle name="Normal 3 50 2 7 6 2" xfId="23240"/>
    <cellStyle name="Normal 3 50 2 7 6 3" xfId="31485"/>
    <cellStyle name="Normal 3 50 2 7 7" xfId="10511"/>
    <cellStyle name="Normal 3 50 2 7 8" xfId="14633"/>
    <cellStyle name="Normal 3 50 2 7 9" xfId="19117"/>
    <cellStyle name="Normal 3 50 2 8" xfId="4736"/>
    <cellStyle name="Normal 3 50 2 8 10" xfId="27511"/>
    <cellStyle name="Normal 3 50 2 8 2" xfId="5701"/>
    <cellStyle name="Normal 3 50 2 8 2 2" xfId="7350"/>
    <cellStyle name="Normal 3 50 2 8 2 2 2" xfId="24212"/>
    <cellStyle name="Normal 3 50 2 8 2 2 3" xfId="32457"/>
    <cellStyle name="Normal 3 50 2 8 2 3" xfId="11483"/>
    <cellStyle name="Normal 3 50 2 8 2 4" xfId="15605"/>
    <cellStyle name="Normal 3 50 2 8 2 5" xfId="20089"/>
    <cellStyle name="Normal 3 50 2 8 2 6" xfId="28335"/>
    <cellStyle name="Normal 3 50 2 8 3" xfId="8174"/>
    <cellStyle name="Normal 3 50 2 8 3 2" xfId="12307"/>
    <cellStyle name="Normal 3 50 2 8 3 2 2" xfId="25036"/>
    <cellStyle name="Normal 3 50 2 8 3 2 3" xfId="33281"/>
    <cellStyle name="Normal 3 50 2 8 3 3" xfId="16429"/>
    <cellStyle name="Normal 3 50 2 8 3 4" xfId="20913"/>
    <cellStyle name="Normal 3 50 2 8 3 5" xfId="29159"/>
    <cellStyle name="Normal 3 50 2 8 4" xfId="8999"/>
    <cellStyle name="Normal 3 50 2 8 4 2" xfId="13132"/>
    <cellStyle name="Normal 3 50 2 8 4 2 2" xfId="25861"/>
    <cellStyle name="Normal 3 50 2 8 4 2 3" xfId="34106"/>
    <cellStyle name="Normal 3 50 2 8 4 3" xfId="17254"/>
    <cellStyle name="Normal 3 50 2 8 4 4" xfId="21738"/>
    <cellStyle name="Normal 3 50 2 8 4 5" xfId="29984"/>
    <cellStyle name="Normal 3 50 2 8 5" xfId="9834"/>
    <cellStyle name="Normal 3 50 2 8 5 2" xfId="13956"/>
    <cellStyle name="Normal 3 50 2 8 5 2 2" xfId="26685"/>
    <cellStyle name="Normal 3 50 2 8 5 2 3" xfId="34930"/>
    <cellStyle name="Normal 3 50 2 8 5 3" xfId="18078"/>
    <cellStyle name="Normal 3 50 2 8 5 4" xfId="22562"/>
    <cellStyle name="Normal 3 50 2 8 5 5" xfId="30808"/>
    <cellStyle name="Normal 3 50 2 8 6" xfId="6526"/>
    <cellStyle name="Normal 3 50 2 8 6 2" xfId="23388"/>
    <cellStyle name="Normal 3 50 2 8 6 3" xfId="31633"/>
    <cellStyle name="Normal 3 50 2 8 7" xfId="10659"/>
    <cellStyle name="Normal 3 50 2 8 8" xfId="14781"/>
    <cellStyle name="Normal 3 50 2 8 9" xfId="19265"/>
    <cellStyle name="Normal 3 50 2 9" xfId="3996"/>
    <cellStyle name="Normal 3 50 2 9 2" xfId="6663"/>
    <cellStyle name="Normal 3 50 2 9 2 2" xfId="23525"/>
    <cellStyle name="Normal 3 50 2 9 2 3" xfId="31770"/>
    <cellStyle name="Normal 3 50 2 9 3" xfId="10796"/>
    <cellStyle name="Normal 3 50 2 9 4" xfId="14918"/>
    <cellStyle name="Normal 3 50 2 9 5" xfId="19402"/>
    <cellStyle name="Normal 3 50 2 9 6" xfId="27648"/>
    <cellStyle name="Normal 3 50 3" xfId="3998"/>
    <cellStyle name="Normal 3 50 3 10" xfId="8314"/>
    <cellStyle name="Normal 3 50 3 10 2" xfId="12447"/>
    <cellStyle name="Normal 3 50 3 10 2 2" xfId="25176"/>
    <cellStyle name="Normal 3 50 3 10 2 3" xfId="33421"/>
    <cellStyle name="Normal 3 50 3 10 3" xfId="16569"/>
    <cellStyle name="Normal 3 50 3 10 4" xfId="21053"/>
    <cellStyle name="Normal 3 50 3 10 5" xfId="29299"/>
    <cellStyle name="Normal 3 50 3 11" xfId="9149"/>
    <cellStyle name="Normal 3 50 3 11 2" xfId="13271"/>
    <cellStyle name="Normal 3 50 3 11 2 2" xfId="26000"/>
    <cellStyle name="Normal 3 50 3 11 2 3" xfId="34245"/>
    <cellStyle name="Normal 3 50 3 11 3" xfId="17393"/>
    <cellStyle name="Normal 3 50 3 11 4" xfId="21877"/>
    <cellStyle name="Normal 3 50 3 11 5" xfId="30123"/>
    <cellStyle name="Normal 3 50 3 12" xfId="5841"/>
    <cellStyle name="Normal 3 50 3 12 2" xfId="22702"/>
    <cellStyle name="Normal 3 50 3 12 3" xfId="30948"/>
    <cellStyle name="Normal 3 50 3 13" xfId="9974"/>
    <cellStyle name="Normal 3 50 3 14" xfId="14096"/>
    <cellStyle name="Normal 3 50 3 15" xfId="18564"/>
    <cellStyle name="Normal 3 50 3 16" xfId="26826"/>
    <cellStyle name="Normal 3 50 3 2" xfId="4159"/>
    <cellStyle name="Normal 3 50 3 2 10" xfId="26938"/>
    <cellStyle name="Normal 3 50 3 2 2" xfId="5128"/>
    <cellStyle name="Normal 3 50 3 2 2 2" xfId="6777"/>
    <cellStyle name="Normal 3 50 3 2 2 2 2" xfId="23639"/>
    <cellStyle name="Normal 3 50 3 2 2 2 3" xfId="31884"/>
    <cellStyle name="Normal 3 50 3 2 2 3" xfId="10910"/>
    <cellStyle name="Normal 3 50 3 2 2 4" xfId="15032"/>
    <cellStyle name="Normal 3 50 3 2 2 5" xfId="19516"/>
    <cellStyle name="Normal 3 50 3 2 2 6" xfId="27762"/>
    <cellStyle name="Normal 3 50 3 2 3" xfId="7601"/>
    <cellStyle name="Normal 3 50 3 2 3 2" xfId="11734"/>
    <cellStyle name="Normal 3 50 3 2 3 2 2" xfId="24463"/>
    <cellStyle name="Normal 3 50 3 2 3 2 3" xfId="32708"/>
    <cellStyle name="Normal 3 50 3 2 3 3" xfId="15856"/>
    <cellStyle name="Normal 3 50 3 2 3 4" xfId="20340"/>
    <cellStyle name="Normal 3 50 3 2 3 5" xfId="28586"/>
    <cellStyle name="Normal 3 50 3 2 4" xfId="8426"/>
    <cellStyle name="Normal 3 50 3 2 4 2" xfId="12559"/>
    <cellStyle name="Normal 3 50 3 2 4 2 2" xfId="25288"/>
    <cellStyle name="Normal 3 50 3 2 4 2 3" xfId="33533"/>
    <cellStyle name="Normal 3 50 3 2 4 3" xfId="16681"/>
    <cellStyle name="Normal 3 50 3 2 4 4" xfId="21165"/>
    <cellStyle name="Normal 3 50 3 2 4 5" xfId="29411"/>
    <cellStyle name="Normal 3 50 3 2 5" xfId="9261"/>
    <cellStyle name="Normal 3 50 3 2 5 2" xfId="13383"/>
    <cellStyle name="Normal 3 50 3 2 5 2 2" xfId="26112"/>
    <cellStyle name="Normal 3 50 3 2 5 2 3" xfId="34357"/>
    <cellStyle name="Normal 3 50 3 2 5 3" xfId="17505"/>
    <cellStyle name="Normal 3 50 3 2 5 4" xfId="21989"/>
    <cellStyle name="Normal 3 50 3 2 5 5" xfId="30235"/>
    <cellStyle name="Normal 3 50 3 2 6" xfId="5953"/>
    <cellStyle name="Normal 3 50 3 2 6 2" xfId="22815"/>
    <cellStyle name="Normal 3 50 3 2 6 3" xfId="31060"/>
    <cellStyle name="Normal 3 50 3 2 7" xfId="10086"/>
    <cellStyle name="Normal 3 50 3 2 8" xfId="14208"/>
    <cellStyle name="Normal 3 50 3 2 9" xfId="18692"/>
    <cellStyle name="Normal 3 50 3 3" xfId="4271"/>
    <cellStyle name="Normal 3 50 3 3 10" xfId="27050"/>
    <cellStyle name="Normal 3 50 3 3 2" xfId="5240"/>
    <cellStyle name="Normal 3 50 3 3 2 2" xfId="6889"/>
    <cellStyle name="Normal 3 50 3 3 2 2 2" xfId="23751"/>
    <cellStyle name="Normal 3 50 3 3 2 2 3" xfId="31996"/>
    <cellStyle name="Normal 3 50 3 3 2 3" xfId="11022"/>
    <cellStyle name="Normal 3 50 3 3 2 4" xfId="15144"/>
    <cellStyle name="Normal 3 50 3 3 2 5" xfId="19628"/>
    <cellStyle name="Normal 3 50 3 3 2 6" xfId="27874"/>
    <cellStyle name="Normal 3 50 3 3 3" xfId="7713"/>
    <cellStyle name="Normal 3 50 3 3 3 2" xfId="11846"/>
    <cellStyle name="Normal 3 50 3 3 3 2 2" xfId="24575"/>
    <cellStyle name="Normal 3 50 3 3 3 2 3" xfId="32820"/>
    <cellStyle name="Normal 3 50 3 3 3 3" xfId="15968"/>
    <cellStyle name="Normal 3 50 3 3 3 4" xfId="20452"/>
    <cellStyle name="Normal 3 50 3 3 3 5" xfId="28698"/>
    <cellStyle name="Normal 3 50 3 3 4" xfId="8538"/>
    <cellStyle name="Normal 3 50 3 3 4 2" xfId="12671"/>
    <cellStyle name="Normal 3 50 3 3 4 2 2" xfId="25400"/>
    <cellStyle name="Normal 3 50 3 3 4 2 3" xfId="33645"/>
    <cellStyle name="Normal 3 50 3 3 4 3" xfId="16793"/>
    <cellStyle name="Normal 3 50 3 3 4 4" xfId="21277"/>
    <cellStyle name="Normal 3 50 3 3 4 5" xfId="29523"/>
    <cellStyle name="Normal 3 50 3 3 5" xfId="9373"/>
    <cellStyle name="Normal 3 50 3 3 5 2" xfId="13495"/>
    <cellStyle name="Normal 3 50 3 3 5 2 2" xfId="26224"/>
    <cellStyle name="Normal 3 50 3 3 5 2 3" xfId="34469"/>
    <cellStyle name="Normal 3 50 3 3 5 3" xfId="17617"/>
    <cellStyle name="Normal 3 50 3 3 5 4" xfId="22101"/>
    <cellStyle name="Normal 3 50 3 3 5 5" xfId="30347"/>
    <cellStyle name="Normal 3 50 3 3 6" xfId="6065"/>
    <cellStyle name="Normal 3 50 3 3 6 2" xfId="22927"/>
    <cellStyle name="Normal 3 50 3 3 6 3" xfId="31172"/>
    <cellStyle name="Normal 3 50 3 3 7" xfId="10198"/>
    <cellStyle name="Normal 3 50 3 3 8" xfId="14320"/>
    <cellStyle name="Normal 3 50 3 3 9" xfId="18804"/>
    <cellStyle name="Normal 3 50 3 4" xfId="4383"/>
    <cellStyle name="Normal 3 50 3 4 10" xfId="27162"/>
    <cellStyle name="Normal 3 50 3 4 2" xfId="5352"/>
    <cellStyle name="Normal 3 50 3 4 2 2" xfId="7001"/>
    <cellStyle name="Normal 3 50 3 4 2 2 2" xfId="23863"/>
    <cellStyle name="Normal 3 50 3 4 2 2 3" xfId="32108"/>
    <cellStyle name="Normal 3 50 3 4 2 3" xfId="11134"/>
    <cellStyle name="Normal 3 50 3 4 2 4" xfId="15256"/>
    <cellStyle name="Normal 3 50 3 4 2 5" xfId="19740"/>
    <cellStyle name="Normal 3 50 3 4 2 6" xfId="27986"/>
    <cellStyle name="Normal 3 50 3 4 3" xfId="7825"/>
    <cellStyle name="Normal 3 50 3 4 3 2" xfId="11958"/>
    <cellStyle name="Normal 3 50 3 4 3 2 2" xfId="24687"/>
    <cellStyle name="Normal 3 50 3 4 3 2 3" xfId="32932"/>
    <cellStyle name="Normal 3 50 3 4 3 3" xfId="16080"/>
    <cellStyle name="Normal 3 50 3 4 3 4" xfId="20564"/>
    <cellStyle name="Normal 3 50 3 4 3 5" xfId="28810"/>
    <cellStyle name="Normal 3 50 3 4 4" xfId="8650"/>
    <cellStyle name="Normal 3 50 3 4 4 2" xfId="12783"/>
    <cellStyle name="Normal 3 50 3 4 4 2 2" xfId="25512"/>
    <cellStyle name="Normal 3 50 3 4 4 2 3" xfId="33757"/>
    <cellStyle name="Normal 3 50 3 4 4 3" xfId="16905"/>
    <cellStyle name="Normal 3 50 3 4 4 4" xfId="21389"/>
    <cellStyle name="Normal 3 50 3 4 4 5" xfId="29635"/>
    <cellStyle name="Normal 3 50 3 4 5" xfId="9485"/>
    <cellStyle name="Normal 3 50 3 4 5 2" xfId="13607"/>
    <cellStyle name="Normal 3 50 3 4 5 2 2" xfId="26336"/>
    <cellStyle name="Normal 3 50 3 4 5 2 3" xfId="34581"/>
    <cellStyle name="Normal 3 50 3 4 5 3" xfId="17729"/>
    <cellStyle name="Normal 3 50 3 4 5 4" xfId="22213"/>
    <cellStyle name="Normal 3 50 3 4 5 5" xfId="30459"/>
    <cellStyle name="Normal 3 50 3 4 6" xfId="6177"/>
    <cellStyle name="Normal 3 50 3 4 6 2" xfId="23039"/>
    <cellStyle name="Normal 3 50 3 4 6 3" xfId="31284"/>
    <cellStyle name="Normal 3 50 3 4 7" xfId="10310"/>
    <cellStyle name="Normal 3 50 3 4 8" xfId="14432"/>
    <cellStyle name="Normal 3 50 3 4 9" xfId="18916"/>
    <cellStyle name="Normal 3 50 3 5" xfId="4513"/>
    <cellStyle name="Normal 3 50 3 5 10" xfId="27292"/>
    <cellStyle name="Normal 3 50 3 5 2" xfId="5482"/>
    <cellStyle name="Normal 3 50 3 5 2 2" xfId="7131"/>
    <cellStyle name="Normal 3 50 3 5 2 2 2" xfId="23993"/>
    <cellStyle name="Normal 3 50 3 5 2 2 3" xfId="32238"/>
    <cellStyle name="Normal 3 50 3 5 2 3" xfId="11264"/>
    <cellStyle name="Normal 3 50 3 5 2 4" xfId="15386"/>
    <cellStyle name="Normal 3 50 3 5 2 5" xfId="19870"/>
    <cellStyle name="Normal 3 50 3 5 2 6" xfId="28116"/>
    <cellStyle name="Normal 3 50 3 5 3" xfId="7955"/>
    <cellStyle name="Normal 3 50 3 5 3 2" xfId="12088"/>
    <cellStyle name="Normal 3 50 3 5 3 2 2" xfId="24817"/>
    <cellStyle name="Normal 3 50 3 5 3 2 3" xfId="33062"/>
    <cellStyle name="Normal 3 50 3 5 3 3" xfId="16210"/>
    <cellStyle name="Normal 3 50 3 5 3 4" xfId="20694"/>
    <cellStyle name="Normal 3 50 3 5 3 5" xfId="28940"/>
    <cellStyle name="Normal 3 50 3 5 4" xfId="8780"/>
    <cellStyle name="Normal 3 50 3 5 4 2" xfId="12913"/>
    <cellStyle name="Normal 3 50 3 5 4 2 2" xfId="25642"/>
    <cellStyle name="Normal 3 50 3 5 4 2 3" xfId="33887"/>
    <cellStyle name="Normal 3 50 3 5 4 3" xfId="17035"/>
    <cellStyle name="Normal 3 50 3 5 4 4" xfId="21519"/>
    <cellStyle name="Normal 3 50 3 5 4 5" xfId="29765"/>
    <cellStyle name="Normal 3 50 3 5 5" xfId="9615"/>
    <cellStyle name="Normal 3 50 3 5 5 2" xfId="13737"/>
    <cellStyle name="Normal 3 50 3 5 5 2 2" xfId="26466"/>
    <cellStyle name="Normal 3 50 3 5 5 2 3" xfId="34711"/>
    <cellStyle name="Normal 3 50 3 5 5 3" xfId="17859"/>
    <cellStyle name="Normal 3 50 3 5 5 4" xfId="22343"/>
    <cellStyle name="Normal 3 50 3 5 5 5" xfId="30589"/>
    <cellStyle name="Normal 3 50 3 5 6" xfId="6307"/>
    <cellStyle name="Normal 3 50 3 5 6 2" xfId="23169"/>
    <cellStyle name="Normal 3 50 3 5 6 3" xfId="31414"/>
    <cellStyle name="Normal 3 50 3 5 7" xfId="10440"/>
    <cellStyle name="Normal 3 50 3 5 8" xfId="14562"/>
    <cellStyle name="Normal 3 50 3 5 9" xfId="19046"/>
    <cellStyle name="Normal 3 50 3 6" xfId="4641"/>
    <cellStyle name="Normal 3 50 3 6 10" xfId="27416"/>
    <cellStyle name="Normal 3 50 3 6 2" xfId="5606"/>
    <cellStyle name="Normal 3 50 3 6 2 2" xfId="7255"/>
    <cellStyle name="Normal 3 50 3 6 2 2 2" xfId="24117"/>
    <cellStyle name="Normal 3 50 3 6 2 2 3" xfId="32362"/>
    <cellStyle name="Normal 3 50 3 6 2 3" xfId="11388"/>
    <cellStyle name="Normal 3 50 3 6 2 4" xfId="15510"/>
    <cellStyle name="Normal 3 50 3 6 2 5" xfId="19994"/>
    <cellStyle name="Normal 3 50 3 6 2 6" xfId="28240"/>
    <cellStyle name="Normal 3 50 3 6 3" xfId="8079"/>
    <cellStyle name="Normal 3 50 3 6 3 2" xfId="12212"/>
    <cellStyle name="Normal 3 50 3 6 3 2 2" xfId="24941"/>
    <cellStyle name="Normal 3 50 3 6 3 2 3" xfId="33186"/>
    <cellStyle name="Normal 3 50 3 6 3 3" xfId="16334"/>
    <cellStyle name="Normal 3 50 3 6 3 4" xfId="20818"/>
    <cellStyle name="Normal 3 50 3 6 3 5" xfId="29064"/>
    <cellStyle name="Normal 3 50 3 6 4" xfId="8904"/>
    <cellStyle name="Normal 3 50 3 6 4 2" xfId="13037"/>
    <cellStyle name="Normal 3 50 3 6 4 2 2" xfId="25766"/>
    <cellStyle name="Normal 3 50 3 6 4 2 3" xfId="34011"/>
    <cellStyle name="Normal 3 50 3 6 4 3" xfId="17159"/>
    <cellStyle name="Normal 3 50 3 6 4 4" xfId="21643"/>
    <cellStyle name="Normal 3 50 3 6 4 5" xfId="29889"/>
    <cellStyle name="Normal 3 50 3 6 5" xfId="9739"/>
    <cellStyle name="Normal 3 50 3 6 5 2" xfId="13861"/>
    <cellStyle name="Normal 3 50 3 6 5 2 2" xfId="26590"/>
    <cellStyle name="Normal 3 50 3 6 5 2 3" xfId="34835"/>
    <cellStyle name="Normal 3 50 3 6 5 3" xfId="17983"/>
    <cellStyle name="Normal 3 50 3 6 5 4" xfId="22467"/>
    <cellStyle name="Normal 3 50 3 6 5 5" xfId="30713"/>
    <cellStyle name="Normal 3 50 3 6 6" xfId="6431"/>
    <cellStyle name="Normal 3 50 3 6 6 2" xfId="23293"/>
    <cellStyle name="Normal 3 50 3 6 6 3" xfId="31538"/>
    <cellStyle name="Normal 3 50 3 6 7" xfId="10564"/>
    <cellStyle name="Normal 3 50 3 6 8" xfId="14686"/>
    <cellStyle name="Normal 3 50 3 6 9" xfId="19170"/>
    <cellStyle name="Normal 3 50 3 7" xfId="4766"/>
    <cellStyle name="Normal 3 50 3 7 10" xfId="27541"/>
    <cellStyle name="Normal 3 50 3 7 2" xfId="5731"/>
    <cellStyle name="Normal 3 50 3 7 2 2" xfId="7380"/>
    <cellStyle name="Normal 3 50 3 7 2 2 2" xfId="24242"/>
    <cellStyle name="Normal 3 50 3 7 2 2 3" xfId="32487"/>
    <cellStyle name="Normal 3 50 3 7 2 3" xfId="11513"/>
    <cellStyle name="Normal 3 50 3 7 2 4" xfId="15635"/>
    <cellStyle name="Normal 3 50 3 7 2 5" xfId="20119"/>
    <cellStyle name="Normal 3 50 3 7 2 6" xfId="28365"/>
    <cellStyle name="Normal 3 50 3 7 3" xfId="8204"/>
    <cellStyle name="Normal 3 50 3 7 3 2" xfId="12337"/>
    <cellStyle name="Normal 3 50 3 7 3 2 2" xfId="25066"/>
    <cellStyle name="Normal 3 50 3 7 3 2 3" xfId="33311"/>
    <cellStyle name="Normal 3 50 3 7 3 3" xfId="16459"/>
    <cellStyle name="Normal 3 50 3 7 3 4" xfId="20943"/>
    <cellStyle name="Normal 3 50 3 7 3 5" xfId="29189"/>
    <cellStyle name="Normal 3 50 3 7 4" xfId="9029"/>
    <cellStyle name="Normal 3 50 3 7 4 2" xfId="13162"/>
    <cellStyle name="Normal 3 50 3 7 4 2 2" xfId="25891"/>
    <cellStyle name="Normal 3 50 3 7 4 2 3" xfId="34136"/>
    <cellStyle name="Normal 3 50 3 7 4 3" xfId="17284"/>
    <cellStyle name="Normal 3 50 3 7 4 4" xfId="21768"/>
    <cellStyle name="Normal 3 50 3 7 4 5" xfId="30014"/>
    <cellStyle name="Normal 3 50 3 7 5" xfId="9864"/>
    <cellStyle name="Normal 3 50 3 7 5 2" xfId="13986"/>
    <cellStyle name="Normal 3 50 3 7 5 2 2" xfId="26715"/>
    <cellStyle name="Normal 3 50 3 7 5 2 3" xfId="34960"/>
    <cellStyle name="Normal 3 50 3 7 5 3" xfId="18108"/>
    <cellStyle name="Normal 3 50 3 7 5 4" xfId="22592"/>
    <cellStyle name="Normal 3 50 3 7 5 5" xfId="30838"/>
    <cellStyle name="Normal 3 50 3 7 6" xfId="6556"/>
    <cellStyle name="Normal 3 50 3 7 6 2" xfId="23418"/>
    <cellStyle name="Normal 3 50 3 7 6 3" xfId="31663"/>
    <cellStyle name="Normal 3 50 3 7 7" xfId="10689"/>
    <cellStyle name="Normal 3 50 3 7 8" xfId="14811"/>
    <cellStyle name="Normal 3 50 3 7 9" xfId="19295"/>
    <cellStyle name="Normal 3 50 3 8" xfId="5015"/>
    <cellStyle name="Normal 3 50 3 8 2" xfId="6665"/>
    <cellStyle name="Normal 3 50 3 8 2 2" xfId="23527"/>
    <cellStyle name="Normal 3 50 3 8 2 3" xfId="31772"/>
    <cellStyle name="Normal 3 50 3 8 3" xfId="10798"/>
    <cellStyle name="Normal 3 50 3 8 4" xfId="14920"/>
    <cellStyle name="Normal 3 50 3 8 5" xfId="19404"/>
    <cellStyle name="Normal 3 50 3 8 6" xfId="27650"/>
    <cellStyle name="Normal 3 50 3 9" xfId="7489"/>
    <cellStyle name="Normal 3 50 3 9 2" xfId="11622"/>
    <cellStyle name="Normal 3 50 3 9 2 2" xfId="24351"/>
    <cellStyle name="Normal 3 50 3 9 2 3" xfId="32596"/>
    <cellStyle name="Normal 3 50 3 9 3" xfId="15744"/>
    <cellStyle name="Normal 3 50 3 9 4" xfId="20228"/>
    <cellStyle name="Normal 3 50 3 9 5" xfId="28474"/>
    <cellStyle name="Normal 3 50 4" xfId="4156"/>
    <cellStyle name="Normal 3 50 4 10" xfId="26935"/>
    <cellStyle name="Normal 3 50 4 2" xfId="5125"/>
    <cellStyle name="Normal 3 50 4 2 2" xfId="6774"/>
    <cellStyle name="Normal 3 50 4 2 2 2" xfId="23636"/>
    <cellStyle name="Normal 3 50 4 2 2 3" xfId="31881"/>
    <cellStyle name="Normal 3 50 4 2 3" xfId="10907"/>
    <cellStyle name="Normal 3 50 4 2 4" xfId="15029"/>
    <cellStyle name="Normal 3 50 4 2 5" xfId="19513"/>
    <cellStyle name="Normal 3 50 4 2 6" xfId="27759"/>
    <cellStyle name="Normal 3 50 4 3" xfId="7598"/>
    <cellStyle name="Normal 3 50 4 3 2" xfId="11731"/>
    <cellStyle name="Normal 3 50 4 3 2 2" xfId="24460"/>
    <cellStyle name="Normal 3 50 4 3 2 3" xfId="32705"/>
    <cellStyle name="Normal 3 50 4 3 3" xfId="15853"/>
    <cellStyle name="Normal 3 50 4 3 4" xfId="20337"/>
    <cellStyle name="Normal 3 50 4 3 5" xfId="28583"/>
    <cellStyle name="Normal 3 50 4 4" xfId="8423"/>
    <cellStyle name="Normal 3 50 4 4 2" xfId="12556"/>
    <cellStyle name="Normal 3 50 4 4 2 2" xfId="25285"/>
    <cellStyle name="Normal 3 50 4 4 2 3" xfId="33530"/>
    <cellStyle name="Normal 3 50 4 4 3" xfId="16678"/>
    <cellStyle name="Normal 3 50 4 4 4" xfId="21162"/>
    <cellStyle name="Normal 3 50 4 4 5" xfId="29408"/>
    <cellStyle name="Normal 3 50 4 5" xfId="9258"/>
    <cellStyle name="Normal 3 50 4 5 2" xfId="13380"/>
    <cellStyle name="Normal 3 50 4 5 2 2" xfId="26109"/>
    <cellStyle name="Normal 3 50 4 5 2 3" xfId="34354"/>
    <cellStyle name="Normal 3 50 4 5 3" xfId="17502"/>
    <cellStyle name="Normal 3 50 4 5 4" xfId="21986"/>
    <cellStyle name="Normal 3 50 4 5 5" xfId="30232"/>
    <cellStyle name="Normal 3 50 4 6" xfId="5950"/>
    <cellStyle name="Normal 3 50 4 6 2" xfId="22812"/>
    <cellStyle name="Normal 3 50 4 6 3" xfId="31057"/>
    <cellStyle name="Normal 3 50 4 7" xfId="10083"/>
    <cellStyle name="Normal 3 50 4 8" xfId="14205"/>
    <cellStyle name="Normal 3 50 4 9" xfId="18689"/>
    <cellStyle name="Normal 3 50 5" xfId="4268"/>
    <cellStyle name="Normal 3 50 5 10" xfId="27047"/>
    <cellStyle name="Normal 3 50 5 2" xfId="5237"/>
    <cellStyle name="Normal 3 50 5 2 2" xfId="6886"/>
    <cellStyle name="Normal 3 50 5 2 2 2" xfId="23748"/>
    <cellStyle name="Normal 3 50 5 2 2 3" xfId="31993"/>
    <cellStyle name="Normal 3 50 5 2 3" xfId="11019"/>
    <cellStyle name="Normal 3 50 5 2 4" xfId="15141"/>
    <cellStyle name="Normal 3 50 5 2 5" xfId="19625"/>
    <cellStyle name="Normal 3 50 5 2 6" xfId="27871"/>
    <cellStyle name="Normal 3 50 5 3" xfId="7710"/>
    <cellStyle name="Normal 3 50 5 3 2" xfId="11843"/>
    <cellStyle name="Normal 3 50 5 3 2 2" xfId="24572"/>
    <cellStyle name="Normal 3 50 5 3 2 3" xfId="32817"/>
    <cellStyle name="Normal 3 50 5 3 3" xfId="15965"/>
    <cellStyle name="Normal 3 50 5 3 4" xfId="20449"/>
    <cellStyle name="Normal 3 50 5 3 5" xfId="28695"/>
    <cellStyle name="Normal 3 50 5 4" xfId="8535"/>
    <cellStyle name="Normal 3 50 5 4 2" xfId="12668"/>
    <cellStyle name="Normal 3 50 5 4 2 2" xfId="25397"/>
    <cellStyle name="Normal 3 50 5 4 2 3" xfId="33642"/>
    <cellStyle name="Normal 3 50 5 4 3" xfId="16790"/>
    <cellStyle name="Normal 3 50 5 4 4" xfId="21274"/>
    <cellStyle name="Normal 3 50 5 4 5" xfId="29520"/>
    <cellStyle name="Normal 3 50 5 5" xfId="9370"/>
    <cellStyle name="Normal 3 50 5 5 2" xfId="13492"/>
    <cellStyle name="Normal 3 50 5 5 2 2" xfId="26221"/>
    <cellStyle name="Normal 3 50 5 5 2 3" xfId="34466"/>
    <cellStyle name="Normal 3 50 5 5 3" xfId="17614"/>
    <cellStyle name="Normal 3 50 5 5 4" xfId="22098"/>
    <cellStyle name="Normal 3 50 5 5 5" xfId="30344"/>
    <cellStyle name="Normal 3 50 5 6" xfId="6062"/>
    <cellStyle name="Normal 3 50 5 6 2" xfId="22924"/>
    <cellStyle name="Normal 3 50 5 6 3" xfId="31169"/>
    <cellStyle name="Normal 3 50 5 7" xfId="10195"/>
    <cellStyle name="Normal 3 50 5 8" xfId="14317"/>
    <cellStyle name="Normal 3 50 5 9" xfId="18801"/>
    <cellStyle name="Normal 3 50 6" xfId="4380"/>
    <cellStyle name="Normal 3 50 6 10" xfId="27159"/>
    <cellStyle name="Normal 3 50 6 2" xfId="5349"/>
    <cellStyle name="Normal 3 50 6 2 2" xfId="6998"/>
    <cellStyle name="Normal 3 50 6 2 2 2" xfId="23860"/>
    <cellStyle name="Normal 3 50 6 2 2 3" xfId="32105"/>
    <cellStyle name="Normal 3 50 6 2 3" xfId="11131"/>
    <cellStyle name="Normal 3 50 6 2 4" xfId="15253"/>
    <cellStyle name="Normal 3 50 6 2 5" xfId="19737"/>
    <cellStyle name="Normal 3 50 6 2 6" xfId="27983"/>
    <cellStyle name="Normal 3 50 6 3" xfId="7822"/>
    <cellStyle name="Normal 3 50 6 3 2" xfId="11955"/>
    <cellStyle name="Normal 3 50 6 3 2 2" xfId="24684"/>
    <cellStyle name="Normal 3 50 6 3 2 3" xfId="32929"/>
    <cellStyle name="Normal 3 50 6 3 3" xfId="16077"/>
    <cellStyle name="Normal 3 50 6 3 4" xfId="20561"/>
    <cellStyle name="Normal 3 50 6 3 5" xfId="28807"/>
    <cellStyle name="Normal 3 50 6 4" xfId="8647"/>
    <cellStyle name="Normal 3 50 6 4 2" xfId="12780"/>
    <cellStyle name="Normal 3 50 6 4 2 2" xfId="25509"/>
    <cellStyle name="Normal 3 50 6 4 2 3" xfId="33754"/>
    <cellStyle name="Normal 3 50 6 4 3" xfId="16902"/>
    <cellStyle name="Normal 3 50 6 4 4" xfId="21386"/>
    <cellStyle name="Normal 3 50 6 4 5" xfId="29632"/>
    <cellStyle name="Normal 3 50 6 5" xfId="9482"/>
    <cellStyle name="Normal 3 50 6 5 2" xfId="13604"/>
    <cellStyle name="Normal 3 50 6 5 2 2" xfId="26333"/>
    <cellStyle name="Normal 3 50 6 5 2 3" xfId="34578"/>
    <cellStyle name="Normal 3 50 6 5 3" xfId="17726"/>
    <cellStyle name="Normal 3 50 6 5 4" xfId="22210"/>
    <cellStyle name="Normal 3 50 6 5 5" xfId="30456"/>
    <cellStyle name="Normal 3 50 6 6" xfId="6174"/>
    <cellStyle name="Normal 3 50 6 6 2" xfId="23036"/>
    <cellStyle name="Normal 3 50 6 6 3" xfId="31281"/>
    <cellStyle name="Normal 3 50 6 7" xfId="10307"/>
    <cellStyle name="Normal 3 50 6 8" xfId="14429"/>
    <cellStyle name="Normal 3 50 6 9" xfId="18913"/>
    <cellStyle name="Normal 3 50 7" xfId="4463"/>
    <cellStyle name="Normal 3 50 7 10" xfId="27242"/>
    <cellStyle name="Normal 3 50 7 2" xfId="5432"/>
    <cellStyle name="Normal 3 50 7 2 2" xfId="7081"/>
    <cellStyle name="Normal 3 50 7 2 2 2" xfId="23943"/>
    <cellStyle name="Normal 3 50 7 2 2 3" xfId="32188"/>
    <cellStyle name="Normal 3 50 7 2 3" xfId="11214"/>
    <cellStyle name="Normal 3 50 7 2 4" xfId="15336"/>
    <cellStyle name="Normal 3 50 7 2 5" xfId="19820"/>
    <cellStyle name="Normal 3 50 7 2 6" xfId="28066"/>
    <cellStyle name="Normal 3 50 7 3" xfId="7905"/>
    <cellStyle name="Normal 3 50 7 3 2" xfId="12038"/>
    <cellStyle name="Normal 3 50 7 3 2 2" xfId="24767"/>
    <cellStyle name="Normal 3 50 7 3 2 3" xfId="33012"/>
    <cellStyle name="Normal 3 50 7 3 3" xfId="16160"/>
    <cellStyle name="Normal 3 50 7 3 4" xfId="20644"/>
    <cellStyle name="Normal 3 50 7 3 5" xfId="28890"/>
    <cellStyle name="Normal 3 50 7 4" xfId="8730"/>
    <cellStyle name="Normal 3 50 7 4 2" xfId="12863"/>
    <cellStyle name="Normal 3 50 7 4 2 2" xfId="25592"/>
    <cellStyle name="Normal 3 50 7 4 2 3" xfId="33837"/>
    <cellStyle name="Normal 3 50 7 4 3" xfId="16985"/>
    <cellStyle name="Normal 3 50 7 4 4" xfId="21469"/>
    <cellStyle name="Normal 3 50 7 4 5" xfId="29715"/>
    <cellStyle name="Normal 3 50 7 5" xfId="9565"/>
    <cellStyle name="Normal 3 50 7 5 2" xfId="13687"/>
    <cellStyle name="Normal 3 50 7 5 2 2" xfId="26416"/>
    <cellStyle name="Normal 3 50 7 5 2 3" xfId="34661"/>
    <cellStyle name="Normal 3 50 7 5 3" xfId="17809"/>
    <cellStyle name="Normal 3 50 7 5 4" xfId="22293"/>
    <cellStyle name="Normal 3 50 7 5 5" xfId="30539"/>
    <cellStyle name="Normal 3 50 7 6" xfId="6257"/>
    <cellStyle name="Normal 3 50 7 6 2" xfId="23119"/>
    <cellStyle name="Normal 3 50 7 6 3" xfId="31364"/>
    <cellStyle name="Normal 3 50 7 7" xfId="10390"/>
    <cellStyle name="Normal 3 50 7 8" xfId="14512"/>
    <cellStyle name="Normal 3 50 7 9" xfId="18996"/>
    <cellStyle name="Normal 3 50 8" xfId="4583"/>
    <cellStyle name="Normal 3 50 8 10" xfId="27362"/>
    <cellStyle name="Normal 3 50 8 2" xfId="5552"/>
    <cellStyle name="Normal 3 50 8 2 2" xfId="7201"/>
    <cellStyle name="Normal 3 50 8 2 2 2" xfId="24063"/>
    <cellStyle name="Normal 3 50 8 2 2 3" xfId="32308"/>
    <cellStyle name="Normal 3 50 8 2 3" xfId="11334"/>
    <cellStyle name="Normal 3 50 8 2 4" xfId="15456"/>
    <cellStyle name="Normal 3 50 8 2 5" xfId="19940"/>
    <cellStyle name="Normal 3 50 8 2 6" xfId="28186"/>
    <cellStyle name="Normal 3 50 8 3" xfId="8025"/>
    <cellStyle name="Normal 3 50 8 3 2" xfId="12158"/>
    <cellStyle name="Normal 3 50 8 3 2 2" xfId="24887"/>
    <cellStyle name="Normal 3 50 8 3 2 3" xfId="33132"/>
    <cellStyle name="Normal 3 50 8 3 3" xfId="16280"/>
    <cellStyle name="Normal 3 50 8 3 4" xfId="20764"/>
    <cellStyle name="Normal 3 50 8 3 5" xfId="29010"/>
    <cellStyle name="Normal 3 50 8 4" xfId="8850"/>
    <cellStyle name="Normal 3 50 8 4 2" xfId="12983"/>
    <cellStyle name="Normal 3 50 8 4 2 2" xfId="25712"/>
    <cellStyle name="Normal 3 50 8 4 2 3" xfId="33957"/>
    <cellStyle name="Normal 3 50 8 4 3" xfId="17105"/>
    <cellStyle name="Normal 3 50 8 4 4" xfId="21589"/>
    <cellStyle name="Normal 3 50 8 4 5" xfId="29835"/>
    <cellStyle name="Normal 3 50 8 5" xfId="9685"/>
    <cellStyle name="Normal 3 50 8 5 2" xfId="13807"/>
    <cellStyle name="Normal 3 50 8 5 2 2" xfId="26536"/>
    <cellStyle name="Normal 3 50 8 5 2 3" xfId="34781"/>
    <cellStyle name="Normal 3 50 8 5 3" xfId="17929"/>
    <cellStyle name="Normal 3 50 8 5 4" xfId="22413"/>
    <cellStyle name="Normal 3 50 8 5 5" xfId="30659"/>
    <cellStyle name="Normal 3 50 8 6" xfId="6377"/>
    <cellStyle name="Normal 3 50 8 6 2" xfId="23239"/>
    <cellStyle name="Normal 3 50 8 6 3" xfId="31484"/>
    <cellStyle name="Normal 3 50 8 7" xfId="10510"/>
    <cellStyle name="Normal 3 50 8 8" xfId="14632"/>
    <cellStyle name="Normal 3 50 8 9" xfId="19116"/>
    <cellStyle name="Normal 3 50 9" xfId="4716"/>
    <cellStyle name="Normal 3 50 9 10" xfId="27491"/>
    <cellStyle name="Normal 3 50 9 2" xfId="5681"/>
    <cellStyle name="Normal 3 50 9 2 2" xfId="7330"/>
    <cellStyle name="Normal 3 50 9 2 2 2" xfId="24192"/>
    <cellStyle name="Normal 3 50 9 2 2 3" xfId="32437"/>
    <cellStyle name="Normal 3 50 9 2 3" xfId="11463"/>
    <cellStyle name="Normal 3 50 9 2 4" xfId="15585"/>
    <cellStyle name="Normal 3 50 9 2 5" xfId="20069"/>
    <cellStyle name="Normal 3 50 9 2 6" xfId="28315"/>
    <cellStyle name="Normal 3 50 9 3" xfId="8154"/>
    <cellStyle name="Normal 3 50 9 3 2" xfId="12287"/>
    <cellStyle name="Normal 3 50 9 3 2 2" xfId="25016"/>
    <cellStyle name="Normal 3 50 9 3 2 3" xfId="33261"/>
    <cellStyle name="Normal 3 50 9 3 3" xfId="16409"/>
    <cellStyle name="Normal 3 50 9 3 4" xfId="20893"/>
    <cellStyle name="Normal 3 50 9 3 5" xfId="29139"/>
    <cellStyle name="Normal 3 50 9 4" xfId="8979"/>
    <cellStyle name="Normal 3 50 9 4 2" xfId="13112"/>
    <cellStyle name="Normal 3 50 9 4 2 2" xfId="25841"/>
    <cellStyle name="Normal 3 50 9 4 2 3" xfId="34086"/>
    <cellStyle name="Normal 3 50 9 4 3" xfId="17234"/>
    <cellStyle name="Normal 3 50 9 4 4" xfId="21718"/>
    <cellStyle name="Normal 3 50 9 4 5" xfId="29964"/>
    <cellStyle name="Normal 3 50 9 5" xfId="9814"/>
    <cellStyle name="Normal 3 50 9 5 2" xfId="13936"/>
    <cellStyle name="Normal 3 50 9 5 2 2" xfId="26665"/>
    <cellStyle name="Normal 3 50 9 5 2 3" xfId="34910"/>
    <cellStyle name="Normal 3 50 9 5 3" xfId="18058"/>
    <cellStyle name="Normal 3 50 9 5 4" xfId="22542"/>
    <cellStyle name="Normal 3 50 9 5 5" xfId="30788"/>
    <cellStyle name="Normal 3 50 9 6" xfId="6506"/>
    <cellStyle name="Normal 3 50 9 6 2" xfId="23368"/>
    <cellStyle name="Normal 3 50 9 6 3" xfId="31613"/>
    <cellStyle name="Normal 3 50 9 7" xfId="10639"/>
    <cellStyle name="Normal 3 50 9 8" xfId="14761"/>
    <cellStyle name="Normal 3 50 9 9" xfId="19245"/>
    <cellStyle name="Normal 3 51" xfId="3466"/>
    <cellStyle name="Normal 3 51 10" xfId="4920"/>
    <cellStyle name="Normal 3 51 10 2" xfId="7490"/>
    <cellStyle name="Normal 3 51 10 2 2" xfId="24352"/>
    <cellStyle name="Normal 3 51 10 2 3" xfId="32597"/>
    <cellStyle name="Normal 3 51 10 3" xfId="11623"/>
    <cellStyle name="Normal 3 51 10 4" xfId="15745"/>
    <cellStyle name="Normal 3 51 10 5" xfId="20229"/>
    <cellStyle name="Normal 3 51 10 6" xfId="28475"/>
    <cellStyle name="Normal 3 51 11" xfId="5016"/>
    <cellStyle name="Normal 3 51 11 2" xfId="8315"/>
    <cellStyle name="Normal 3 51 11 2 2" xfId="25177"/>
    <cellStyle name="Normal 3 51 11 2 3" xfId="33422"/>
    <cellStyle name="Normal 3 51 11 3" xfId="12448"/>
    <cellStyle name="Normal 3 51 11 4" xfId="16570"/>
    <cellStyle name="Normal 3 51 11 5" xfId="21054"/>
    <cellStyle name="Normal 3 51 11 6" xfId="29300"/>
    <cellStyle name="Normal 3 51 12" xfId="9150"/>
    <cellStyle name="Normal 3 51 12 2" xfId="13272"/>
    <cellStyle name="Normal 3 51 12 2 2" xfId="26001"/>
    <cellStyle name="Normal 3 51 12 2 3" xfId="34246"/>
    <cellStyle name="Normal 3 51 12 3" xfId="17394"/>
    <cellStyle name="Normal 3 51 12 4" xfId="21878"/>
    <cellStyle name="Normal 3 51 12 5" xfId="30124"/>
    <cellStyle name="Normal 3 51 13" xfId="5842"/>
    <cellStyle name="Normal 3 51 13 2" xfId="22703"/>
    <cellStyle name="Normal 3 51 13 3" xfId="30949"/>
    <cellStyle name="Normal 3 51 14" xfId="9975"/>
    <cellStyle name="Normal 3 51 15" xfId="14097"/>
    <cellStyle name="Normal 3 51 16" xfId="18565"/>
    <cellStyle name="Normal 3 51 17" xfId="26827"/>
    <cellStyle name="Normal 3 51 2" xfId="4000"/>
    <cellStyle name="Normal 3 51 2 10" xfId="8316"/>
    <cellStyle name="Normal 3 51 2 10 2" xfId="12449"/>
    <cellStyle name="Normal 3 51 2 10 2 2" xfId="25178"/>
    <cellStyle name="Normal 3 51 2 10 2 3" xfId="33423"/>
    <cellStyle name="Normal 3 51 2 10 3" xfId="16571"/>
    <cellStyle name="Normal 3 51 2 10 4" xfId="21055"/>
    <cellStyle name="Normal 3 51 2 10 5" xfId="29301"/>
    <cellStyle name="Normal 3 51 2 11" xfId="9151"/>
    <cellStyle name="Normal 3 51 2 11 2" xfId="13273"/>
    <cellStyle name="Normal 3 51 2 11 2 2" xfId="26002"/>
    <cellStyle name="Normal 3 51 2 11 2 3" xfId="34247"/>
    <cellStyle name="Normal 3 51 2 11 3" xfId="17395"/>
    <cellStyle name="Normal 3 51 2 11 4" xfId="21879"/>
    <cellStyle name="Normal 3 51 2 11 5" xfId="30125"/>
    <cellStyle name="Normal 3 51 2 12" xfId="5843"/>
    <cellStyle name="Normal 3 51 2 12 2" xfId="22704"/>
    <cellStyle name="Normal 3 51 2 12 3" xfId="30950"/>
    <cellStyle name="Normal 3 51 2 13" xfId="9976"/>
    <cellStyle name="Normal 3 51 2 14" xfId="14098"/>
    <cellStyle name="Normal 3 51 2 15" xfId="18566"/>
    <cellStyle name="Normal 3 51 2 16" xfId="26828"/>
    <cellStyle name="Normal 3 51 2 2" xfId="4161"/>
    <cellStyle name="Normal 3 51 2 2 10" xfId="26940"/>
    <cellStyle name="Normal 3 51 2 2 2" xfId="5130"/>
    <cellStyle name="Normal 3 51 2 2 2 2" xfId="6779"/>
    <cellStyle name="Normal 3 51 2 2 2 2 2" xfId="23641"/>
    <cellStyle name="Normal 3 51 2 2 2 2 3" xfId="31886"/>
    <cellStyle name="Normal 3 51 2 2 2 3" xfId="10912"/>
    <cellStyle name="Normal 3 51 2 2 2 4" xfId="15034"/>
    <cellStyle name="Normal 3 51 2 2 2 5" xfId="19518"/>
    <cellStyle name="Normal 3 51 2 2 2 6" xfId="27764"/>
    <cellStyle name="Normal 3 51 2 2 3" xfId="7603"/>
    <cellStyle name="Normal 3 51 2 2 3 2" xfId="11736"/>
    <cellStyle name="Normal 3 51 2 2 3 2 2" xfId="24465"/>
    <cellStyle name="Normal 3 51 2 2 3 2 3" xfId="32710"/>
    <cellStyle name="Normal 3 51 2 2 3 3" xfId="15858"/>
    <cellStyle name="Normal 3 51 2 2 3 4" xfId="20342"/>
    <cellStyle name="Normal 3 51 2 2 3 5" xfId="28588"/>
    <cellStyle name="Normal 3 51 2 2 4" xfId="8428"/>
    <cellStyle name="Normal 3 51 2 2 4 2" xfId="12561"/>
    <cellStyle name="Normal 3 51 2 2 4 2 2" xfId="25290"/>
    <cellStyle name="Normal 3 51 2 2 4 2 3" xfId="33535"/>
    <cellStyle name="Normal 3 51 2 2 4 3" xfId="16683"/>
    <cellStyle name="Normal 3 51 2 2 4 4" xfId="21167"/>
    <cellStyle name="Normal 3 51 2 2 4 5" xfId="29413"/>
    <cellStyle name="Normal 3 51 2 2 5" xfId="9263"/>
    <cellStyle name="Normal 3 51 2 2 5 2" xfId="13385"/>
    <cellStyle name="Normal 3 51 2 2 5 2 2" xfId="26114"/>
    <cellStyle name="Normal 3 51 2 2 5 2 3" xfId="34359"/>
    <cellStyle name="Normal 3 51 2 2 5 3" xfId="17507"/>
    <cellStyle name="Normal 3 51 2 2 5 4" xfId="21991"/>
    <cellStyle name="Normal 3 51 2 2 5 5" xfId="30237"/>
    <cellStyle name="Normal 3 51 2 2 6" xfId="5955"/>
    <cellStyle name="Normal 3 51 2 2 6 2" xfId="22817"/>
    <cellStyle name="Normal 3 51 2 2 6 3" xfId="31062"/>
    <cellStyle name="Normal 3 51 2 2 7" xfId="10088"/>
    <cellStyle name="Normal 3 51 2 2 8" xfId="14210"/>
    <cellStyle name="Normal 3 51 2 2 9" xfId="18694"/>
    <cellStyle name="Normal 3 51 2 3" xfId="4273"/>
    <cellStyle name="Normal 3 51 2 3 10" xfId="27052"/>
    <cellStyle name="Normal 3 51 2 3 2" xfId="5242"/>
    <cellStyle name="Normal 3 51 2 3 2 2" xfId="6891"/>
    <cellStyle name="Normal 3 51 2 3 2 2 2" xfId="23753"/>
    <cellStyle name="Normal 3 51 2 3 2 2 3" xfId="31998"/>
    <cellStyle name="Normal 3 51 2 3 2 3" xfId="11024"/>
    <cellStyle name="Normal 3 51 2 3 2 4" xfId="15146"/>
    <cellStyle name="Normal 3 51 2 3 2 5" xfId="19630"/>
    <cellStyle name="Normal 3 51 2 3 2 6" xfId="27876"/>
    <cellStyle name="Normal 3 51 2 3 3" xfId="7715"/>
    <cellStyle name="Normal 3 51 2 3 3 2" xfId="11848"/>
    <cellStyle name="Normal 3 51 2 3 3 2 2" xfId="24577"/>
    <cellStyle name="Normal 3 51 2 3 3 2 3" xfId="32822"/>
    <cellStyle name="Normal 3 51 2 3 3 3" xfId="15970"/>
    <cellStyle name="Normal 3 51 2 3 3 4" xfId="20454"/>
    <cellStyle name="Normal 3 51 2 3 3 5" xfId="28700"/>
    <cellStyle name="Normal 3 51 2 3 4" xfId="8540"/>
    <cellStyle name="Normal 3 51 2 3 4 2" xfId="12673"/>
    <cellStyle name="Normal 3 51 2 3 4 2 2" xfId="25402"/>
    <cellStyle name="Normal 3 51 2 3 4 2 3" xfId="33647"/>
    <cellStyle name="Normal 3 51 2 3 4 3" xfId="16795"/>
    <cellStyle name="Normal 3 51 2 3 4 4" xfId="21279"/>
    <cellStyle name="Normal 3 51 2 3 4 5" xfId="29525"/>
    <cellStyle name="Normal 3 51 2 3 5" xfId="9375"/>
    <cellStyle name="Normal 3 51 2 3 5 2" xfId="13497"/>
    <cellStyle name="Normal 3 51 2 3 5 2 2" xfId="26226"/>
    <cellStyle name="Normal 3 51 2 3 5 2 3" xfId="34471"/>
    <cellStyle name="Normal 3 51 2 3 5 3" xfId="17619"/>
    <cellStyle name="Normal 3 51 2 3 5 4" xfId="22103"/>
    <cellStyle name="Normal 3 51 2 3 5 5" xfId="30349"/>
    <cellStyle name="Normal 3 51 2 3 6" xfId="6067"/>
    <cellStyle name="Normal 3 51 2 3 6 2" xfId="22929"/>
    <cellStyle name="Normal 3 51 2 3 6 3" xfId="31174"/>
    <cellStyle name="Normal 3 51 2 3 7" xfId="10200"/>
    <cellStyle name="Normal 3 51 2 3 8" xfId="14322"/>
    <cellStyle name="Normal 3 51 2 3 9" xfId="18806"/>
    <cellStyle name="Normal 3 51 2 4" xfId="4385"/>
    <cellStyle name="Normal 3 51 2 4 10" xfId="27164"/>
    <cellStyle name="Normal 3 51 2 4 2" xfId="5354"/>
    <cellStyle name="Normal 3 51 2 4 2 2" xfId="7003"/>
    <cellStyle name="Normal 3 51 2 4 2 2 2" xfId="23865"/>
    <cellStyle name="Normal 3 51 2 4 2 2 3" xfId="32110"/>
    <cellStyle name="Normal 3 51 2 4 2 3" xfId="11136"/>
    <cellStyle name="Normal 3 51 2 4 2 4" xfId="15258"/>
    <cellStyle name="Normal 3 51 2 4 2 5" xfId="19742"/>
    <cellStyle name="Normal 3 51 2 4 2 6" xfId="27988"/>
    <cellStyle name="Normal 3 51 2 4 3" xfId="7827"/>
    <cellStyle name="Normal 3 51 2 4 3 2" xfId="11960"/>
    <cellStyle name="Normal 3 51 2 4 3 2 2" xfId="24689"/>
    <cellStyle name="Normal 3 51 2 4 3 2 3" xfId="32934"/>
    <cellStyle name="Normal 3 51 2 4 3 3" xfId="16082"/>
    <cellStyle name="Normal 3 51 2 4 3 4" xfId="20566"/>
    <cellStyle name="Normal 3 51 2 4 3 5" xfId="28812"/>
    <cellStyle name="Normal 3 51 2 4 4" xfId="8652"/>
    <cellStyle name="Normal 3 51 2 4 4 2" xfId="12785"/>
    <cellStyle name="Normal 3 51 2 4 4 2 2" xfId="25514"/>
    <cellStyle name="Normal 3 51 2 4 4 2 3" xfId="33759"/>
    <cellStyle name="Normal 3 51 2 4 4 3" xfId="16907"/>
    <cellStyle name="Normal 3 51 2 4 4 4" xfId="21391"/>
    <cellStyle name="Normal 3 51 2 4 4 5" xfId="29637"/>
    <cellStyle name="Normal 3 51 2 4 5" xfId="9487"/>
    <cellStyle name="Normal 3 51 2 4 5 2" xfId="13609"/>
    <cellStyle name="Normal 3 51 2 4 5 2 2" xfId="26338"/>
    <cellStyle name="Normal 3 51 2 4 5 2 3" xfId="34583"/>
    <cellStyle name="Normal 3 51 2 4 5 3" xfId="17731"/>
    <cellStyle name="Normal 3 51 2 4 5 4" xfId="22215"/>
    <cellStyle name="Normal 3 51 2 4 5 5" xfId="30461"/>
    <cellStyle name="Normal 3 51 2 4 6" xfId="6179"/>
    <cellStyle name="Normal 3 51 2 4 6 2" xfId="23041"/>
    <cellStyle name="Normal 3 51 2 4 6 3" xfId="31286"/>
    <cellStyle name="Normal 3 51 2 4 7" xfId="10312"/>
    <cellStyle name="Normal 3 51 2 4 8" xfId="14434"/>
    <cellStyle name="Normal 3 51 2 4 9" xfId="18918"/>
    <cellStyle name="Normal 3 51 2 5" xfId="4531"/>
    <cellStyle name="Normal 3 51 2 5 10" xfId="27310"/>
    <cellStyle name="Normal 3 51 2 5 2" xfId="5500"/>
    <cellStyle name="Normal 3 51 2 5 2 2" xfId="7149"/>
    <cellStyle name="Normal 3 51 2 5 2 2 2" xfId="24011"/>
    <cellStyle name="Normal 3 51 2 5 2 2 3" xfId="32256"/>
    <cellStyle name="Normal 3 51 2 5 2 3" xfId="11282"/>
    <cellStyle name="Normal 3 51 2 5 2 4" xfId="15404"/>
    <cellStyle name="Normal 3 51 2 5 2 5" xfId="19888"/>
    <cellStyle name="Normal 3 51 2 5 2 6" xfId="28134"/>
    <cellStyle name="Normal 3 51 2 5 3" xfId="7973"/>
    <cellStyle name="Normal 3 51 2 5 3 2" xfId="12106"/>
    <cellStyle name="Normal 3 51 2 5 3 2 2" xfId="24835"/>
    <cellStyle name="Normal 3 51 2 5 3 2 3" xfId="33080"/>
    <cellStyle name="Normal 3 51 2 5 3 3" xfId="16228"/>
    <cellStyle name="Normal 3 51 2 5 3 4" xfId="20712"/>
    <cellStyle name="Normal 3 51 2 5 3 5" xfId="28958"/>
    <cellStyle name="Normal 3 51 2 5 4" xfId="8798"/>
    <cellStyle name="Normal 3 51 2 5 4 2" xfId="12931"/>
    <cellStyle name="Normal 3 51 2 5 4 2 2" xfId="25660"/>
    <cellStyle name="Normal 3 51 2 5 4 2 3" xfId="33905"/>
    <cellStyle name="Normal 3 51 2 5 4 3" xfId="17053"/>
    <cellStyle name="Normal 3 51 2 5 4 4" xfId="21537"/>
    <cellStyle name="Normal 3 51 2 5 4 5" xfId="29783"/>
    <cellStyle name="Normal 3 51 2 5 5" xfId="9633"/>
    <cellStyle name="Normal 3 51 2 5 5 2" xfId="13755"/>
    <cellStyle name="Normal 3 51 2 5 5 2 2" xfId="26484"/>
    <cellStyle name="Normal 3 51 2 5 5 2 3" xfId="34729"/>
    <cellStyle name="Normal 3 51 2 5 5 3" xfId="17877"/>
    <cellStyle name="Normal 3 51 2 5 5 4" xfId="22361"/>
    <cellStyle name="Normal 3 51 2 5 5 5" xfId="30607"/>
    <cellStyle name="Normal 3 51 2 5 6" xfId="6325"/>
    <cellStyle name="Normal 3 51 2 5 6 2" xfId="23187"/>
    <cellStyle name="Normal 3 51 2 5 6 3" xfId="31432"/>
    <cellStyle name="Normal 3 51 2 5 7" xfId="10458"/>
    <cellStyle name="Normal 3 51 2 5 8" xfId="14580"/>
    <cellStyle name="Normal 3 51 2 5 9" xfId="19064"/>
    <cellStyle name="Normal 3 51 2 6" xfId="4659"/>
    <cellStyle name="Normal 3 51 2 6 10" xfId="27434"/>
    <cellStyle name="Normal 3 51 2 6 2" xfId="5624"/>
    <cellStyle name="Normal 3 51 2 6 2 2" xfId="7273"/>
    <cellStyle name="Normal 3 51 2 6 2 2 2" xfId="24135"/>
    <cellStyle name="Normal 3 51 2 6 2 2 3" xfId="32380"/>
    <cellStyle name="Normal 3 51 2 6 2 3" xfId="11406"/>
    <cellStyle name="Normal 3 51 2 6 2 4" xfId="15528"/>
    <cellStyle name="Normal 3 51 2 6 2 5" xfId="20012"/>
    <cellStyle name="Normal 3 51 2 6 2 6" xfId="28258"/>
    <cellStyle name="Normal 3 51 2 6 3" xfId="8097"/>
    <cellStyle name="Normal 3 51 2 6 3 2" xfId="12230"/>
    <cellStyle name="Normal 3 51 2 6 3 2 2" xfId="24959"/>
    <cellStyle name="Normal 3 51 2 6 3 2 3" xfId="33204"/>
    <cellStyle name="Normal 3 51 2 6 3 3" xfId="16352"/>
    <cellStyle name="Normal 3 51 2 6 3 4" xfId="20836"/>
    <cellStyle name="Normal 3 51 2 6 3 5" xfId="29082"/>
    <cellStyle name="Normal 3 51 2 6 4" xfId="8922"/>
    <cellStyle name="Normal 3 51 2 6 4 2" xfId="13055"/>
    <cellStyle name="Normal 3 51 2 6 4 2 2" xfId="25784"/>
    <cellStyle name="Normal 3 51 2 6 4 2 3" xfId="34029"/>
    <cellStyle name="Normal 3 51 2 6 4 3" xfId="17177"/>
    <cellStyle name="Normal 3 51 2 6 4 4" xfId="21661"/>
    <cellStyle name="Normal 3 51 2 6 4 5" xfId="29907"/>
    <cellStyle name="Normal 3 51 2 6 5" xfId="9757"/>
    <cellStyle name="Normal 3 51 2 6 5 2" xfId="13879"/>
    <cellStyle name="Normal 3 51 2 6 5 2 2" xfId="26608"/>
    <cellStyle name="Normal 3 51 2 6 5 2 3" xfId="34853"/>
    <cellStyle name="Normal 3 51 2 6 5 3" xfId="18001"/>
    <cellStyle name="Normal 3 51 2 6 5 4" xfId="22485"/>
    <cellStyle name="Normal 3 51 2 6 5 5" xfId="30731"/>
    <cellStyle name="Normal 3 51 2 6 6" xfId="6449"/>
    <cellStyle name="Normal 3 51 2 6 6 2" xfId="23311"/>
    <cellStyle name="Normal 3 51 2 6 6 3" xfId="31556"/>
    <cellStyle name="Normal 3 51 2 6 7" xfId="10582"/>
    <cellStyle name="Normal 3 51 2 6 8" xfId="14704"/>
    <cellStyle name="Normal 3 51 2 6 9" xfId="19188"/>
    <cellStyle name="Normal 3 51 2 7" xfId="4784"/>
    <cellStyle name="Normal 3 51 2 7 10" xfId="27559"/>
    <cellStyle name="Normal 3 51 2 7 2" xfId="5749"/>
    <cellStyle name="Normal 3 51 2 7 2 2" xfId="7398"/>
    <cellStyle name="Normal 3 51 2 7 2 2 2" xfId="24260"/>
    <cellStyle name="Normal 3 51 2 7 2 2 3" xfId="32505"/>
    <cellStyle name="Normal 3 51 2 7 2 3" xfId="11531"/>
    <cellStyle name="Normal 3 51 2 7 2 4" xfId="15653"/>
    <cellStyle name="Normal 3 51 2 7 2 5" xfId="20137"/>
    <cellStyle name="Normal 3 51 2 7 2 6" xfId="28383"/>
    <cellStyle name="Normal 3 51 2 7 3" xfId="8222"/>
    <cellStyle name="Normal 3 51 2 7 3 2" xfId="12355"/>
    <cellStyle name="Normal 3 51 2 7 3 2 2" xfId="25084"/>
    <cellStyle name="Normal 3 51 2 7 3 2 3" xfId="33329"/>
    <cellStyle name="Normal 3 51 2 7 3 3" xfId="16477"/>
    <cellStyle name="Normal 3 51 2 7 3 4" xfId="20961"/>
    <cellStyle name="Normal 3 51 2 7 3 5" xfId="29207"/>
    <cellStyle name="Normal 3 51 2 7 4" xfId="9047"/>
    <cellStyle name="Normal 3 51 2 7 4 2" xfId="13180"/>
    <cellStyle name="Normal 3 51 2 7 4 2 2" xfId="25909"/>
    <cellStyle name="Normal 3 51 2 7 4 2 3" xfId="34154"/>
    <cellStyle name="Normal 3 51 2 7 4 3" xfId="17302"/>
    <cellStyle name="Normal 3 51 2 7 4 4" xfId="21786"/>
    <cellStyle name="Normal 3 51 2 7 4 5" xfId="30032"/>
    <cellStyle name="Normal 3 51 2 7 5" xfId="9882"/>
    <cellStyle name="Normal 3 51 2 7 5 2" xfId="14004"/>
    <cellStyle name="Normal 3 51 2 7 5 2 2" xfId="26733"/>
    <cellStyle name="Normal 3 51 2 7 5 2 3" xfId="34978"/>
    <cellStyle name="Normal 3 51 2 7 5 3" xfId="18126"/>
    <cellStyle name="Normal 3 51 2 7 5 4" xfId="22610"/>
    <cellStyle name="Normal 3 51 2 7 5 5" xfId="30856"/>
    <cellStyle name="Normal 3 51 2 7 6" xfId="6574"/>
    <cellStyle name="Normal 3 51 2 7 6 2" xfId="23436"/>
    <cellStyle name="Normal 3 51 2 7 6 3" xfId="31681"/>
    <cellStyle name="Normal 3 51 2 7 7" xfId="10707"/>
    <cellStyle name="Normal 3 51 2 7 8" xfId="14829"/>
    <cellStyle name="Normal 3 51 2 7 9" xfId="19313"/>
    <cellStyle name="Normal 3 51 2 8" xfId="5017"/>
    <cellStyle name="Normal 3 51 2 8 2" xfId="6667"/>
    <cellStyle name="Normal 3 51 2 8 2 2" xfId="23529"/>
    <cellStyle name="Normal 3 51 2 8 2 3" xfId="31774"/>
    <cellStyle name="Normal 3 51 2 8 3" xfId="10800"/>
    <cellStyle name="Normal 3 51 2 8 4" xfId="14922"/>
    <cellStyle name="Normal 3 51 2 8 5" xfId="19406"/>
    <cellStyle name="Normal 3 51 2 8 6" xfId="27652"/>
    <cellStyle name="Normal 3 51 2 9" xfId="7491"/>
    <cellStyle name="Normal 3 51 2 9 2" xfId="11624"/>
    <cellStyle name="Normal 3 51 2 9 2 2" xfId="24353"/>
    <cellStyle name="Normal 3 51 2 9 2 3" xfId="32598"/>
    <cellStyle name="Normal 3 51 2 9 3" xfId="15746"/>
    <cellStyle name="Normal 3 51 2 9 4" xfId="20230"/>
    <cellStyle name="Normal 3 51 2 9 5" xfId="28476"/>
    <cellStyle name="Normal 3 51 3" xfId="4160"/>
    <cellStyle name="Normal 3 51 3 10" xfId="26939"/>
    <cellStyle name="Normal 3 51 3 2" xfId="5129"/>
    <cellStyle name="Normal 3 51 3 2 2" xfId="6778"/>
    <cellStyle name="Normal 3 51 3 2 2 2" xfId="23640"/>
    <cellStyle name="Normal 3 51 3 2 2 3" xfId="31885"/>
    <cellStyle name="Normal 3 51 3 2 3" xfId="10911"/>
    <cellStyle name="Normal 3 51 3 2 4" xfId="15033"/>
    <cellStyle name="Normal 3 51 3 2 5" xfId="19517"/>
    <cellStyle name="Normal 3 51 3 2 6" xfId="27763"/>
    <cellStyle name="Normal 3 51 3 3" xfId="7602"/>
    <cellStyle name="Normal 3 51 3 3 2" xfId="11735"/>
    <cellStyle name="Normal 3 51 3 3 2 2" xfId="24464"/>
    <cellStyle name="Normal 3 51 3 3 2 3" xfId="32709"/>
    <cellStyle name="Normal 3 51 3 3 3" xfId="15857"/>
    <cellStyle name="Normal 3 51 3 3 4" xfId="20341"/>
    <cellStyle name="Normal 3 51 3 3 5" xfId="28587"/>
    <cellStyle name="Normal 3 51 3 4" xfId="8427"/>
    <cellStyle name="Normal 3 51 3 4 2" xfId="12560"/>
    <cellStyle name="Normal 3 51 3 4 2 2" xfId="25289"/>
    <cellStyle name="Normal 3 51 3 4 2 3" xfId="33534"/>
    <cellStyle name="Normal 3 51 3 4 3" xfId="16682"/>
    <cellStyle name="Normal 3 51 3 4 4" xfId="21166"/>
    <cellStyle name="Normal 3 51 3 4 5" xfId="29412"/>
    <cellStyle name="Normal 3 51 3 5" xfId="9262"/>
    <cellStyle name="Normal 3 51 3 5 2" xfId="13384"/>
    <cellStyle name="Normal 3 51 3 5 2 2" xfId="26113"/>
    <cellStyle name="Normal 3 51 3 5 2 3" xfId="34358"/>
    <cellStyle name="Normal 3 51 3 5 3" xfId="17506"/>
    <cellStyle name="Normal 3 51 3 5 4" xfId="21990"/>
    <cellStyle name="Normal 3 51 3 5 5" xfId="30236"/>
    <cellStyle name="Normal 3 51 3 6" xfId="5954"/>
    <cellStyle name="Normal 3 51 3 6 2" xfId="22816"/>
    <cellStyle name="Normal 3 51 3 6 3" xfId="31061"/>
    <cellStyle name="Normal 3 51 3 7" xfId="10087"/>
    <cellStyle name="Normal 3 51 3 8" xfId="14209"/>
    <cellStyle name="Normal 3 51 3 9" xfId="18693"/>
    <cellStyle name="Normal 3 51 4" xfId="4272"/>
    <cellStyle name="Normal 3 51 4 10" xfId="27051"/>
    <cellStyle name="Normal 3 51 4 2" xfId="5241"/>
    <cellStyle name="Normal 3 51 4 2 2" xfId="6890"/>
    <cellStyle name="Normal 3 51 4 2 2 2" xfId="23752"/>
    <cellStyle name="Normal 3 51 4 2 2 3" xfId="31997"/>
    <cellStyle name="Normal 3 51 4 2 3" xfId="11023"/>
    <cellStyle name="Normal 3 51 4 2 4" xfId="15145"/>
    <cellStyle name="Normal 3 51 4 2 5" xfId="19629"/>
    <cellStyle name="Normal 3 51 4 2 6" xfId="27875"/>
    <cellStyle name="Normal 3 51 4 3" xfId="7714"/>
    <cellStyle name="Normal 3 51 4 3 2" xfId="11847"/>
    <cellStyle name="Normal 3 51 4 3 2 2" xfId="24576"/>
    <cellStyle name="Normal 3 51 4 3 2 3" xfId="32821"/>
    <cellStyle name="Normal 3 51 4 3 3" xfId="15969"/>
    <cellStyle name="Normal 3 51 4 3 4" xfId="20453"/>
    <cellStyle name="Normal 3 51 4 3 5" xfId="28699"/>
    <cellStyle name="Normal 3 51 4 4" xfId="8539"/>
    <cellStyle name="Normal 3 51 4 4 2" xfId="12672"/>
    <cellStyle name="Normal 3 51 4 4 2 2" xfId="25401"/>
    <cellStyle name="Normal 3 51 4 4 2 3" xfId="33646"/>
    <cellStyle name="Normal 3 51 4 4 3" xfId="16794"/>
    <cellStyle name="Normal 3 51 4 4 4" xfId="21278"/>
    <cellStyle name="Normal 3 51 4 4 5" xfId="29524"/>
    <cellStyle name="Normal 3 51 4 5" xfId="9374"/>
    <cellStyle name="Normal 3 51 4 5 2" xfId="13496"/>
    <cellStyle name="Normal 3 51 4 5 2 2" xfId="26225"/>
    <cellStyle name="Normal 3 51 4 5 2 3" xfId="34470"/>
    <cellStyle name="Normal 3 51 4 5 3" xfId="17618"/>
    <cellStyle name="Normal 3 51 4 5 4" xfId="22102"/>
    <cellStyle name="Normal 3 51 4 5 5" xfId="30348"/>
    <cellStyle name="Normal 3 51 4 6" xfId="6066"/>
    <cellStyle name="Normal 3 51 4 6 2" xfId="22928"/>
    <cellStyle name="Normal 3 51 4 6 3" xfId="31173"/>
    <cellStyle name="Normal 3 51 4 7" xfId="10199"/>
    <cellStyle name="Normal 3 51 4 8" xfId="14321"/>
    <cellStyle name="Normal 3 51 4 9" xfId="18805"/>
    <cellStyle name="Normal 3 51 5" xfId="4384"/>
    <cellStyle name="Normal 3 51 5 10" xfId="27163"/>
    <cellStyle name="Normal 3 51 5 2" xfId="5353"/>
    <cellStyle name="Normal 3 51 5 2 2" xfId="7002"/>
    <cellStyle name="Normal 3 51 5 2 2 2" xfId="23864"/>
    <cellStyle name="Normal 3 51 5 2 2 3" xfId="32109"/>
    <cellStyle name="Normal 3 51 5 2 3" xfId="11135"/>
    <cellStyle name="Normal 3 51 5 2 4" xfId="15257"/>
    <cellStyle name="Normal 3 51 5 2 5" xfId="19741"/>
    <cellStyle name="Normal 3 51 5 2 6" xfId="27987"/>
    <cellStyle name="Normal 3 51 5 3" xfId="7826"/>
    <cellStyle name="Normal 3 51 5 3 2" xfId="11959"/>
    <cellStyle name="Normal 3 51 5 3 2 2" xfId="24688"/>
    <cellStyle name="Normal 3 51 5 3 2 3" xfId="32933"/>
    <cellStyle name="Normal 3 51 5 3 3" xfId="16081"/>
    <cellStyle name="Normal 3 51 5 3 4" xfId="20565"/>
    <cellStyle name="Normal 3 51 5 3 5" xfId="28811"/>
    <cellStyle name="Normal 3 51 5 4" xfId="8651"/>
    <cellStyle name="Normal 3 51 5 4 2" xfId="12784"/>
    <cellStyle name="Normal 3 51 5 4 2 2" xfId="25513"/>
    <cellStyle name="Normal 3 51 5 4 2 3" xfId="33758"/>
    <cellStyle name="Normal 3 51 5 4 3" xfId="16906"/>
    <cellStyle name="Normal 3 51 5 4 4" xfId="21390"/>
    <cellStyle name="Normal 3 51 5 4 5" xfId="29636"/>
    <cellStyle name="Normal 3 51 5 5" xfId="9486"/>
    <cellStyle name="Normal 3 51 5 5 2" xfId="13608"/>
    <cellStyle name="Normal 3 51 5 5 2 2" xfId="26337"/>
    <cellStyle name="Normal 3 51 5 5 2 3" xfId="34582"/>
    <cellStyle name="Normal 3 51 5 5 3" xfId="17730"/>
    <cellStyle name="Normal 3 51 5 5 4" xfId="22214"/>
    <cellStyle name="Normal 3 51 5 5 5" xfId="30460"/>
    <cellStyle name="Normal 3 51 5 6" xfId="6178"/>
    <cellStyle name="Normal 3 51 5 6 2" xfId="23040"/>
    <cellStyle name="Normal 3 51 5 6 3" xfId="31285"/>
    <cellStyle name="Normal 3 51 5 7" xfId="10311"/>
    <cellStyle name="Normal 3 51 5 8" xfId="14433"/>
    <cellStyle name="Normal 3 51 5 9" xfId="18917"/>
    <cellStyle name="Normal 3 51 6" xfId="4466"/>
    <cellStyle name="Normal 3 51 6 10" xfId="27245"/>
    <cellStyle name="Normal 3 51 6 2" xfId="5435"/>
    <cellStyle name="Normal 3 51 6 2 2" xfId="7084"/>
    <cellStyle name="Normal 3 51 6 2 2 2" xfId="23946"/>
    <cellStyle name="Normal 3 51 6 2 2 3" xfId="32191"/>
    <cellStyle name="Normal 3 51 6 2 3" xfId="11217"/>
    <cellStyle name="Normal 3 51 6 2 4" xfId="15339"/>
    <cellStyle name="Normal 3 51 6 2 5" xfId="19823"/>
    <cellStyle name="Normal 3 51 6 2 6" xfId="28069"/>
    <cellStyle name="Normal 3 51 6 3" xfId="7908"/>
    <cellStyle name="Normal 3 51 6 3 2" xfId="12041"/>
    <cellStyle name="Normal 3 51 6 3 2 2" xfId="24770"/>
    <cellStyle name="Normal 3 51 6 3 2 3" xfId="33015"/>
    <cellStyle name="Normal 3 51 6 3 3" xfId="16163"/>
    <cellStyle name="Normal 3 51 6 3 4" xfId="20647"/>
    <cellStyle name="Normal 3 51 6 3 5" xfId="28893"/>
    <cellStyle name="Normal 3 51 6 4" xfId="8733"/>
    <cellStyle name="Normal 3 51 6 4 2" xfId="12866"/>
    <cellStyle name="Normal 3 51 6 4 2 2" xfId="25595"/>
    <cellStyle name="Normal 3 51 6 4 2 3" xfId="33840"/>
    <cellStyle name="Normal 3 51 6 4 3" xfId="16988"/>
    <cellStyle name="Normal 3 51 6 4 4" xfId="21472"/>
    <cellStyle name="Normal 3 51 6 4 5" xfId="29718"/>
    <cellStyle name="Normal 3 51 6 5" xfId="9568"/>
    <cellStyle name="Normal 3 51 6 5 2" xfId="13690"/>
    <cellStyle name="Normal 3 51 6 5 2 2" xfId="26419"/>
    <cellStyle name="Normal 3 51 6 5 2 3" xfId="34664"/>
    <cellStyle name="Normal 3 51 6 5 3" xfId="17812"/>
    <cellStyle name="Normal 3 51 6 5 4" xfId="22296"/>
    <cellStyle name="Normal 3 51 6 5 5" xfId="30542"/>
    <cellStyle name="Normal 3 51 6 6" xfId="6260"/>
    <cellStyle name="Normal 3 51 6 6 2" xfId="23122"/>
    <cellStyle name="Normal 3 51 6 6 3" xfId="31367"/>
    <cellStyle name="Normal 3 51 6 7" xfId="10393"/>
    <cellStyle name="Normal 3 51 6 8" xfId="14515"/>
    <cellStyle name="Normal 3 51 6 9" xfId="18999"/>
    <cellStyle name="Normal 3 51 7" xfId="4585"/>
    <cellStyle name="Normal 3 51 7 10" xfId="27364"/>
    <cellStyle name="Normal 3 51 7 2" xfId="5554"/>
    <cellStyle name="Normal 3 51 7 2 2" xfId="7203"/>
    <cellStyle name="Normal 3 51 7 2 2 2" xfId="24065"/>
    <cellStyle name="Normal 3 51 7 2 2 3" xfId="32310"/>
    <cellStyle name="Normal 3 51 7 2 3" xfId="11336"/>
    <cellStyle name="Normal 3 51 7 2 4" xfId="15458"/>
    <cellStyle name="Normal 3 51 7 2 5" xfId="19942"/>
    <cellStyle name="Normal 3 51 7 2 6" xfId="28188"/>
    <cellStyle name="Normal 3 51 7 3" xfId="8027"/>
    <cellStyle name="Normal 3 51 7 3 2" xfId="12160"/>
    <cellStyle name="Normal 3 51 7 3 2 2" xfId="24889"/>
    <cellStyle name="Normal 3 51 7 3 2 3" xfId="33134"/>
    <cellStyle name="Normal 3 51 7 3 3" xfId="16282"/>
    <cellStyle name="Normal 3 51 7 3 4" xfId="20766"/>
    <cellStyle name="Normal 3 51 7 3 5" xfId="29012"/>
    <cellStyle name="Normal 3 51 7 4" xfId="8852"/>
    <cellStyle name="Normal 3 51 7 4 2" xfId="12985"/>
    <cellStyle name="Normal 3 51 7 4 2 2" xfId="25714"/>
    <cellStyle name="Normal 3 51 7 4 2 3" xfId="33959"/>
    <cellStyle name="Normal 3 51 7 4 3" xfId="17107"/>
    <cellStyle name="Normal 3 51 7 4 4" xfId="21591"/>
    <cellStyle name="Normal 3 51 7 4 5" xfId="29837"/>
    <cellStyle name="Normal 3 51 7 5" xfId="9687"/>
    <cellStyle name="Normal 3 51 7 5 2" xfId="13809"/>
    <cellStyle name="Normal 3 51 7 5 2 2" xfId="26538"/>
    <cellStyle name="Normal 3 51 7 5 2 3" xfId="34783"/>
    <cellStyle name="Normal 3 51 7 5 3" xfId="17931"/>
    <cellStyle name="Normal 3 51 7 5 4" xfId="22415"/>
    <cellStyle name="Normal 3 51 7 5 5" xfId="30661"/>
    <cellStyle name="Normal 3 51 7 6" xfId="6379"/>
    <cellStyle name="Normal 3 51 7 6 2" xfId="23241"/>
    <cellStyle name="Normal 3 51 7 6 3" xfId="31486"/>
    <cellStyle name="Normal 3 51 7 7" xfId="10512"/>
    <cellStyle name="Normal 3 51 7 8" xfId="14634"/>
    <cellStyle name="Normal 3 51 7 9" xfId="19118"/>
    <cellStyle name="Normal 3 51 8" xfId="4719"/>
    <cellStyle name="Normal 3 51 8 10" xfId="27494"/>
    <cellStyle name="Normal 3 51 8 2" xfId="5684"/>
    <cellStyle name="Normal 3 51 8 2 2" xfId="7333"/>
    <cellStyle name="Normal 3 51 8 2 2 2" xfId="24195"/>
    <cellStyle name="Normal 3 51 8 2 2 3" xfId="32440"/>
    <cellStyle name="Normal 3 51 8 2 3" xfId="11466"/>
    <cellStyle name="Normal 3 51 8 2 4" xfId="15588"/>
    <cellStyle name="Normal 3 51 8 2 5" xfId="20072"/>
    <cellStyle name="Normal 3 51 8 2 6" xfId="28318"/>
    <cellStyle name="Normal 3 51 8 3" xfId="8157"/>
    <cellStyle name="Normal 3 51 8 3 2" xfId="12290"/>
    <cellStyle name="Normal 3 51 8 3 2 2" xfId="25019"/>
    <cellStyle name="Normal 3 51 8 3 2 3" xfId="33264"/>
    <cellStyle name="Normal 3 51 8 3 3" xfId="16412"/>
    <cellStyle name="Normal 3 51 8 3 4" xfId="20896"/>
    <cellStyle name="Normal 3 51 8 3 5" xfId="29142"/>
    <cellStyle name="Normal 3 51 8 4" xfId="8982"/>
    <cellStyle name="Normal 3 51 8 4 2" xfId="13115"/>
    <cellStyle name="Normal 3 51 8 4 2 2" xfId="25844"/>
    <cellStyle name="Normal 3 51 8 4 2 3" xfId="34089"/>
    <cellStyle name="Normal 3 51 8 4 3" xfId="17237"/>
    <cellStyle name="Normal 3 51 8 4 4" xfId="21721"/>
    <cellStyle name="Normal 3 51 8 4 5" xfId="29967"/>
    <cellStyle name="Normal 3 51 8 5" xfId="9817"/>
    <cellStyle name="Normal 3 51 8 5 2" xfId="13939"/>
    <cellStyle name="Normal 3 51 8 5 2 2" xfId="26668"/>
    <cellStyle name="Normal 3 51 8 5 2 3" xfId="34913"/>
    <cellStyle name="Normal 3 51 8 5 3" xfId="18061"/>
    <cellStyle name="Normal 3 51 8 5 4" xfId="22545"/>
    <cellStyle name="Normal 3 51 8 5 5" xfId="30791"/>
    <cellStyle name="Normal 3 51 8 6" xfId="6509"/>
    <cellStyle name="Normal 3 51 8 6 2" xfId="23371"/>
    <cellStyle name="Normal 3 51 8 6 3" xfId="31616"/>
    <cellStyle name="Normal 3 51 8 7" xfId="10642"/>
    <cellStyle name="Normal 3 51 8 8" xfId="14764"/>
    <cellStyle name="Normal 3 51 8 9" xfId="19248"/>
    <cellStyle name="Normal 3 51 9" xfId="3999"/>
    <cellStyle name="Normal 3 51 9 2" xfId="6666"/>
    <cellStyle name="Normal 3 51 9 2 2" xfId="23528"/>
    <cellStyle name="Normal 3 51 9 2 3" xfId="31773"/>
    <cellStyle name="Normal 3 51 9 3" xfId="10799"/>
    <cellStyle name="Normal 3 51 9 4" xfId="14921"/>
    <cellStyle name="Normal 3 51 9 5" xfId="19405"/>
    <cellStyle name="Normal 3 51 9 6" xfId="27651"/>
    <cellStyle name="Normal 3 52" xfId="4001"/>
    <cellStyle name="Normal 3 52 10" xfId="7492"/>
    <cellStyle name="Normal 3 52 10 2" xfId="11625"/>
    <cellStyle name="Normal 3 52 10 2 2" xfId="24354"/>
    <cellStyle name="Normal 3 52 10 2 3" xfId="32599"/>
    <cellStyle name="Normal 3 52 10 3" xfId="15747"/>
    <cellStyle name="Normal 3 52 10 4" xfId="20231"/>
    <cellStyle name="Normal 3 52 10 5" xfId="28477"/>
    <cellStyle name="Normal 3 52 11" xfId="8317"/>
    <cellStyle name="Normal 3 52 11 2" xfId="12450"/>
    <cellStyle name="Normal 3 52 11 2 2" xfId="25179"/>
    <cellStyle name="Normal 3 52 11 2 3" xfId="33424"/>
    <cellStyle name="Normal 3 52 11 3" xfId="16572"/>
    <cellStyle name="Normal 3 52 11 4" xfId="21056"/>
    <cellStyle name="Normal 3 52 11 5" xfId="29302"/>
    <cellStyle name="Normal 3 52 12" xfId="9152"/>
    <cellStyle name="Normal 3 52 12 2" xfId="13274"/>
    <cellStyle name="Normal 3 52 12 2 2" xfId="26003"/>
    <cellStyle name="Normal 3 52 12 2 3" xfId="34248"/>
    <cellStyle name="Normal 3 52 12 3" xfId="17396"/>
    <cellStyle name="Normal 3 52 12 4" xfId="21880"/>
    <cellStyle name="Normal 3 52 12 5" xfId="30126"/>
    <cellStyle name="Normal 3 52 13" xfId="5844"/>
    <cellStyle name="Normal 3 52 13 2" xfId="22705"/>
    <cellStyle name="Normal 3 52 13 3" xfId="30951"/>
    <cellStyle name="Normal 3 52 14" xfId="9977"/>
    <cellStyle name="Normal 3 52 15" xfId="14099"/>
    <cellStyle name="Normal 3 52 16" xfId="18567"/>
    <cellStyle name="Normal 3 52 17" xfId="26829"/>
    <cellStyle name="Normal 3 52 2" xfId="4002"/>
    <cellStyle name="Normal 3 52 2 10" xfId="8318"/>
    <cellStyle name="Normal 3 52 2 10 2" xfId="12451"/>
    <cellStyle name="Normal 3 52 2 10 2 2" xfId="25180"/>
    <cellStyle name="Normal 3 52 2 10 2 3" xfId="33425"/>
    <cellStyle name="Normal 3 52 2 10 3" xfId="16573"/>
    <cellStyle name="Normal 3 52 2 10 4" xfId="21057"/>
    <cellStyle name="Normal 3 52 2 10 5" xfId="29303"/>
    <cellStyle name="Normal 3 52 2 11" xfId="9153"/>
    <cellStyle name="Normal 3 52 2 11 2" xfId="13275"/>
    <cellStyle name="Normal 3 52 2 11 2 2" xfId="26004"/>
    <cellStyle name="Normal 3 52 2 11 2 3" xfId="34249"/>
    <cellStyle name="Normal 3 52 2 11 3" xfId="17397"/>
    <cellStyle name="Normal 3 52 2 11 4" xfId="21881"/>
    <cellStyle name="Normal 3 52 2 11 5" xfId="30127"/>
    <cellStyle name="Normal 3 52 2 12" xfId="5845"/>
    <cellStyle name="Normal 3 52 2 12 2" xfId="22706"/>
    <cellStyle name="Normal 3 52 2 12 3" xfId="30952"/>
    <cellStyle name="Normal 3 52 2 13" xfId="9978"/>
    <cellStyle name="Normal 3 52 2 14" xfId="14100"/>
    <cellStyle name="Normal 3 52 2 15" xfId="18568"/>
    <cellStyle name="Normal 3 52 2 16" xfId="26830"/>
    <cellStyle name="Normal 3 52 2 2" xfId="4163"/>
    <cellStyle name="Normal 3 52 2 2 10" xfId="26942"/>
    <cellStyle name="Normal 3 52 2 2 2" xfId="5132"/>
    <cellStyle name="Normal 3 52 2 2 2 2" xfId="6781"/>
    <cellStyle name="Normal 3 52 2 2 2 2 2" xfId="23643"/>
    <cellStyle name="Normal 3 52 2 2 2 2 3" xfId="31888"/>
    <cellStyle name="Normal 3 52 2 2 2 3" xfId="10914"/>
    <cellStyle name="Normal 3 52 2 2 2 4" xfId="15036"/>
    <cellStyle name="Normal 3 52 2 2 2 5" xfId="19520"/>
    <cellStyle name="Normal 3 52 2 2 2 6" xfId="27766"/>
    <cellStyle name="Normal 3 52 2 2 3" xfId="7605"/>
    <cellStyle name="Normal 3 52 2 2 3 2" xfId="11738"/>
    <cellStyle name="Normal 3 52 2 2 3 2 2" xfId="24467"/>
    <cellStyle name="Normal 3 52 2 2 3 2 3" xfId="32712"/>
    <cellStyle name="Normal 3 52 2 2 3 3" xfId="15860"/>
    <cellStyle name="Normal 3 52 2 2 3 4" xfId="20344"/>
    <cellStyle name="Normal 3 52 2 2 3 5" xfId="28590"/>
    <cellStyle name="Normal 3 52 2 2 4" xfId="8430"/>
    <cellStyle name="Normal 3 52 2 2 4 2" xfId="12563"/>
    <cellStyle name="Normal 3 52 2 2 4 2 2" xfId="25292"/>
    <cellStyle name="Normal 3 52 2 2 4 2 3" xfId="33537"/>
    <cellStyle name="Normal 3 52 2 2 4 3" xfId="16685"/>
    <cellStyle name="Normal 3 52 2 2 4 4" xfId="21169"/>
    <cellStyle name="Normal 3 52 2 2 4 5" xfId="29415"/>
    <cellStyle name="Normal 3 52 2 2 5" xfId="9265"/>
    <cellStyle name="Normal 3 52 2 2 5 2" xfId="13387"/>
    <cellStyle name="Normal 3 52 2 2 5 2 2" xfId="26116"/>
    <cellStyle name="Normal 3 52 2 2 5 2 3" xfId="34361"/>
    <cellStyle name="Normal 3 52 2 2 5 3" xfId="17509"/>
    <cellStyle name="Normal 3 52 2 2 5 4" xfId="21993"/>
    <cellStyle name="Normal 3 52 2 2 5 5" xfId="30239"/>
    <cellStyle name="Normal 3 52 2 2 6" xfId="5957"/>
    <cellStyle name="Normal 3 52 2 2 6 2" xfId="22819"/>
    <cellStyle name="Normal 3 52 2 2 6 3" xfId="31064"/>
    <cellStyle name="Normal 3 52 2 2 7" xfId="10090"/>
    <cellStyle name="Normal 3 52 2 2 8" xfId="14212"/>
    <cellStyle name="Normal 3 52 2 2 9" xfId="18696"/>
    <cellStyle name="Normal 3 52 2 3" xfId="4275"/>
    <cellStyle name="Normal 3 52 2 3 10" xfId="27054"/>
    <cellStyle name="Normal 3 52 2 3 2" xfId="5244"/>
    <cellStyle name="Normal 3 52 2 3 2 2" xfId="6893"/>
    <cellStyle name="Normal 3 52 2 3 2 2 2" xfId="23755"/>
    <cellStyle name="Normal 3 52 2 3 2 2 3" xfId="32000"/>
    <cellStyle name="Normal 3 52 2 3 2 3" xfId="11026"/>
    <cellStyle name="Normal 3 52 2 3 2 4" xfId="15148"/>
    <cellStyle name="Normal 3 52 2 3 2 5" xfId="19632"/>
    <cellStyle name="Normal 3 52 2 3 2 6" xfId="27878"/>
    <cellStyle name="Normal 3 52 2 3 3" xfId="7717"/>
    <cellStyle name="Normal 3 52 2 3 3 2" xfId="11850"/>
    <cellStyle name="Normal 3 52 2 3 3 2 2" xfId="24579"/>
    <cellStyle name="Normal 3 52 2 3 3 2 3" xfId="32824"/>
    <cellStyle name="Normal 3 52 2 3 3 3" xfId="15972"/>
    <cellStyle name="Normal 3 52 2 3 3 4" xfId="20456"/>
    <cellStyle name="Normal 3 52 2 3 3 5" xfId="28702"/>
    <cellStyle name="Normal 3 52 2 3 4" xfId="8542"/>
    <cellStyle name="Normal 3 52 2 3 4 2" xfId="12675"/>
    <cellStyle name="Normal 3 52 2 3 4 2 2" xfId="25404"/>
    <cellStyle name="Normal 3 52 2 3 4 2 3" xfId="33649"/>
    <cellStyle name="Normal 3 52 2 3 4 3" xfId="16797"/>
    <cellStyle name="Normal 3 52 2 3 4 4" xfId="21281"/>
    <cellStyle name="Normal 3 52 2 3 4 5" xfId="29527"/>
    <cellStyle name="Normal 3 52 2 3 5" xfId="9377"/>
    <cellStyle name="Normal 3 52 2 3 5 2" xfId="13499"/>
    <cellStyle name="Normal 3 52 2 3 5 2 2" xfId="26228"/>
    <cellStyle name="Normal 3 52 2 3 5 2 3" xfId="34473"/>
    <cellStyle name="Normal 3 52 2 3 5 3" xfId="17621"/>
    <cellStyle name="Normal 3 52 2 3 5 4" xfId="22105"/>
    <cellStyle name="Normal 3 52 2 3 5 5" xfId="30351"/>
    <cellStyle name="Normal 3 52 2 3 6" xfId="6069"/>
    <cellStyle name="Normal 3 52 2 3 6 2" xfId="22931"/>
    <cellStyle name="Normal 3 52 2 3 6 3" xfId="31176"/>
    <cellStyle name="Normal 3 52 2 3 7" xfId="10202"/>
    <cellStyle name="Normal 3 52 2 3 8" xfId="14324"/>
    <cellStyle name="Normal 3 52 2 3 9" xfId="18808"/>
    <cellStyle name="Normal 3 52 2 4" xfId="4387"/>
    <cellStyle name="Normal 3 52 2 4 10" xfId="27166"/>
    <cellStyle name="Normal 3 52 2 4 2" xfId="5356"/>
    <cellStyle name="Normal 3 52 2 4 2 2" xfId="7005"/>
    <cellStyle name="Normal 3 52 2 4 2 2 2" xfId="23867"/>
    <cellStyle name="Normal 3 52 2 4 2 2 3" xfId="32112"/>
    <cellStyle name="Normal 3 52 2 4 2 3" xfId="11138"/>
    <cellStyle name="Normal 3 52 2 4 2 4" xfId="15260"/>
    <cellStyle name="Normal 3 52 2 4 2 5" xfId="19744"/>
    <cellStyle name="Normal 3 52 2 4 2 6" xfId="27990"/>
    <cellStyle name="Normal 3 52 2 4 3" xfId="7829"/>
    <cellStyle name="Normal 3 52 2 4 3 2" xfId="11962"/>
    <cellStyle name="Normal 3 52 2 4 3 2 2" xfId="24691"/>
    <cellStyle name="Normal 3 52 2 4 3 2 3" xfId="32936"/>
    <cellStyle name="Normal 3 52 2 4 3 3" xfId="16084"/>
    <cellStyle name="Normal 3 52 2 4 3 4" xfId="20568"/>
    <cellStyle name="Normal 3 52 2 4 3 5" xfId="28814"/>
    <cellStyle name="Normal 3 52 2 4 4" xfId="8654"/>
    <cellStyle name="Normal 3 52 2 4 4 2" xfId="12787"/>
    <cellStyle name="Normal 3 52 2 4 4 2 2" xfId="25516"/>
    <cellStyle name="Normal 3 52 2 4 4 2 3" xfId="33761"/>
    <cellStyle name="Normal 3 52 2 4 4 3" xfId="16909"/>
    <cellStyle name="Normal 3 52 2 4 4 4" xfId="21393"/>
    <cellStyle name="Normal 3 52 2 4 4 5" xfId="29639"/>
    <cellStyle name="Normal 3 52 2 4 5" xfId="9489"/>
    <cellStyle name="Normal 3 52 2 4 5 2" xfId="13611"/>
    <cellStyle name="Normal 3 52 2 4 5 2 2" xfId="26340"/>
    <cellStyle name="Normal 3 52 2 4 5 2 3" xfId="34585"/>
    <cellStyle name="Normal 3 52 2 4 5 3" xfId="17733"/>
    <cellStyle name="Normal 3 52 2 4 5 4" xfId="22217"/>
    <cellStyle name="Normal 3 52 2 4 5 5" xfId="30463"/>
    <cellStyle name="Normal 3 52 2 4 6" xfId="6181"/>
    <cellStyle name="Normal 3 52 2 4 6 2" xfId="23043"/>
    <cellStyle name="Normal 3 52 2 4 6 3" xfId="31288"/>
    <cellStyle name="Normal 3 52 2 4 7" xfId="10314"/>
    <cellStyle name="Normal 3 52 2 4 8" xfId="14436"/>
    <cellStyle name="Normal 3 52 2 4 9" xfId="18920"/>
    <cellStyle name="Normal 3 52 2 5" xfId="4548"/>
    <cellStyle name="Normal 3 52 2 5 10" xfId="27327"/>
    <cellStyle name="Normal 3 52 2 5 2" xfId="5517"/>
    <cellStyle name="Normal 3 52 2 5 2 2" xfId="7166"/>
    <cellStyle name="Normal 3 52 2 5 2 2 2" xfId="24028"/>
    <cellStyle name="Normal 3 52 2 5 2 2 3" xfId="32273"/>
    <cellStyle name="Normal 3 52 2 5 2 3" xfId="11299"/>
    <cellStyle name="Normal 3 52 2 5 2 4" xfId="15421"/>
    <cellStyle name="Normal 3 52 2 5 2 5" xfId="19905"/>
    <cellStyle name="Normal 3 52 2 5 2 6" xfId="28151"/>
    <cellStyle name="Normal 3 52 2 5 3" xfId="7990"/>
    <cellStyle name="Normal 3 52 2 5 3 2" xfId="12123"/>
    <cellStyle name="Normal 3 52 2 5 3 2 2" xfId="24852"/>
    <cellStyle name="Normal 3 52 2 5 3 2 3" xfId="33097"/>
    <cellStyle name="Normal 3 52 2 5 3 3" xfId="16245"/>
    <cellStyle name="Normal 3 52 2 5 3 4" xfId="20729"/>
    <cellStyle name="Normal 3 52 2 5 3 5" xfId="28975"/>
    <cellStyle name="Normal 3 52 2 5 4" xfId="8815"/>
    <cellStyle name="Normal 3 52 2 5 4 2" xfId="12948"/>
    <cellStyle name="Normal 3 52 2 5 4 2 2" xfId="25677"/>
    <cellStyle name="Normal 3 52 2 5 4 2 3" xfId="33922"/>
    <cellStyle name="Normal 3 52 2 5 4 3" xfId="17070"/>
    <cellStyle name="Normal 3 52 2 5 4 4" xfId="21554"/>
    <cellStyle name="Normal 3 52 2 5 4 5" xfId="29800"/>
    <cellStyle name="Normal 3 52 2 5 5" xfId="9650"/>
    <cellStyle name="Normal 3 52 2 5 5 2" xfId="13772"/>
    <cellStyle name="Normal 3 52 2 5 5 2 2" xfId="26501"/>
    <cellStyle name="Normal 3 52 2 5 5 2 3" xfId="34746"/>
    <cellStyle name="Normal 3 52 2 5 5 3" xfId="17894"/>
    <cellStyle name="Normal 3 52 2 5 5 4" xfId="22378"/>
    <cellStyle name="Normal 3 52 2 5 5 5" xfId="30624"/>
    <cellStyle name="Normal 3 52 2 5 6" xfId="6342"/>
    <cellStyle name="Normal 3 52 2 5 6 2" xfId="23204"/>
    <cellStyle name="Normal 3 52 2 5 6 3" xfId="31449"/>
    <cellStyle name="Normal 3 52 2 5 7" xfId="10475"/>
    <cellStyle name="Normal 3 52 2 5 8" xfId="14597"/>
    <cellStyle name="Normal 3 52 2 5 9" xfId="19081"/>
    <cellStyle name="Normal 3 52 2 6" xfId="4676"/>
    <cellStyle name="Normal 3 52 2 6 10" xfId="27451"/>
    <cellStyle name="Normal 3 52 2 6 2" xfId="5641"/>
    <cellStyle name="Normal 3 52 2 6 2 2" xfId="7290"/>
    <cellStyle name="Normal 3 52 2 6 2 2 2" xfId="24152"/>
    <cellStyle name="Normal 3 52 2 6 2 2 3" xfId="32397"/>
    <cellStyle name="Normal 3 52 2 6 2 3" xfId="11423"/>
    <cellStyle name="Normal 3 52 2 6 2 4" xfId="15545"/>
    <cellStyle name="Normal 3 52 2 6 2 5" xfId="20029"/>
    <cellStyle name="Normal 3 52 2 6 2 6" xfId="28275"/>
    <cellStyle name="Normal 3 52 2 6 3" xfId="8114"/>
    <cellStyle name="Normal 3 52 2 6 3 2" xfId="12247"/>
    <cellStyle name="Normal 3 52 2 6 3 2 2" xfId="24976"/>
    <cellStyle name="Normal 3 52 2 6 3 2 3" xfId="33221"/>
    <cellStyle name="Normal 3 52 2 6 3 3" xfId="16369"/>
    <cellStyle name="Normal 3 52 2 6 3 4" xfId="20853"/>
    <cellStyle name="Normal 3 52 2 6 3 5" xfId="29099"/>
    <cellStyle name="Normal 3 52 2 6 4" xfId="8939"/>
    <cellStyle name="Normal 3 52 2 6 4 2" xfId="13072"/>
    <cellStyle name="Normal 3 52 2 6 4 2 2" xfId="25801"/>
    <cellStyle name="Normal 3 52 2 6 4 2 3" xfId="34046"/>
    <cellStyle name="Normal 3 52 2 6 4 3" xfId="17194"/>
    <cellStyle name="Normal 3 52 2 6 4 4" xfId="21678"/>
    <cellStyle name="Normal 3 52 2 6 4 5" xfId="29924"/>
    <cellStyle name="Normal 3 52 2 6 5" xfId="9774"/>
    <cellStyle name="Normal 3 52 2 6 5 2" xfId="13896"/>
    <cellStyle name="Normal 3 52 2 6 5 2 2" xfId="26625"/>
    <cellStyle name="Normal 3 52 2 6 5 2 3" xfId="34870"/>
    <cellStyle name="Normal 3 52 2 6 5 3" xfId="18018"/>
    <cellStyle name="Normal 3 52 2 6 5 4" xfId="22502"/>
    <cellStyle name="Normal 3 52 2 6 5 5" xfId="30748"/>
    <cellStyle name="Normal 3 52 2 6 6" xfId="6466"/>
    <cellStyle name="Normal 3 52 2 6 6 2" xfId="23328"/>
    <cellStyle name="Normal 3 52 2 6 6 3" xfId="31573"/>
    <cellStyle name="Normal 3 52 2 6 7" xfId="10599"/>
    <cellStyle name="Normal 3 52 2 6 8" xfId="14721"/>
    <cellStyle name="Normal 3 52 2 6 9" xfId="19205"/>
    <cellStyle name="Normal 3 52 2 7" xfId="4801"/>
    <cellStyle name="Normal 3 52 2 7 10" xfId="27576"/>
    <cellStyle name="Normal 3 52 2 7 2" xfId="5766"/>
    <cellStyle name="Normal 3 52 2 7 2 2" xfId="7415"/>
    <cellStyle name="Normal 3 52 2 7 2 2 2" xfId="24277"/>
    <cellStyle name="Normal 3 52 2 7 2 2 3" xfId="32522"/>
    <cellStyle name="Normal 3 52 2 7 2 3" xfId="11548"/>
    <cellStyle name="Normal 3 52 2 7 2 4" xfId="15670"/>
    <cellStyle name="Normal 3 52 2 7 2 5" xfId="20154"/>
    <cellStyle name="Normal 3 52 2 7 2 6" xfId="28400"/>
    <cellStyle name="Normal 3 52 2 7 3" xfId="8239"/>
    <cellStyle name="Normal 3 52 2 7 3 2" xfId="12372"/>
    <cellStyle name="Normal 3 52 2 7 3 2 2" xfId="25101"/>
    <cellStyle name="Normal 3 52 2 7 3 2 3" xfId="33346"/>
    <cellStyle name="Normal 3 52 2 7 3 3" xfId="16494"/>
    <cellStyle name="Normal 3 52 2 7 3 4" xfId="20978"/>
    <cellStyle name="Normal 3 52 2 7 3 5" xfId="29224"/>
    <cellStyle name="Normal 3 52 2 7 4" xfId="9064"/>
    <cellStyle name="Normal 3 52 2 7 4 2" xfId="13197"/>
    <cellStyle name="Normal 3 52 2 7 4 2 2" xfId="25926"/>
    <cellStyle name="Normal 3 52 2 7 4 2 3" xfId="34171"/>
    <cellStyle name="Normal 3 52 2 7 4 3" xfId="17319"/>
    <cellStyle name="Normal 3 52 2 7 4 4" xfId="21803"/>
    <cellStyle name="Normal 3 52 2 7 4 5" xfId="30049"/>
    <cellStyle name="Normal 3 52 2 7 5" xfId="9899"/>
    <cellStyle name="Normal 3 52 2 7 5 2" xfId="14021"/>
    <cellStyle name="Normal 3 52 2 7 5 2 2" xfId="26750"/>
    <cellStyle name="Normal 3 52 2 7 5 2 3" xfId="34995"/>
    <cellStyle name="Normal 3 52 2 7 5 3" xfId="18143"/>
    <cellStyle name="Normal 3 52 2 7 5 4" xfId="22627"/>
    <cellStyle name="Normal 3 52 2 7 5 5" xfId="30873"/>
    <cellStyle name="Normal 3 52 2 7 6" xfId="6591"/>
    <cellStyle name="Normal 3 52 2 7 6 2" xfId="23453"/>
    <cellStyle name="Normal 3 52 2 7 6 3" xfId="31698"/>
    <cellStyle name="Normal 3 52 2 7 7" xfId="10724"/>
    <cellStyle name="Normal 3 52 2 7 8" xfId="14846"/>
    <cellStyle name="Normal 3 52 2 7 9" xfId="19330"/>
    <cellStyle name="Normal 3 52 2 8" xfId="5019"/>
    <cellStyle name="Normal 3 52 2 8 2" xfId="6669"/>
    <cellStyle name="Normal 3 52 2 8 2 2" xfId="23531"/>
    <cellStyle name="Normal 3 52 2 8 2 3" xfId="31776"/>
    <cellStyle name="Normal 3 52 2 8 3" xfId="10802"/>
    <cellStyle name="Normal 3 52 2 8 4" xfId="14924"/>
    <cellStyle name="Normal 3 52 2 8 5" xfId="19408"/>
    <cellStyle name="Normal 3 52 2 8 6" xfId="27654"/>
    <cellStyle name="Normal 3 52 2 9" xfId="7493"/>
    <cellStyle name="Normal 3 52 2 9 2" xfId="11626"/>
    <cellStyle name="Normal 3 52 2 9 2 2" xfId="24355"/>
    <cellStyle name="Normal 3 52 2 9 2 3" xfId="32600"/>
    <cellStyle name="Normal 3 52 2 9 3" xfId="15748"/>
    <cellStyle name="Normal 3 52 2 9 4" xfId="20232"/>
    <cellStyle name="Normal 3 52 2 9 5" xfId="28478"/>
    <cellStyle name="Normal 3 52 3" xfId="4162"/>
    <cellStyle name="Normal 3 52 3 10" xfId="26941"/>
    <cellStyle name="Normal 3 52 3 2" xfId="5131"/>
    <cellStyle name="Normal 3 52 3 2 2" xfId="6780"/>
    <cellStyle name="Normal 3 52 3 2 2 2" xfId="23642"/>
    <cellStyle name="Normal 3 52 3 2 2 3" xfId="31887"/>
    <cellStyle name="Normal 3 52 3 2 3" xfId="10913"/>
    <cellStyle name="Normal 3 52 3 2 4" xfId="15035"/>
    <cellStyle name="Normal 3 52 3 2 5" xfId="19519"/>
    <cellStyle name="Normal 3 52 3 2 6" xfId="27765"/>
    <cellStyle name="Normal 3 52 3 3" xfId="7604"/>
    <cellStyle name="Normal 3 52 3 3 2" xfId="11737"/>
    <cellStyle name="Normal 3 52 3 3 2 2" xfId="24466"/>
    <cellStyle name="Normal 3 52 3 3 2 3" xfId="32711"/>
    <cellStyle name="Normal 3 52 3 3 3" xfId="15859"/>
    <cellStyle name="Normal 3 52 3 3 4" xfId="20343"/>
    <cellStyle name="Normal 3 52 3 3 5" xfId="28589"/>
    <cellStyle name="Normal 3 52 3 4" xfId="8429"/>
    <cellStyle name="Normal 3 52 3 4 2" xfId="12562"/>
    <cellStyle name="Normal 3 52 3 4 2 2" xfId="25291"/>
    <cellStyle name="Normal 3 52 3 4 2 3" xfId="33536"/>
    <cellStyle name="Normal 3 52 3 4 3" xfId="16684"/>
    <cellStyle name="Normal 3 52 3 4 4" xfId="21168"/>
    <cellStyle name="Normal 3 52 3 4 5" xfId="29414"/>
    <cellStyle name="Normal 3 52 3 5" xfId="9264"/>
    <cellStyle name="Normal 3 52 3 5 2" xfId="13386"/>
    <cellStyle name="Normal 3 52 3 5 2 2" xfId="26115"/>
    <cellStyle name="Normal 3 52 3 5 2 3" xfId="34360"/>
    <cellStyle name="Normal 3 52 3 5 3" xfId="17508"/>
    <cellStyle name="Normal 3 52 3 5 4" xfId="21992"/>
    <cellStyle name="Normal 3 52 3 5 5" xfId="30238"/>
    <cellStyle name="Normal 3 52 3 6" xfId="5956"/>
    <cellStyle name="Normal 3 52 3 6 2" xfId="22818"/>
    <cellStyle name="Normal 3 52 3 6 3" xfId="31063"/>
    <cellStyle name="Normal 3 52 3 7" xfId="10089"/>
    <cellStyle name="Normal 3 52 3 8" xfId="14211"/>
    <cellStyle name="Normal 3 52 3 9" xfId="18695"/>
    <cellStyle name="Normal 3 52 4" xfId="4274"/>
    <cellStyle name="Normal 3 52 4 10" xfId="27053"/>
    <cellStyle name="Normal 3 52 4 2" xfId="5243"/>
    <cellStyle name="Normal 3 52 4 2 2" xfId="6892"/>
    <cellStyle name="Normal 3 52 4 2 2 2" xfId="23754"/>
    <cellStyle name="Normal 3 52 4 2 2 3" xfId="31999"/>
    <cellStyle name="Normal 3 52 4 2 3" xfId="11025"/>
    <cellStyle name="Normal 3 52 4 2 4" xfId="15147"/>
    <cellStyle name="Normal 3 52 4 2 5" xfId="19631"/>
    <cellStyle name="Normal 3 52 4 2 6" xfId="27877"/>
    <cellStyle name="Normal 3 52 4 3" xfId="7716"/>
    <cellStyle name="Normal 3 52 4 3 2" xfId="11849"/>
    <cellStyle name="Normal 3 52 4 3 2 2" xfId="24578"/>
    <cellStyle name="Normal 3 52 4 3 2 3" xfId="32823"/>
    <cellStyle name="Normal 3 52 4 3 3" xfId="15971"/>
    <cellStyle name="Normal 3 52 4 3 4" xfId="20455"/>
    <cellStyle name="Normal 3 52 4 3 5" xfId="28701"/>
    <cellStyle name="Normal 3 52 4 4" xfId="8541"/>
    <cellStyle name="Normal 3 52 4 4 2" xfId="12674"/>
    <cellStyle name="Normal 3 52 4 4 2 2" xfId="25403"/>
    <cellStyle name="Normal 3 52 4 4 2 3" xfId="33648"/>
    <cellStyle name="Normal 3 52 4 4 3" xfId="16796"/>
    <cellStyle name="Normal 3 52 4 4 4" xfId="21280"/>
    <cellStyle name="Normal 3 52 4 4 5" xfId="29526"/>
    <cellStyle name="Normal 3 52 4 5" xfId="9376"/>
    <cellStyle name="Normal 3 52 4 5 2" xfId="13498"/>
    <cellStyle name="Normal 3 52 4 5 2 2" xfId="26227"/>
    <cellStyle name="Normal 3 52 4 5 2 3" xfId="34472"/>
    <cellStyle name="Normal 3 52 4 5 3" xfId="17620"/>
    <cellStyle name="Normal 3 52 4 5 4" xfId="22104"/>
    <cellStyle name="Normal 3 52 4 5 5" xfId="30350"/>
    <cellStyle name="Normal 3 52 4 6" xfId="6068"/>
    <cellStyle name="Normal 3 52 4 6 2" xfId="22930"/>
    <cellStyle name="Normal 3 52 4 6 3" xfId="31175"/>
    <cellStyle name="Normal 3 52 4 7" xfId="10201"/>
    <cellStyle name="Normal 3 52 4 8" xfId="14323"/>
    <cellStyle name="Normal 3 52 4 9" xfId="18807"/>
    <cellStyle name="Normal 3 52 5" xfId="4386"/>
    <cellStyle name="Normal 3 52 5 10" xfId="27165"/>
    <cellStyle name="Normal 3 52 5 2" xfId="5355"/>
    <cellStyle name="Normal 3 52 5 2 2" xfId="7004"/>
    <cellStyle name="Normal 3 52 5 2 2 2" xfId="23866"/>
    <cellStyle name="Normal 3 52 5 2 2 3" xfId="32111"/>
    <cellStyle name="Normal 3 52 5 2 3" xfId="11137"/>
    <cellStyle name="Normal 3 52 5 2 4" xfId="15259"/>
    <cellStyle name="Normal 3 52 5 2 5" xfId="19743"/>
    <cellStyle name="Normal 3 52 5 2 6" xfId="27989"/>
    <cellStyle name="Normal 3 52 5 3" xfId="7828"/>
    <cellStyle name="Normal 3 52 5 3 2" xfId="11961"/>
    <cellStyle name="Normal 3 52 5 3 2 2" xfId="24690"/>
    <cellStyle name="Normal 3 52 5 3 2 3" xfId="32935"/>
    <cellStyle name="Normal 3 52 5 3 3" xfId="16083"/>
    <cellStyle name="Normal 3 52 5 3 4" xfId="20567"/>
    <cellStyle name="Normal 3 52 5 3 5" xfId="28813"/>
    <cellStyle name="Normal 3 52 5 4" xfId="8653"/>
    <cellStyle name="Normal 3 52 5 4 2" xfId="12786"/>
    <cellStyle name="Normal 3 52 5 4 2 2" xfId="25515"/>
    <cellStyle name="Normal 3 52 5 4 2 3" xfId="33760"/>
    <cellStyle name="Normal 3 52 5 4 3" xfId="16908"/>
    <cellStyle name="Normal 3 52 5 4 4" xfId="21392"/>
    <cellStyle name="Normal 3 52 5 4 5" xfId="29638"/>
    <cellStyle name="Normal 3 52 5 5" xfId="9488"/>
    <cellStyle name="Normal 3 52 5 5 2" xfId="13610"/>
    <cellStyle name="Normal 3 52 5 5 2 2" xfId="26339"/>
    <cellStyle name="Normal 3 52 5 5 2 3" xfId="34584"/>
    <cellStyle name="Normal 3 52 5 5 3" xfId="17732"/>
    <cellStyle name="Normal 3 52 5 5 4" xfId="22216"/>
    <cellStyle name="Normal 3 52 5 5 5" xfId="30462"/>
    <cellStyle name="Normal 3 52 5 6" xfId="6180"/>
    <cellStyle name="Normal 3 52 5 6 2" xfId="23042"/>
    <cellStyle name="Normal 3 52 5 6 3" xfId="31287"/>
    <cellStyle name="Normal 3 52 5 7" xfId="10313"/>
    <cellStyle name="Normal 3 52 5 8" xfId="14435"/>
    <cellStyle name="Normal 3 52 5 9" xfId="18919"/>
    <cellStyle name="Normal 3 52 6" xfId="4486"/>
    <cellStyle name="Normal 3 52 6 10" xfId="27265"/>
    <cellStyle name="Normal 3 52 6 2" xfId="5455"/>
    <cellStyle name="Normal 3 52 6 2 2" xfId="7104"/>
    <cellStyle name="Normal 3 52 6 2 2 2" xfId="23966"/>
    <cellStyle name="Normal 3 52 6 2 2 3" xfId="32211"/>
    <cellStyle name="Normal 3 52 6 2 3" xfId="11237"/>
    <cellStyle name="Normal 3 52 6 2 4" xfId="15359"/>
    <cellStyle name="Normal 3 52 6 2 5" xfId="19843"/>
    <cellStyle name="Normal 3 52 6 2 6" xfId="28089"/>
    <cellStyle name="Normal 3 52 6 3" xfId="7928"/>
    <cellStyle name="Normal 3 52 6 3 2" xfId="12061"/>
    <cellStyle name="Normal 3 52 6 3 2 2" xfId="24790"/>
    <cellStyle name="Normal 3 52 6 3 2 3" xfId="33035"/>
    <cellStyle name="Normal 3 52 6 3 3" xfId="16183"/>
    <cellStyle name="Normal 3 52 6 3 4" xfId="20667"/>
    <cellStyle name="Normal 3 52 6 3 5" xfId="28913"/>
    <cellStyle name="Normal 3 52 6 4" xfId="8753"/>
    <cellStyle name="Normal 3 52 6 4 2" xfId="12886"/>
    <cellStyle name="Normal 3 52 6 4 2 2" xfId="25615"/>
    <cellStyle name="Normal 3 52 6 4 2 3" xfId="33860"/>
    <cellStyle name="Normal 3 52 6 4 3" xfId="17008"/>
    <cellStyle name="Normal 3 52 6 4 4" xfId="21492"/>
    <cellStyle name="Normal 3 52 6 4 5" xfId="29738"/>
    <cellStyle name="Normal 3 52 6 5" xfId="9588"/>
    <cellStyle name="Normal 3 52 6 5 2" xfId="13710"/>
    <cellStyle name="Normal 3 52 6 5 2 2" xfId="26439"/>
    <cellStyle name="Normal 3 52 6 5 2 3" xfId="34684"/>
    <cellStyle name="Normal 3 52 6 5 3" xfId="17832"/>
    <cellStyle name="Normal 3 52 6 5 4" xfId="22316"/>
    <cellStyle name="Normal 3 52 6 5 5" xfId="30562"/>
    <cellStyle name="Normal 3 52 6 6" xfId="6280"/>
    <cellStyle name="Normal 3 52 6 6 2" xfId="23142"/>
    <cellStyle name="Normal 3 52 6 6 3" xfId="31387"/>
    <cellStyle name="Normal 3 52 6 7" xfId="10413"/>
    <cellStyle name="Normal 3 52 6 8" xfId="14535"/>
    <cellStyle name="Normal 3 52 6 9" xfId="19019"/>
    <cellStyle name="Normal 3 52 7" xfId="4610"/>
    <cellStyle name="Normal 3 52 7 10" xfId="27389"/>
    <cellStyle name="Normal 3 52 7 2" xfId="5579"/>
    <cellStyle name="Normal 3 52 7 2 2" xfId="7228"/>
    <cellStyle name="Normal 3 52 7 2 2 2" xfId="24090"/>
    <cellStyle name="Normal 3 52 7 2 2 3" xfId="32335"/>
    <cellStyle name="Normal 3 52 7 2 3" xfId="11361"/>
    <cellStyle name="Normal 3 52 7 2 4" xfId="15483"/>
    <cellStyle name="Normal 3 52 7 2 5" xfId="19967"/>
    <cellStyle name="Normal 3 52 7 2 6" xfId="28213"/>
    <cellStyle name="Normal 3 52 7 3" xfId="8052"/>
    <cellStyle name="Normal 3 52 7 3 2" xfId="12185"/>
    <cellStyle name="Normal 3 52 7 3 2 2" xfId="24914"/>
    <cellStyle name="Normal 3 52 7 3 2 3" xfId="33159"/>
    <cellStyle name="Normal 3 52 7 3 3" xfId="16307"/>
    <cellStyle name="Normal 3 52 7 3 4" xfId="20791"/>
    <cellStyle name="Normal 3 52 7 3 5" xfId="29037"/>
    <cellStyle name="Normal 3 52 7 4" xfId="8877"/>
    <cellStyle name="Normal 3 52 7 4 2" xfId="13010"/>
    <cellStyle name="Normal 3 52 7 4 2 2" xfId="25739"/>
    <cellStyle name="Normal 3 52 7 4 2 3" xfId="33984"/>
    <cellStyle name="Normal 3 52 7 4 3" xfId="17132"/>
    <cellStyle name="Normal 3 52 7 4 4" xfId="21616"/>
    <cellStyle name="Normal 3 52 7 4 5" xfId="29862"/>
    <cellStyle name="Normal 3 52 7 5" xfId="9712"/>
    <cellStyle name="Normal 3 52 7 5 2" xfId="13834"/>
    <cellStyle name="Normal 3 52 7 5 2 2" xfId="26563"/>
    <cellStyle name="Normal 3 52 7 5 2 3" xfId="34808"/>
    <cellStyle name="Normal 3 52 7 5 3" xfId="17956"/>
    <cellStyle name="Normal 3 52 7 5 4" xfId="22440"/>
    <cellStyle name="Normal 3 52 7 5 5" xfId="30686"/>
    <cellStyle name="Normal 3 52 7 6" xfId="6404"/>
    <cellStyle name="Normal 3 52 7 6 2" xfId="23266"/>
    <cellStyle name="Normal 3 52 7 6 3" xfId="31511"/>
    <cellStyle name="Normal 3 52 7 7" xfId="10537"/>
    <cellStyle name="Normal 3 52 7 8" xfId="14659"/>
    <cellStyle name="Normal 3 52 7 9" xfId="19143"/>
    <cellStyle name="Normal 3 52 8" xfId="4739"/>
    <cellStyle name="Normal 3 52 8 10" xfId="27514"/>
    <cellStyle name="Normal 3 52 8 2" xfId="5704"/>
    <cellStyle name="Normal 3 52 8 2 2" xfId="7353"/>
    <cellStyle name="Normal 3 52 8 2 2 2" xfId="24215"/>
    <cellStyle name="Normal 3 52 8 2 2 3" xfId="32460"/>
    <cellStyle name="Normal 3 52 8 2 3" xfId="11486"/>
    <cellStyle name="Normal 3 52 8 2 4" xfId="15608"/>
    <cellStyle name="Normal 3 52 8 2 5" xfId="20092"/>
    <cellStyle name="Normal 3 52 8 2 6" xfId="28338"/>
    <cellStyle name="Normal 3 52 8 3" xfId="8177"/>
    <cellStyle name="Normal 3 52 8 3 2" xfId="12310"/>
    <cellStyle name="Normal 3 52 8 3 2 2" xfId="25039"/>
    <cellStyle name="Normal 3 52 8 3 2 3" xfId="33284"/>
    <cellStyle name="Normal 3 52 8 3 3" xfId="16432"/>
    <cellStyle name="Normal 3 52 8 3 4" xfId="20916"/>
    <cellStyle name="Normal 3 52 8 3 5" xfId="29162"/>
    <cellStyle name="Normal 3 52 8 4" xfId="9002"/>
    <cellStyle name="Normal 3 52 8 4 2" xfId="13135"/>
    <cellStyle name="Normal 3 52 8 4 2 2" xfId="25864"/>
    <cellStyle name="Normal 3 52 8 4 2 3" xfId="34109"/>
    <cellStyle name="Normal 3 52 8 4 3" xfId="17257"/>
    <cellStyle name="Normal 3 52 8 4 4" xfId="21741"/>
    <cellStyle name="Normal 3 52 8 4 5" xfId="29987"/>
    <cellStyle name="Normal 3 52 8 5" xfId="9837"/>
    <cellStyle name="Normal 3 52 8 5 2" xfId="13959"/>
    <cellStyle name="Normal 3 52 8 5 2 2" xfId="26688"/>
    <cellStyle name="Normal 3 52 8 5 2 3" xfId="34933"/>
    <cellStyle name="Normal 3 52 8 5 3" xfId="18081"/>
    <cellStyle name="Normal 3 52 8 5 4" xfId="22565"/>
    <cellStyle name="Normal 3 52 8 5 5" xfId="30811"/>
    <cellStyle name="Normal 3 52 8 6" xfId="6529"/>
    <cellStyle name="Normal 3 52 8 6 2" xfId="23391"/>
    <cellStyle name="Normal 3 52 8 6 3" xfId="31636"/>
    <cellStyle name="Normal 3 52 8 7" xfId="10662"/>
    <cellStyle name="Normal 3 52 8 8" xfId="14784"/>
    <cellStyle name="Normal 3 52 8 9" xfId="19268"/>
    <cellStyle name="Normal 3 52 9" xfId="5018"/>
    <cellStyle name="Normal 3 52 9 2" xfId="6668"/>
    <cellStyle name="Normal 3 52 9 2 2" xfId="23530"/>
    <cellStyle name="Normal 3 52 9 2 3" xfId="31775"/>
    <cellStyle name="Normal 3 52 9 3" xfId="10801"/>
    <cellStyle name="Normal 3 52 9 4" xfId="14923"/>
    <cellStyle name="Normal 3 52 9 5" xfId="19407"/>
    <cellStyle name="Normal 3 52 9 6" xfId="27653"/>
    <cellStyle name="Normal 3 53" xfId="4003"/>
    <cellStyle name="Normal 3 53 10" xfId="7494"/>
    <cellStyle name="Normal 3 53 10 2" xfId="11627"/>
    <cellStyle name="Normal 3 53 10 2 2" xfId="24356"/>
    <cellStyle name="Normal 3 53 10 2 3" xfId="32601"/>
    <cellStyle name="Normal 3 53 10 3" xfId="15749"/>
    <cellStyle name="Normal 3 53 10 4" xfId="20233"/>
    <cellStyle name="Normal 3 53 10 5" xfId="28479"/>
    <cellStyle name="Normal 3 53 11" xfId="8319"/>
    <cellStyle name="Normal 3 53 11 2" xfId="12452"/>
    <cellStyle name="Normal 3 53 11 2 2" xfId="25181"/>
    <cellStyle name="Normal 3 53 11 2 3" xfId="33426"/>
    <cellStyle name="Normal 3 53 11 3" xfId="16574"/>
    <cellStyle name="Normal 3 53 11 4" xfId="21058"/>
    <cellStyle name="Normal 3 53 11 5" xfId="29304"/>
    <cellStyle name="Normal 3 53 12" xfId="9154"/>
    <cellStyle name="Normal 3 53 12 2" xfId="13276"/>
    <cellStyle name="Normal 3 53 12 2 2" xfId="26005"/>
    <cellStyle name="Normal 3 53 12 2 3" xfId="34250"/>
    <cellStyle name="Normal 3 53 12 3" xfId="17398"/>
    <cellStyle name="Normal 3 53 12 4" xfId="21882"/>
    <cellStyle name="Normal 3 53 12 5" xfId="30128"/>
    <cellStyle name="Normal 3 53 13" xfId="5846"/>
    <cellStyle name="Normal 3 53 13 2" xfId="22707"/>
    <cellStyle name="Normal 3 53 13 3" xfId="30953"/>
    <cellStyle name="Normal 3 53 14" xfId="9979"/>
    <cellStyle name="Normal 3 53 15" xfId="14101"/>
    <cellStyle name="Normal 3 53 16" xfId="18569"/>
    <cellStyle name="Normal 3 53 17" xfId="26831"/>
    <cellStyle name="Normal 3 53 2" xfId="4004"/>
    <cellStyle name="Normal 3 53 2 10" xfId="8320"/>
    <cellStyle name="Normal 3 53 2 10 2" xfId="12453"/>
    <cellStyle name="Normal 3 53 2 10 2 2" xfId="25182"/>
    <cellStyle name="Normal 3 53 2 10 2 3" xfId="33427"/>
    <cellStyle name="Normal 3 53 2 10 3" xfId="16575"/>
    <cellStyle name="Normal 3 53 2 10 4" xfId="21059"/>
    <cellStyle name="Normal 3 53 2 10 5" xfId="29305"/>
    <cellStyle name="Normal 3 53 2 11" xfId="9155"/>
    <cellStyle name="Normal 3 53 2 11 2" xfId="13277"/>
    <cellStyle name="Normal 3 53 2 11 2 2" xfId="26006"/>
    <cellStyle name="Normal 3 53 2 11 2 3" xfId="34251"/>
    <cellStyle name="Normal 3 53 2 11 3" xfId="17399"/>
    <cellStyle name="Normal 3 53 2 11 4" xfId="21883"/>
    <cellStyle name="Normal 3 53 2 11 5" xfId="30129"/>
    <cellStyle name="Normal 3 53 2 12" xfId="5847"/>
    <cellStyle name="Normal 3 53 2 12 2" xfId="22708"/>
    <cellStyle name="Normal 3 53 2 12 3" xfId="30954"/>
    <cellStyle name="Normal 3 53 2 13" xfId="9980"/>
    <cellStyle name="Normal 3 53 2 14" xfId="14102"/>
    <cellStyle name="Normal 3 53 2 15" xfId="18570"/>
    <cellStyle name="Normal 3 53 2 16" xfId="26832"/>
    <cellStyle name="Normal 3 53 2 2" xfId="4165"/>
    <cellStyle name="Normal 3 53 2 2 10" xfId="26944"/>
    <cellStyle name="Normal 3 53 2 2 2" xfId="5134"/>
    <cellStyle name="Normal 3 53 2 2 2 2" xfId="6783"/>
    <cellStyle name="Normal 3 53 2 2 2 2 2" xfId="23645"/>
    <cellStyle name="Normal 3 53 2 2 2 2 3" xfId="31890"/>
    <cellStyle name="Normal 3 53 2 2 2 3" xfId="10916"/>
    <cellStyle name="Normal 3 53 2 2 2 4" xfId="15038"/>
    <cellStyle name="Normal 3 53 2 2 2 5" xfId="19522"/>
    <cellStyle name="Normal 3 53 2 2 2 6" xfId="27768"/>
    <cellStyle name="Normal 3 53 2 2 3" xfId="7607"/>
    <cellStyle name="Normal 3 53 2 2 3 2" xfId="11740"/>
    <cellStyle name="Normal 3 53 2 2 3 2 2" xfId="24469"/>
    <cellStyle name="Normal 3 53 2 2 3 2 3" xfId="32714"/>
    <cellStyle name="Normal 3 53 2 2 3 3" xfId="15862"/>
    <cellStyle name="Normal 3 53 2 2 3 4" xfId="20346"/>
    <cellStyle name="Normal 3 53 2 2 3 5" xfId="28592"/>
    <cellStyle name="Normal 3 53 2 2 4" xfId="8432"/>
    <cellStyle name="Normal 3 53 2 2 4 2" xfId="12565"/>
    <cellStyle name="Normal 3 53 2 2 4 2 2" xfId="25294"/>
    <cellStyle name="Normal 3 53 2 2 4 2 3" xfId="33539"/>
    <cellStyle name="Normal 3 53 2 2 4 3" xfId="16687"/>
    <cellStyle name="Normal 3 53 2 2 4 4" xfId="21171"/>
    <cellStyle name="Normal 3 53 2 2 4 5" xfId="29417"/>
    <cellStyle name="Normal 3 53 2 2 5" xfId="9267"/>
    <cellStyle name="Normal 3 53 2 2 5 2" xfId="13389"/>
    <cellStyle name="Normal 3 53 2 2 5 2 2" xfId="26118"/>
    <cellStyle name="Normal 3 53 2 2 5 2 3" xfId="34363"/>
    <cellStyle name="Normal 3 53 2 2 5 3" xfId="17511"/>
    <cellStyle name="Normal 3 53 2 2 5 4" xfId="21995"/>
    <cellStyle name="Normal 3 53 2 2 5 5" xfId="30241"/>
    <cellStyle name="Normal 3 53 2 2 6" xfId="5959"/>
    <cellStyle name="Normal 3 53 2 2 6 2" xfId="22821"/>
    <cellStyle name="Normal 3 53 2 2 6 3" xfId="31066"/>
    <cellStyle name="Normal 3 53 2 2 7" xfId="10092"/>
    <cellStyle name="Normal 3 53 2 2 8" xfId="14214"/>
    <cellStyle name="Normal 3 53 2 2 9" xfId="18698"/>
    <cellStyle name="Normal 3 53 2 3" xfId="4277"/>
    <cellStyle name="Normal 3 53 2 3 10" xfId="27056"/>
    <cellStyle name="Normal 3 53 2 3 2" xfId="5246"/>
    <cellStyle name="Normal 3 53 2 3 2 2" xfId="6895"/>
    <cellStyle name="Normal 3 53 2 3 2 2 2" xfId="23757"/>
    <cellStyle name="Normal 3 53 2 3 2 2 3" xfId="32002"/>
    <cellStyle name="Normal 3 53 2 3 2 3" xfId="11028"/>
    <cellStyle name="Normal 3 53 2 3 2 4" xfId="15150"/>
    <cellStyle name="Normal 3 53 2 3 2 5" xfId="19634"/>
    <cellStyle name="Normal 3 53 2 3 2 6" xfId="27880"/>
    <cellStyle name="Normal 3 53 2 3 3" xfId="7719"/>
    <cellStyle name="Normal 3 53 2 3 3 2" xfId="11852"/>
    <cellStyle name="Normal 3 53 2 3 3 2 2" xfId="24581"/>
    <cellStyle name="Normal 3 53 2 3 3 2 3" xfId="32826"/>
    <cellStyle name="Normal 3 53 2 3 3 3" xfId="15974"/>
    <cellStyle name="Normal 3 53 2 3 3 4" xfId="20458"/>
    <cellStyle name="Normal 3 53 2 3 3 5" xfId="28704"/>
    <cellStyle name="Normal 3 53 2 3 4" xfId="8544"/>
    <cellStyle name="Normal 3 53 2 3 4 2" xfId="12677"/>
    <cellStyle name="Normal 3 53 2 3 4 2 2" xfId="25406"/>
    <cellStyle name="Normal 3 53 2 3 4 2 3" xfId="33651"/>
    <cellStyle name="Normal 3 53 2 3 4 3" xfId="16799"/>
    <cellStyle name="Normal 3 53 2 3 4 4" xfId="21283"/>
    <cellStyle name="Normal 3 53 2 3 4 5" xfId="29529"/>
    <cellStyle name="Normal 3 53 2 3 5" xfId="9379"/>
    <cellStyle name="Normal 3 53 2 3 5 2" xfId="13501"/>
    <cellStyle name="Normal 3 53 2 3 5 2 2" xfId="26230"/>
    <cellStyle name="Normal 3 53 2 3 5 2 3" xfId="34475"/>
    <cellStyle name="Normal 3 53 2 3 5 3" xfId="17623"/>
    <cellStyle name="Normal 3 53 2 3 5 4" xfId="22107"/>
    <cellStyle name="Normal 3 53 2 3 5 5" xfId="30353"/>
    <cellStyle name="Normal 3 53 2 3 6" xfId="6071"/>
    <cellStyle name="Normal 3 53 2 3 6 2" xfId="22933"/>
    <cellStyle name="Normal 3 53 2 3 6 3" xfId="31178"/>
    <cellStyle name="Normal 3 53 2 3 7" xfId="10204"/>
    <cellStyle name="Normal 3 53 2 3 8" xfId="14326"/>
    <cellStyle name="Normal 3 53 2 3 9" xfId="18810"/>
    <cellStyle name="Normal 3 53 2 4" xfId="4389"/>
    <cellStyle name="Normal 3 53 2 4 10" xfId="27168"/>
    <cellStyle name="Normal 3 53 2 4 2" xfId="5358"/>
    <cellStyle name="Normal 3 53 2 4 2 2" xfId="7007"/>
    <cellStyle name="Normal 3 53 2 4 2 2 2" xfId="23869"/>
    <cellStyle name="Normal 3 53 2 4 2 2 3" xfId="32114"/>
    <cellStyle name="Normal 3 53 2 4 2 3" xfId="11140"/>
    <cellStyle name="Normal 3 53 2 4 2 4" xfId="15262"/>
    <cellStyle name="Normal 3 53 2 4 2 5" xfId="19746"/>
    <cellStyle name="Normal 3 53 2 4 2 6" xfId="27992"/>
    <cellStyle name="Normal 3 53 2 4 3" xfId="7831"/>
    <cellStyle name="Normal 3 53 2 4 3 2" xfId="11964"/>
    <cellStyle name="Normal 3 53 2 4 3 2 2" xfId="24693"/>
    <cellStyle name="Normal 3 53 2 4 3 2 3" xfId="32938"/>
    <cellStyle name="Normal 3 53 2 4 3 3" xfId="16086"/>
    <cellStyle name="Normal 3 53 2 4 3 4" xfId="20570"/>
    <cellStyle name="Normal 3 53 2 4 3 5" xfId="28816"/>
    <cellStyle name="Normal 3 53 2 4 4" xfId="8656"/>
    <cellStyle name="Normal 3 53 2 4 4 2" xfId="12789"/>
    <cellStyle name="Normal 3 53 2 4 4 2 2" xfId="25518"/>
    <cellStyle name="Normal 3 53 2 4 4 2 3" xfId="33763"/>
    <cellStyle name="Normal 3 53 2 4 4 3" xfId="16911"/>
    <cellStyle name="Normal 3 53 2 4 4 4" xfId="21395"/>
    <cellStyle name="Normal 3 53 2 4 4 5" xfId="29641"/>
    <cellStyle name="Normal 3 53 2 4 5" xfId="9491"/>
    <cellStyle name="Normal 3 53 2 4 5 2" xfId="13613"/>
    <cellStyle name="Normal 3 53 2 4 5 2 2" xfId="26342"/>
    <cellStyle name="Normal 3 53 2 4 5 2 3" xfId="34587"/>
    <cellStyle name="Normal 3 53 2 4 5 3" xfId="17735"/>
    <cellStyle name="Normal 3 53 2 4 5 4" xfId="22219"/>
    <cellStyle name="Normal 3 53 2 4 5 5" xfId="30465"/>
    <cellStyle name="Normal 3 53 2 4 6" xfId="6183"/>
    <cellStyle name="Normal 3 53 2 4 6 2" xfId="23045"/>
    <cellStyle name="Normal 3 53 2 4 6 3" xfId="31290"/>
    <cellStyle name="Normal 3 53 2 4 7" xfId="10316"/>
    <cellStyle name="Normal 3 53 2 4 8" xfId="14438"/>
    <cellStyle name="Normal 3 53 2 4 9" xfId="18922"/>
    <cellStyle name="Normal 3 53 2 5" xfId="4566"/>
    <cellStyle name="Normal 3 53 2 5 10" xfId="27345"/>
    <cellStyle name="Normal 3 53 2 5 2" xfId="5535"/>
    <cellStyle name="Normal 3 53 2 5 2 2" xfId="7184"/>
    <cellStyle name="Normal 3 53 2 5 2 2 2" xfId="24046"/>
    <cellStyle name="Normal 3 53 2 5 2 2 3" xfId="32291"/>
    <cellStyle name="Normal 3 53 2 5 2 3" xfId="11317"/>
    <cellStyle name="Normal 3 53 2 5 2 4" xfId="15439"/>
    <cellStyle name="Normal 3 53 2 5 2 5" xfId="19923"/>
    <cellStyle name="Normal 3 53 2 5 2 6" xfId="28169"/>
    <cellStyle name="Normal 3 53 2 5 3" xfId="8008"/>
    <cellStyle name="Normal 3 53 2 5 3 2" xfId="12141"/>
    <cellStyle name="Normal 3 53 2 5 3 2 2" xfId="24870"/>
    <cellStyle name="Normal 3 53 2 5 3 2 3" xfId="33115"/>
    <cellStyle name="Normal 3 53 2 5 3 3" xfId="16263"/>
    <cellStyle name="Normal 3 53 2 5 3 4" xfId="20747"/>
    <cellStyle name="Normal 3 53 2 5 3 5" xfId="28993"/>
    <cellStyle name="Normal 3 53 2 5 4" xfId="8833"/>
    <cellStyle name="Normal 3 53 2 5 4 2" xfId="12966"/>
    <cellStyle name="Normal 3 53 2 5 4 2 2" xfId="25695"/>
    <cellStyle name="Normal 3 53 2 5 4 2 3" xfId="33940"/>
    <cellStyle name="Normal 3 53 2 5 4 3" xfId="17088"/>
    <cellStyle name="Normal 3 53 2 5 4 4" xfId="21572"/>
    <cellStyle name="Normal 3 53 2 5 4 5" xfId="29818"/>
    <cellStyle name="Normal 3 53 2 5 5" xfId="9668"/>
    <cellStyle name="Normal 3 53 2 5 5 2" xfId="13790"/>
    <cellStyle name="Normal 3 53 2 5 5 2 2" xfId="26519"/>
    <cellStyle name="Normal 3 53 2 5 5 2 3" xfId="34764"/>
    <cellStyle name="Normal 3 53 2 5 5 3" xfId="17912"/>
    <cellStyle name="Normal 3 53 2 5 5 4" xfId="22396"/>
    <cellStyle name="Normal 3 53 2 5 5 5" xfId="30642"/>
    <cellStyle name="Normal 3 53 2 5 6" xfId="6360"/>
    <cellStyle name="Normal 3 53 2 5 6 2" xfId="23222"/>
    <cellStyle name="Normal 3 53 2 5 6 3" xfId="31467"/>
    <cellStyle name="Normal 3 53 2 5 7" xfId="10493"/>
    <cellStyle name="Normal 3 53 2 5 8" xfId="14615"/>
    <cellStyle name="Normal 3 53 2 5 9" xfId="19099"/>
    <cellStyle name="Normal 3 53 2 6" xfId="4694"/>
    <cellStyle name="Normal 3 53 2 6 10" xfId="27469"/>
    <cellStyle name="Normal 3 53 2 6 2" xfId="5659"/>
    <cellStyle name="Normal 3 53 2 6 2 2" xfId="7308"/>
    <cellStyle name="Normal 3 53 2 6 2 2 2" xfId="24170"/>
    <cellStyle name="Normal 3 53 2 6 2 2 3" xfId="32415"/>
    <cellStyle name="Normal 3 53 2 6 2 3" xfId="11441"/>
    <cellStyle name="Normal 3 53 2 6 2 4" xfId="15563"/>
    <cellStyle name="Normal 3 53 2 6 2 5" xfId="20047"/>
    <cellStyle name="Normal 3 53 2 6 2 6" xfId="28293"/>
    <cellStyle name="Normal 3 53 2 6 3" xfId="8132"/>
    <cellStyle name="Normal 3 53 2 6 3 2" xfId="12265"/>
    <cellStyle name="Normal 3 53 2 6 3 2 2" xfId="24994"/>
    <cellStyle name="Normal 3 53 2 6 3 2 3" xfId="33239"/>
    <cellStyle name="Normal 3 53 2 6 3 3" xfId="16387"/>
    <cellStyle name="Normal 3 53 2 6 3 4" xfId="20871"/>
    <cellStyle name="Normal 3 53 2 6 3 5" xfId="29117"/>
    <cellStyle name="Normal 3 53 2 6 4" xfId="8957"/>
    <cellStyle name="Normal 3 53 2 6 4 2" xfId="13090"/>
    <cellStyle name="Normal 3 53 2 6 4 2 2" xfId="25819"/>
    <cellStyle name="Normal 3 53 2 6 4 2 3" xfId="34064"/>
    <cellStyle name="Normal 3 53 2 6 4 3" xfId="17212"/>
    <cellStyle name="Normal 3 53 2 6 4 4" xfId="21696"/>
    <cellStyle name="Normal 3 53 2 6 4 5" xfId="29942"/>
    <cellStyle name="Normal 3 53 2 6 5" xfId="9792"/>
    <cellStyle name="Normal 3 53 2 6 5 2" xfId="13914"/>
    <cellStyle name="Normal 3 53 2 6 5 2 2" xfId="26643"/>
    <cellStyle name="Normal 3 53 2 6 5 2 3" xfId="34888"/>
    <cellStyle name="Normal 3 53 2 6 5 3" xfId="18036"/>
    <cellStyle name="Normal 3 53 2 6 5 4" xfId="22520"/>
    <cellStyle name="Normal 3 53 2 6 5 5" xfId="30766"/>
    <cellStyle name="Normal 3 53 2 6 6" xfId="6484"/>
    <cellStyle name="Normal 3 53 2 6 6 2" xfId="23346"/>
    <cellStyle name="Normal 3 53 2 6 6 3" xfId="31591"/>
    <cellStyle name="Normal 3 53 2 6 7" xfId="10617"/>
    <cellStyle name="Normal 3 53 2 6 8" xfId="14739"/>
    <cellStyle name="Normal 3 53 2 6 9" xfId="19223"/>
    <cellStyle name="Normal 3 53 2 7" xfId="4819"/>
    <cellStyle name="Normal 3 53 2 7 10" xfId="27594"/>
    <cellStyle name="Normal 3 53 2 7 2" xfId="5784"/>
    <cellStyle name="Normal 3 53 2 7 2 2" xfId="7433"/>
    <cellStyle name="Normal 3 53 2 7 2 2 2" xfId="24295"/>
    <cellStyle name="Normal 3 53 2 7 2 2 3" xfId="32540"/>
    <cellStyle name="Normal 3 53 2 7 2 3" xfId="11566"/>
    <cellStyle name="Normal 3 53 2 7 2 4" xfId="15688"/>
    <cellStyle name="Normal 3 53 2 7 2 5" xfId="20172"/>
    <cellStyle name="Normal 3 53 2 7 2 6" xfId="28418"/>
    <cellStyle name="Normal 3 53 2 7 3" xfId="8257"/>
    <cellStyle name="Normal 3 53 2 7 3 2" xfId="12390"/>
    <cellStyle name="Normal 3 53 2 7 3 2 2" xfId="25119"/>
    <cellStyle name="Normal 3 53 2 7 3 2 3" xfId="33364"/>
    <cellStyle name="Normal 3 53 2 7 3 3" xfId="16512"/>
    <cellStyle name="Normal 3 53 2 7 3 4" xfId="20996"/>
    <cellStyle name="Normal 3 53 2 7 3 5" xfId="29242"/>
    <cellStyle name="Normal 3 53 2 7 4" xfId="9082"/>
    <cellStyle name="Normal 3 53 2 7 4 2" xfId="13215"/>
    <cellStyle name="Normal 3 53 2 7 4 2 2" xfId="25944"/>
    <cellStyle name="Normal 3 53 2 7 4 2 3" xfId="34189"/>
    <cellStyle name="Normal 3 53 2 7 4 3" xfId="17337"/>
    <cellStyle name="Normal 3 53 2 7 4 4" xfId="21821"/>
    <cellStyle name="Normal 3 53 2 7 4 5" xfId="30067"/>
    <cellStyle name="Normal 3 53 2 7 5" xfId="9917"/>
    <cellStyle name="Normal 3 53 2 7 5 2" xfId="14039"/>
    <cellStyle name="Normal 3 53 2 7 5 2 2" xfId="26768"/>
    <cellStyle name="Normal 3 53 2 7 5 2 3" xfId="35013"/>
    <cellStyle name="Normal 3 53 2 7 5 3" xfId="18161"/>
    <cellStyle name="Normal 3 53 2 7 5 4" xfId="22645"/>
    <cellStyle name="Normal 3 53 2 7 5 5" xfId="30891"/>
    <cellStyle name="Normal 3 53 2 7 6" xfId="6609"/>
    <cellStyle name="Normal 3 53 2 7 6 2" xfId="23471"/>
    <cellStyle name="Normal 3 53 2 7 6 3" xfId="31716"/>
    <cellStyle name="Normal 3 53 2 7 7" xfId="10742"/>
    <cellStyle name="Normal 3 53 2 7 8" xfId="14864"/>
    <cellStyle name="Normal 3 53 2 7 9" xfId="19348"/>
    <cellStyle name="Normal 3 53 2 8" xfId="5021"/>
    <cellStyle name="Normal 3 53 2 8 2" xfId="6671"/>
    <cellStyle name="Normal 3 53 2 8 2 2" xfId="23533"/>
    <cellStyle name="Normal 3 53 2 8 2 3" xfId="31778"/>
    <cellStyle name="Normal 3 53 2 8 3" xfId="10804"/>
    <cellStyle name="Normal 3 53 2 8 4" xfId="14926"/>
    <cellStyle name="Normal 3 53 2 8 5" xfId="19410"/>
    <cellStyle name="Normal 3 53 2 8 6" xfId="27656"/>
    <cellStyle name="Normal 3 53 2 9" xfId="7495"/>
    <cellStyle name="Normal 3 53 2 9 2" xfId="11628"/>
    <cellStyle name="Normal 3 53 2 9 2 2" xfId="24357"/>
    <cellStyle name="Normal 3 53 2 9 2 3" xfId="32602"/>
    <cellStyle name="Normal 3 53 2 9 3" xfId="15750"/>
    <cellStyle name="Normal 3 53 2 9 4" xfId="20234"/>
    <cellStyle name="Normal 3 53 2 9 5" xfId="28480"/>
    <cellStyle name="Normal 3 53 3" xfId="4164"/>
    <cellStyle name="Normal 3 53 3 10" xfId="26943"/>
    <cellStyle name="Normal 3 53 3 2" xfId="5133"/>
    <cellStyle name="Normal 3 53 3 2 2" xfId="6782"/>
    <cellStyle name="Normal 3 53 3 2 2 2" xfId="23644"/>
    <cellStyle name="Normal 3 53 3 2 2 3" xfId="31889"/>
    <cellStyle name="Normal 3 53 3 2 3" xfId="10915"/>
    <cellStyle name="Normal 3 53 3 2 4" xfId="15037"/>
    <cellStyle name="Normal 3 53 3 2 5" xfId="19521"/>
    <cellStyle name="Normal 3 53 3 2 6" xfId="27767"/>
    <cellStyle name="Normal 3 53 3 3" xfId="7606"/>
    <cellStyle name="Normal 3 53 3 3 2" xfId="11739"/>
    <cellStyle name="Normal 3 53 3 3 2 2" xfId="24468"/>
    <cellStyle name="Normal 3 53 3 3 2 3" xfId="32713"/>
    <cellStyle name="Normal 3 53 3 3 3" xfId="15861"/>
    <cellStyle name="Normal 3 53 3 3 4" xfId="20345"/>
    <cellStyle name="Normal 3 53 3 3 5" xfId="28591"/>
    <cellStyle name="Normal 3 53 3 4" xfId="8431"/>
    <cellStyle name="Normal 3 53 3 4 2" xfId="12564"/>
    <cellStyle name="Normal 3 53 3 4 2 2" xfId="25293"/>
    <cellStyle name="Normal 3 53 3 4 2 3" xfId="33538"/>
    <cellStyle name="Normal 3 53 3 4 3" xfId="16686"/>
    <cellStyle name="Normal 3 53 3 4 4" xfId="21170"/>
    <cellStyle name="Normal 3 53 3 4 5" xfId="29416"/>
    <cellStyle name="Normal 3 53 3 5" xfId="9266"/>
    <cellStyle name="Normal 3 53 3 5 2" xfId="13388"/>
    <cellStyle name="Normal 3 53 3 5 2 2" xfId="26117"/>
    <cellStyle name="Normal 3 53 3 5 2 3" xfId="34362"/>
    <cellStyle name="Normal 3 53 3 5 3" xfId="17510"/>
    <cellStyle name="Normal 3 53 3 5 4" xfId="21994"/>
    <cellStyle name="Normal 3 53 3 5 5" xfId="30240"/>
    <cellStyle name="Normal 3 53 3 6" xfId="5958"/>
    <cellStyle name="Normal 3 53 3 6 2" xfId="22820"/>
    <cellStyle name="Normal 3 53 3 6 3" xfId="31065"/>
    <cellStyle name="Normal 3 53 3 7" xfId="10091"/>
    <cellStyle name="Normal 3 53 3 8" xfId="14213"/>
    <cellStyle name="Normal 3 53 3 9" xfId="18697"/>
    <cellStyle name="Normal 3 53 4" xfId="4276"/>
    <cellStyle name="Normal 3 53 4 10" xfId="27055"/>
    <cellStyle name="Normal 3 53 4 2" xfId="5245"/>
    <cellStyle name="Normal 3 53 4 2 2" xfId="6894"/>
    <cellStyle name="Normal 3 53 4 2 2 2" xfId="23756"/>
    <cellStyle name="Normal 3 53 4 2 2 3" xfId="32001"/>
    <cellStyle name="Normal 3 53 4 2 3" xfId="11027"/>
    <cellStyle name="Normal 3 53 4 2 4" xfId="15149"/>
    <cellStyle name="Normal 3 53 4 2 5" xfId="19633"/>
    <cellStyle name="Normal 3 53 4 2 6" xfId="27879"/>
    <cellStyle name="Normal 3 53 4 3" xfId="7718"/>
    <cellStyle name="Normal 3 53 4 3 2" xfId="11851"/>
    <cellStyle name="Normal 3 53 4 3 2 2" xfId="24580"/>
    <cellStyle name="Normal 3 53 4 3 2 3" xfId="32825"/>
    <cellStyle name="Normal 3 53 4 3 3" xfId="15973"/>
    <cellStyle name="Normal 3 53 4 3 4" xfId="20457"/>
    <cellStyle name="Normal 3 53 4 3 5" xfId="28703"/>
    <cellStyle name="Normal 3 53 4 4" xfId="8543"/>
    <cellStyle name="Normal 3 53 4 4 2" xfId="12676"/>
    <cellStyle name="Normal 3 53 4 4 2 2" xfId="25405"/>
    <cellStyle name="Normal 3 53 4 4 2 3" xfId="33650"/>
    <cellStyle name="Normal 3 53 4 4 3" xfId="16798"/>
    <cellStyle name="Normal 3 53 4 4 4" xfId="21282"/>
    <cellStyle name="Normal 3 53 4 4 5" xfId="29528"/>
    <cellStyle name="Normal 3 53 4 5" xfId="9378"/>
    <cellStyle name="Normal 3 53 4 5 2" xfId="13500"/>
    <cellStyle name="Normal 3 53 4 5 2 2" xfId="26229"/>
    <cellStyle name="Normal 3 53 4 5 2 3" xfId="34474"/>
    <cellStyle name="Normal 3 53 4 5 3" xfId="17622"/>
    <cellStyle name="Normal 3 53 4 5 4" xfId="22106"/>
    <cellStyle name="Normal 3 53 4 5 5" xfId="30352"/>
    <cellStyle name="Normal 3 53 4 6" xfId="6070"/>
    <cellStyle name="Normal 3 53 4 6 2" xfId="22932"/>
    <cellStyle name="Normal 3 53 4 6 3" xfId="31177"/>
    <cellStyle name="Normal 3 53 4 7" xfId="10203"/>
    <cellStyle name="Normal 3 53 4 8" xfId="14325"/>
    <cellStyle name="Normal 3 53 4 9" xfId="18809"/>
    <cellStyle name="Normal 3 53 5" xfId="4388"/>
    <cellStyle name="Normal 3 53 5 10" xfId="27167"/>
    <cellStyle name="Normal 3 53 5 2" xfId="5357"/>
    <cellStyle name="Normal 3 53 5 2 2" xfId="7006"/>
    <cellStyle name="Normal 3 53 5 2 2 2" xfId="23868"/>
    <cellStyle name="Normal 3 53 5 2 2 3" xfId="32113"/>
    <cellStyle name="Normal 3 53 5 2 3" xfId="11139"/>
    <cellStyle name="Normal 3 53 5 2 4" xfId="15261"/>
    <cellStyle name="Normal 3 53 5 2 5" xfId="19745"/>
    <cellStyle name="Normal 3 53 5 2 6" xfId="27991"/>
    <cellStyle name="Normal 3 53 5 3" xfId="7830"/>
    <cellStyle name="Normal 3 53 5 3 2" xfId="11963"/>
    <cellStyle name="Normal 3 53 5 3 2 2" xfId="24692"/>
    <cellStyle name="Normal 3 53 5 3 2 3" xfId="32937"/>
    <cellStyle name="Normal 3 53 5 3 3" xfId="16085"/>
    <cellStyle name="Normal 3 53 5 3 4" xfId="20569"/>
    <cellStyle name="Normal 3 53 5 3 5" xfId="28815"/>
    <cellStyle name="Normal 3 53 5 4" xfId="8655"/>
    <cellStyle name="Normal 3 53 5 4 2" xfId="12788"/>
    <cellStyle name="Normal 3 53 5 4 2 2" xfId="25517"/>
    <cellStyle name="Normal 3 53 5 4 2 3" xfId="33762"/>
    <cellStyle name="Normal 3 53 5 4 3" xfId="16910"/>
    <cellStyle name="Normal 3 53 5 4 4" xfId="21394"/>
    <cellStyle name="Normal 3 53 5 4 5" xfId="29640"/>
    <cellStyle name="Normal 3 53 5 5" xfId="9490"/>
    <cellStyle name="Normal 3 53 5 5 2" xfId="13612"/>
    <cellStyle name="Normal 3 53 5 5 2 2" xfId="26341"/>
    <cellStyle name="Normal 3 53 5 5 2 3" xfId="34586"/>
    <cellStyle name="Normal 3 53 5 5 3" xfId="17734"/>
    <cellStyle name="Normal 3 53 5 5 4" xfId="22218"/>
    <cellStyle name="Normal 3 53 5 5 5" xfId="30464"/>
    <cellStyle name="Normal 3 53 5 6" xfId="6182"/>
    <cellStyle name="Normal 3 53 5 6 2" xfId="23044"/>
    <cellStyle name="Normal 3 53 5 6 3" xfId="31289"/>
    <cellStyle name="Normal 3 53 5 7" xfId="10315"/>
    <cellStyle name="Normal 3 53 5 8" xfId="14437"/>
    <cellStyle name="Normal 3 53 5 9" xfId="18921"/>
    <cellStyle name="Normal 3 53 6" xfId="4490"/>
    <cellStyle name="Normal 3 53 6 10" xfId="27269"/>
    <cellStyle name="Normal 3 53 6 2" xfId="5459"/>
    <cellStyle name="Normal 3 53 6 2 2" xfId="7108"/>
    <cellStyle name="Normal 3 53 6 2 2 2" xfId="23970"/>
    <cellStyle name="Normal 3 53 6 2 2 3" xfId="32215"/>
    <cellStyle name="Normal 3 53 6 2 3" xfId="11241"/>
    <cellStyle name="Normal 3 53 6 2 4" xfId="15363"/>
    <cellStyle name="Normal 3 53 6 2 5" xfId="19847"/>
    <cellStyle name="Normal 3 53 6 2 6" xfId="28093"/>
    <cellStyle name="Normal 3 53 6 3" xfId="7932"/>
    <cellStyle name="Normal 3 53 6 3 2" xfId="12065"/>
    <cellStyle name="Normal 3 53 6 3 2 2" xfId="24794"/>
    <cellStyle name="Normal 3 53 6 3 2 3" xfId="33039"/>
    <cellStyle name="Normal 3 53 6 3 3" xfId="16187"/>
    <cellStyle name="Normal 3 53 6 3 4" xfId="20671"/>
    <cellStyle name="Normal 3 53 6 3 5" xfId="28917"/>
    <cellStyle name="Normal 3 53 6 4" xfId="8757"/>
    <cellStyle name="Normal 3 53 6 4 2" xfId="12890"/>
    <cellStyle name="Normal 3 53 6 4 2 2" xfId="25619"/>
    <cellStyle name="Normal 3 53 6 4 2 3" xfId="33864"/>
    <cellStyle name="Normal 3 53 6 4 3" xfId="17012"/>
    <cellStyle name="Normal 3 53 6 4 4" xfId="21496"/>
    <cellStyle name="Normal 3 53 6 4 5" xfId="29742"/>
    <cellStyle name="Normal 3 53 6 5" xfId="9592"/>
    <cellStyle name="Normal 3 53 6 5 2" xfId="13714"/>
    <cellStyle name="Normal 3 53 6 5 2 2" xfId="26443"/>
    <cellStyle name="Normal 3 53 6 5 2 3" xfId="34688"/>
    <cellStyle name="Normal 3 53 6 5 3" xfId="17836"/>
    <cellStyle name="Normal 3 53 6 5 4" xfId="22320"/>
    <cellStyle name="Normal 3 53 6 5 5" xfId="30566"/>
    <cellStyle name="Normal 3 53 6 6" xfId="6284"/>
    <cellStyle name="Normal 3 53 6 6 2" xfId="23146"/>
    <cellStyle name="Normal 3 53 6 6 3" xfId="31391"/>
    <cellStyle name="Normal 3 53 6 7" xfId="10417"/>
    <cellStyle name="Normal 3 53 6 8" xfId="14539"/>
    <cellStyle name="Normal 3 53 6 9" xfId="19023"/>
    <cellStyle name="Normal 3 53 7" xfId="4614"/>
    <cellStyle name="Normal 3 53 7 10" xfId="27393"/>
    <cellStyle name="Normal 3 53 7 2" xfId="5583"/>
    <cellStyle name="Normal 3 53 7 2 2" xfId="7232"/>
    <cellStyle name="Normal 3 53 7 2 2 2" xfId="24094"/>
    <cellStyle name="Normal 3 53 7 2 2 3" xfId="32339"/>
    <cellStyle name="Normal 3 53 7 2 3" xfId="11365"/>
    <cellStyle name="Normal 3 53 7 2 4" xfId="15487"/>
    <cellStyle name="Normal 3 53 7 2 5" xfId="19971"/>
    <cellStyle name="Normal 3 53 7 2 6" xfId="28217"/>
    <cellStyle name="Normal 3 53 7 3" xfId="8056"/>
    <cellStyle name="Normal 3 53 7 3 2" xfId="12189"/>
    <cellStyle name="Normal 3 53 7 3 2 2" xfId="24918"/>
    <cellStyle name="Normal 3 53 7 3 2 3" xfId="33163"/>
    <cellStyle name="Normal 3 53 7 3 3" xfId="16311"/>
    <cellStyle name="Normal 3 53 7 3 4" xfId="20795"/>
    <cellStyle name="Normal 3 53 7 3 5" xfId="29041"/>
    <cellStyle name="Normal 3 53 7 4" xfId="8881"/>
    <cellStyle name="Normal 3 53 7 4 2" xfId="13014"/>
    <cellStyle name="Normal 3 53 7 4 2 2" xfId="25743"/>
    <cellStyle name="Normal 3 53 7 4 2 3" xfId="33988"/>
    <cellStyle name="Normal 3 53 7 4 3" xfId="17136"/>
    <cellStyle name="Normal 3 53 7 4 4" xfId="21620"/>
    <cellStyle name="Normal 3 53 7 4 5" xfId="29866"/>
    <cellStyle name="Normal 3 53 7 5" xfId="9716"/>
    <cellStyle name="Normal 3 53 7 5 2" xfId="13838"/>
    <cellStyle name="Normal 3 53 7 5 2 2" xfId="26567"/>
    <cellStyle name="Normal 3 53 7 5 2 3" xfId="34812"/>
    <cellStyle name="Normal 3 53 7 5 3" xfId="17960"/>
    <cellStyle name="Normal 3 53 7 5 4" xfId="22444"/>
    <cellStyle name="Normal 3 53 7 5 5" xfId="30690"/>
    <cellStyle name="Normal 3 53 7 6" xfId="6408"/>
    <cellStyle name="Normal 3 53 7 6 2" xfId="23270"/>
    <cellStyle name="Normal 3 53 7 6 3" xfId="31515"/>
    <cellStyle name="Normal 3 53 7 7" xfId="10541"/>
    <cellStyle name="Normal 3 53 7 8" xfId="14663"/>
    <cellStyle name="Normal 3 53 7 9" xfId="19147"/>
    <cellStyle name="Normal 3 53 8" xfId="4743"/>
    <cellStyle name="Normal 3 53 8 10" xfId="27518"/>
    <cellStyle name="Normal 3 53 8 2" xfId="5708"/>
    <cellStyle name="Normal 3 53 8 2 2" xfId="7357"/>
    <cellStyle name="Normal 3 53 8 2 2 2" xfId="24219"/>
    <cellStyle name="Normal 3 53 8 2 2 3" xfId="32464"/>
    <cellStyle name="Normal 3 53 8 2 3" xfId="11490"/>
    <cellStyle name="Normal 3 53 8 2 4" xfId="15612"/>
    <cellStyle name="Normal 3 53 8 2 5" xfId="20096"/>
    <cellStyle name="Normal 3 53 8 2 6" xfId="28342"/>
    <cellStyle name="Normal 3 53 8 3" xfId="8181"/>
    <cellStyle name="Normal 3 53 8 3 2" xfId="12314"/>
    <cellStyle name="Normal 3 53 8 3 2 2" xfId="25043"/>
    <cellStyle name="Normal 3 53 8 3 2 3" xfId="33288"/>
    <cellStyle name="Normal 3 53 8 3 3" xfId="16436"/>
    <cellStyle name="Normal 3 53 8 3 4" xfId="20920"/>
    <cellStyle name="Normal 3 53 8 3 5" xfId="29166"/>
    <cellStyle name="Normal 3 53 8 4" xfId="9006"/>
    <cellStyle name="Normal 3 53 8 4 2" xfId="13139"/>
    <cellStyle name="Normal 3 53 8 4 2 2" xfId="25868"/>
    <cellStyle name="Normal 3 53 8 4 2 3" xfId="34113"/>
    <cellStyle name="Normal 3 53 8 4 3" xfId="17261"/>
    <cellStyle name="Normal 3 53 8 4 4" xfId="21745"/>
    <cellStyle name="Normal 3 53 8 4 5" xfId="29991"/>
    <cellStyle name="Normal 3 53 8 5" xfId="9841"/>
    <cellStyle name="Normal 3 53 8 5 2" xfId="13963"/>
    <cellStyle name="Normal 3 53 8 5 2 2" xfId="26692"/>
    <cellStyle name="Normal 3 53 8 5 2 3" xfId="34937"/>
    <cellStyle name="Normal 3 53 8 5 3" xfId="18085"/>
    <cellStyle name="Normal 3 53 8 5 4" xfId="22569"/>
    <cellStyle name="Normal 3 53 8 5 5" xfId="30815"/>
    <cellStyle name="Normal 3 53 8 6" xfId="6533"/>
    <cellStyle name="Normal 3 53 8 6 2" xfId="23395"/>
    <cellStyle name="Normal 3 53 8 6 3" xfId="31640"/>
    <cellStyle name="Normal 3 53 8 7" xfId="10666"/>
    <cellStyle name="Normal 3 53 8 8" xfId="14788"/>
    <cellStyle name="Normal 3 53 8 9" xfId="19272"/>
    <cellStyle name="Normal 3 53 9" xfId="5020"/>
    <cellStyle name="Normal 3 53 9 2" xfId="6670"/>
    <cellStyle name="Normal 3 53 9 2 2" xfId="23532"/>
    <cellStyle name="Normal 3 53 9 2 3" xfId="31777"/>
    <cellStyle name="Normal 3 53 9 3" xfId="10803"/>
    <cellStyle name="Normal 3 53 9 4" xfId="14925"/>
    <cellStyle name="Normal 3 53 9 5" xfId="19409"/>
    <cellStyle name="Normal 3 53 9 6" xfId="27655"/>
    <cellStyle name="Normal 3 54" xfId="4005"/>
    <cellStyle name="Normal 3 54 10" xfId="8321"/>
    <cellStyle name="Normal 3 54 10 2" xfId="12454"/>
    <cellStyle name="Normal 3 54 10 2 2" xfId="25183"/>
    <cellStyle name="Normal 3 54 10 2 3" xfId="33428"/>
    <cellStyle name="Normal 3 54 10 3" xfId="16576"/>
    <cellStyle name="Normal 3 54 10 4" xfId="21060"/>
    <cellStyle name="Normal 3 54 10 5" xfId="29306"/>
    <cellStyle name="Normal 3 54 11" xfId="9156"/>
    <cellStyle name="Normal 3 54 11 2" xfId="13278"/>
    <cellStyle name="Normal 3 54 11 2 2" xfId="26007"/>
    <cellStyle name="Normal 3 54 11 2 3" xfId="34252"/>
    <cellStyle name="Normal 3 54 11 3" xfId="17400"/>
    <cellStyle name="Normal 3 54 11 4" xfId="21884"/>
    <cellStyle name="Normal 3 54 11 5" xfId="30130"/>
    <cellStyle name="Normal 3 54 12" xfId="5848"/>
    <cellStyle name="Normal 3 54 12 2" xfId="22709"/>
    <cellStyle name="Normal 3 54 12 3" xfId="30955"/>
    <cellStyle name="Normal 3 54 13" xfId="9981"/>
    <cellStyle name="Normal 3 54 14" xfId="14103"/>
    <cellStyle name="Normal 3 54 15" xfId="18571"/>
    <cellStyle name="Normal 3 54 16" xfId="26833"/>
    <cellStyle name="Normal 3 54 2" xfId="4166"/>
    <cellStyle name="Normal 3 54 2 10" xfId="26945"/>
    <cellStyle name="Normal 3 54 2 2" xfId="5135"/>
    <cellStyle name="Normal 3 54 2 2 2" xfId="6784"/>
    <cellStyle name="Normal 3 54 2 2 2 2" xfId="23646"/>
    <cellStyle name="Normal 3 54 2 2 2 3" xfId="31891"/>
    <cellStyle name="Normal 3 54 2 2 3" xfId="10917"/>
    <cellStyle name="Normal 3 54 2 2 4" xfId="15039"/>
    <cellStyle name="Normal 3 54 2 2 5" xfId="19523"/>
    <cellStyle name="Normal 3 54 2 2 6" xfId="27769"/>
    <cellStyle name="Normal 3 54 2 3" xfId="7608"/>
    <cellStyle name="Normal 3 54 2 3 2" xfId="11741"/>
    <cellStyle name="Normal 3 54 2 3 2 2" xfId="24470"/>
    <cellStyle name="Normal 3 54 2 3 2 3" xfId="32715"/>
    <cellStyle name="Normal 3 54 2 3 3" xfId="15863"/>
    <cellStyle name="Normal 3 54 2 3 4" xfId="20347"/>
    <cellStyle name="Normal 3 54 2 3 5" xfId="28593"/>
    <cellStyle name="Normal 3 54 2 4" xfId="8433"/>
    <cellStyle name="Normal 3 54 2 4 2" xfId="12566"/>
    <cellStyle name="Normal 3 54 2 4 2 2" xfId="25295"/>
    <cellStyle name="Normal 3 54 2 4 2 3" xfId="33540"/>
    <cellStyle name="Normal 3 54 2 4 3" xfId="16688"/>
    <cellStyle name="Normal 3 54 2 4 4" xfId="21172"/>
    <cellStyle name="Normal 3 54 2 4 5" xfId="29418"/>
    <cellStyle name="Normal 3 54 2 5" xfId="9268"/>
    <cellStyle name="Normal 3 54 2 5 2" xfId="13390"/>
    <cellStyle name="Normal 3 54 2 5 2 2" xfId="26119"/>
    <cellStyle name="Normal 3 54 2 5 2 3" xfId="34364"/>
    <cellStyle name="Normal 3 54 2 5 3" xfId="17512"/>
    <cellStyle name="Normal 3 54 2 5 4" xfId="21996"/>
    <cellStyle name="Normal 3 54 2 5 5" xfId="30242"/>
    <cellStyle name="Normal 3 54 2 6" xfId="5960"/>
    <cellStyle name="Normal 3 54 2 6 2" xfId="22822"/>
    <cellStyle name="Normal 3 54 2 6 3" xfId="31067"/>
    <cellStyle name="Normal 3 54 2 7" xfId="10093"/>
    <cellStyle name="Normal 3 54 2 8" xfId="14215"/>
    <cellStyle name="Normal 3 54 2 9" xfId="18699"/>
    <cellStyle name="Normal 3 54 3" xfId="4278"/>
    <cellStyle name="Normal 3 54 3 10" xfId="27057"/>
    <cellStyle name="Normal 3 54 3 2" xfId="5247"/>
    <cellStyle name="Normal 3 54 3 2 2" xfId="6896"/>
    <cellStyle name="Normal 3 54 3 2 2 2" xfId="23758"/>
    <cellStyle name="Normal 3 54 3 2 2 3" xfId="32003"/>
    <cellStyle name="Normal 3 54 3 2 3" xfId="11029"/>
    <cellStyle name="Normal 3 54 3 2 4" xfId="15151"/>
    <cellStyle name="Normal 3 54 3 2 5" xfId="19635"/>
    <cellStyle name="Normal 3 54 3 2 6" xfId="27881"/>
    <cellStyle name="Normal 3 54 3 3" xfId="7720"/>
    <cellStyle name="Normal 3 54 3 3 2" xfId="11853"/>
    <cellStyle name="Normal 3 54 3 3 2 2" xfId="24582"/>
    <cellStyle name="Normal 3 54 3 3 2 3" xfId="32827"/>
    <cellStyle name="Normal 3 54 3 3 3" xfId="15975"/>
    <cellStyle name="Normal 3 54 3 3 4" xfId="20459"/>
    <cellStyle name="Normal 3 54 3 3 5" xfId="28705"/>
    <cellStyle name="Normal 3 54 3 4" xfId="8545"/>
    <cellStyle name="Normal 3 54 3 4 2" xfId="12678"/>
    <cellStyle name="Normal 3 54 3 4 2 2" xfId="25407"/>
    <cellStyle name="Normal 3 54 3 4 2 3" xfId="33652"/>
    <cellStyle name="Normal 3 54 3 4 3" xfId="16800"/>
    <cellStyle name="Normal 3 54 3 4 4" xfId="21284"/>
    <cellStyle name="Normal 3 54 3 4 5" xfId="29530"/>
    <cellStyle name="Normal 3 54 3 5" xfId="9380"/>
    <cellStyle name="Normal 3 54 3 5 2" xfId="13502"/>
    <cellStyle name="Normal 3 54 3 5 2 2" xfId="26231"/>
    <cellStyle name="Normal 3 54 3 5 2 3" xfId="34476"/>
    <cellStyle name="Normal 3 54 3 5 3" xfId="17624"/>
    <cellStyle name="Normal 3 54 3 5 4" xfId="22108"/>
    <cellStyle name="Normal 3 54 3 5 5" xfId="30354"/>
    <cellStyle name="Normal 3 54 3 6" xfId="6072"/>
    <cellStyle name="Normal 3 54 3 6 2" xfId="22934"/>
    <cellStyle name="Normal 3 54 3 6 3" xfId="31179"/>
    <cellStyle name="Normal 3 54 3 7" xfId="10205"/>
    <cellStyle name="Normal 3 54 3 8" xfId="14327"/>
    <cellStyle name="Normal 3 54 3 9" xfId="18811"/>
    <cellStyle name="Normal 3 54 4" xfId="4390"/>
    <cellStyle name="Normal 3 54 4 10" xfId="27169"/>
    <cellStyle name="Normal 3 54 4 2" xfId="5359"/>
    <cellStyle name="Normal 3 54 4 2 2" xfId="7008"/>
    <cellStyle name="Normal 3 54 4 2 2 2" xfId="23870"/>
    <cellStyle name="Normal 3 54 4 2 2 3" xfId="32115"/>
    <cellStyle name="Normal 3 54 4 2 3" xfId="11141"/>
    <cellStyle name="Normal 3 54 4 2 4" xfId="15263"/>
    <cellStyle name="Normal 3 54 4 2 5" xfId="19747"/>
    <cellStyle name="Normal 3 54 4 2 6" xfId="27993"/>
    <cellStyle name="Normal 3 54 4 3" xfId="7832"/>
    <cellStyle name="Normal 3 54 4 3 2" xfId="11965"/>
    <cellStyle name="Normal 3 54 4 3 2 2" xfId="24694"/>
    <cellStyle name="Normal 3 54 4 3 2 3" xfId="32939"/>
    <cellStyle name="Normal 3 54 4 3 3" xfId="16087"/>
    <cellStyle name="Normal 3 54 4 3 4" xfId="20571"/>
    <cellStyle name="Normal 3 54 4 3 5" xfId="28817"/>
    <cellStyle name="Normal 3 54 4 4" xfId="8657"/>
    <cellStyle name="Normal 3 54 4 4 2" xfId="12790"/>
    <cellStyle name="Normal 3 54 4 4 2 2" xfId="25519"/>
    <cellStyle name="Normal 3 54 4 4 2 3" xfId="33764"/>
    <cellStyle name="Normal 3 54 4 4 3" xfId="16912"/>
    <cellStyle name="Normal 3 54 4 4 4" xfId="21396"/>
    <cellStyle name="Normal 3 54 4 4 5" xfId="29642"/>
    <cellStyle name="Normal 3 54 4 5" xfId="9492"/>
    <cellStyle name="Normal 3 54 4 5 2" xfId="13614"/>
    <cellStyle name="Normal 3 54 4 5 2 2" xfId="26343"/>
    <cellStyle name="Normal 3 54 4 5 2 3" xfId="34588"/>
    <cellStyle name="Normal 3 54 4 5 3" xfId="17736"/>
    <cellStyle name="Normal 3 54 4 5 4" xfId="22220"/>
    <cellStyle name="Normal 3 54 4 5 5" xfId="30466"/>
    <cellStyle name="Normal 3 54 4 6" xfId="6184"/>
    <cellStyle name="Normal 3 54 4 6 2" xfId="23046"/>
    <cellStyle name="Normal 3 54 4 6 3" xfId="31291"/>
    <cellStyle name="Normal 3 54 4 7" xfId="10317"/>
    <cellStyle name="Normal 3 54 4 8" xfId="14439"/>
    <cellStyle name="Normal 3 54 4 9" xfId="18923"/>
    <cellStyle name="Normal 3 54 5" xfId="4521"/>
    <cellStyle name="Normal 3 54 5 10" xfId="27300"/>
    <cellStyle name="Normal 3 54 5 2" xfId="5490"/>
    <cellStyle name="Normal 3 54 5 2 2" xfId="7139"/>
    <cellStyle name="Normal 3 54 5 2 2 2" xfId="24001"/>
    <cellStyle name="Normal 3 54 5 2 2 3" xfId="32246"/>
    <cellStyle name="Normal 3 54 5 2 3" xfId="11272"/>
    <cellStyle name="Normal 3 54 5 2 4" xfId="15394"/>
    <cellStyle name="Normal 3 54 5 2 5" xfId="19878"/>
    <cellStyle name="Normal 3 54 5 2 6" xfId="28124"/>
    <cellStyle name="Normal 3 54 5 3" xfId="7963"/>
    <cellStyle name="Normal 3 54 5 3 2" xfId="12096"/>
    <cellStyle name="Normal 3 54 5 3 2 2" xfId="24825"/>
    <cellStyle name="Normal 3 54 5 3 2 3" xfId="33070"/>
    <cellStyle name="Normal 3 54 5 3 3" xfId="16218"/>
    <cellStyle name="Normal 3 54 5 3 4" xfId="20702"/>
    <cellStyle name="Normal 3 54 5 3 5" xfId="28948"/>
    <cellStyle name="Normal 3 54 5 4" xfId="8788"/>
    <cellStyle name="Normal 3 54 5 4 2" xfId="12921"/>
    <cellStyle name="Normal 3 54 5 4 2 2" xfId="25650"/>
    <cellStyle name="Normal 3 54 5 4 2 3" xfId="33895"/>
    <cellStyle name="Normal 3 54 5 4 3" xfId="17043"/>
    <cellStyle name="Normal 3 54 5 4 4" xfId="21527"/>
    <cellStyle name="Normal 3 54 5 4 5" xfId="29773"/>
    <cellStyle name="Normal 3 54 5 5" xfId="9623"/>
    <cellStyle name="Normal 3 54 5 5 2" xfId="13745"/>
    <cellStyle name="Normal 3 54 5 5 2 2" xfId="26474"/>
    <cellStyle name="Normal 3 54 5 5 2 3" xfId="34719"/>
    <cellStyle name="Normal 3 54 5 5 3" xfId="17867"/>
    <cellStyle name="Normal 3 54 5 5 4" xfId="22351"/>
    <cellStyle name="Normal 3 54 5 5 5" xfId="30597"/>
    <cellStyle name="Normal 3 54 5 6" xfId="6315"/>
    <cellStyle name="Normal 3 54 5 6 2" xfId="23177"/>
    <cellStyle name="Normal 3 54 5 6 3" xfId="31422"/>
    <cellStyle name="Normal 3 54 5 7" xfId="10448"/>
    <cellStyle name="Normal 3 54 5 8" xfId="14570"/>
    <cellStyle name="Normal 3 54 5 9" xfId="19054"/>
    <cellStyle name="Normal 3 54 6" xfId="4649"/>
    <cellStyle name="Normal 3 54 6 10" xfId="27424"/>
    <cellStyle name="Normal 3 54 6 2" xfId="5614"/>
    <cellStyle name="Normal 3 54 6 2 2" xfId="7263"/>
    <cellStyle name="Normal 3 54 6 2 2 2" xfId="24125"/>
    <cellStyle name="Normal 3 54 6 2 2 3" xfId="32370"/>
    <cellStyle name="Normal 3 54 6 2 3" xfId="11396"/>
    <cellStyle name="Normal 3 54 6 2 4" xfId="15518"/>
    <cellStyle name="Normal 3 54 6 2 5" xfId="20002"/>
    <cellStyle name="Normal 3 54 6 2 6" xfId="28248"/>
    <cellStyle name="Normal 3 54 6 3" xfId="8087"/>
    <cellStyle name="Normal 3 54 6 3 2" xfId="12220"/>
    <cellStyle name="Normal 3 54 6 3 2 2" xfId="24949"/>
    <cellStyle name="Normal 3 54 6 3 2 3" xfId="33194"/>
    <cellStyle name="Normal 3 54 6 3 3" xfId="16342"/>
    <cellStyle name="Normal 3 54 6 3 4" xfId="20826"/>
    <cellStyle name="Normal 3 54 6 3 5" xfId="29072"/>
    <cellStyle name="Normal 3 54 6 4" xfId="8912"/>
    <cellStyle name="Normal 3 54 6 4 2" xfId="13045"/>
    <cellStyle name="Normal 3 54 6 4 2 2" xfId="25774"/>
    <cellStyle name="Normal 3 54 6 4 2 3" xfId="34019"/>
    <cellStyle name="Normal 3 54 6 4 3" xfId="17167"/>
    <cellStyle name="Normal 3 54 6 4 4" xfId="21651"/>
    <cellStyle name="Normal 3 54 6 4 5" xfId="29897"/>
    <cellStyle name="Normal 3 54 6 5" xfId="9747"/>
    <cellStyle name="Normal 3 54 6 5 2" xfId="13869"/>
    <cellStyle name="Normal 3 54 6 5 2 2" xfId="26598"/>
    <cellStyle name="Normal 3 54 6 5 2 3" xfId="34843"/>
    <cellStyle name="Normal 3 54 6 5 3" xfId="17991"/>
    <cellStyle name="Normal 3 54 6 5 4" xfId="22475"/>
    <cellStyle name="Normal 3 54 6 5 5" xfId="30721"/>
    <cellStyle name="Normal 3 54 6 6" xfId="6439"/>
    <cellStyle name="Normal 3 54 6 6 2" xfId="23301"/>
    <cellStyle name="Normal 3 54 6 6 3" xfId="31546"/>
    <cellStyle name="Normal 3 54 6 7" xfId="10572"/>
    <cellStyle name="Normal 3 54 6 8" xfId="14694"/>
    <cellStyle name="Normal 3 54 6 9" xfId="19178"/>
    <cellStyle name="Normal 3 54 7" xfId="4774"/>
    <cellStyle name="Normal 3 54 7 10" xfId="27549"/>
    <cellStyle name="Normal 3 54 7 2" xfId="5739"/>
    <cellStyle name="Normal 3 54 7 2 2" xfId="7388"/>
    <cellStyle name="Normal 3 54 7 2 2 2" xfId="24250"/>
    <cellStyle name="Normal 3 54 7 2 2 3" xfId="32495"/>
    <cellStyle name="Normal 3 54 7 2 3" xfId="11521"/>
    <cellStyle name="Normal 3 54 7 2 4" xfId="15643"/>
    <cellStyle name="Normal 3 54 7 2 5" xfId="20127"/>
    <cellStyle name="Normal 3 54 7 2 6" xfId="28373"/>
    <cellStyle name="Normal 3 54 7 3" xfId="8212"/>
    <cellStyle name="Normal 3 54 7 3 2" xfId="12345"/>
    <cellStyle name="Normal 3 54 7 3 2 2" xfId="25074"/>
    <cellStyle name="Normal 3 54 7 3 2 3" xfId="33319"/>
    <cellStyle name="Normal 3 54 7 3 3" xfId="16467"/>
    <cellStyle name="Normal 3 54 7 3 4" xfId="20951"/>
    <cellStyle name="Normal 3 54 7 3 5" xfId="29197"/>
    <cellStyle name="Normal 3 54 7 4" xfId="9037"/>
    <cellStyle name="Normal 3 54 7 4 2" xfId="13170"/>
    <cellStyle name="Normal 3 54 7 4 2 2" xfId="25899"/>
    <cellStyle name="Normal 3 54 7 4 2 3" xfId="34144"/>
    <cellStyle name="Normal 3 54 7 4 3" xfId="17292"/>
    <cellStyle name="Normal 3 54 7 4 4" xfId="21776"/>
    <cellStyle name="Normal 3 54 7 4 5" xfId="30022"/>
    <cellStyle name="Normal 3 54 7 5" xfId="9872"/>
    <cellStyle name="Normal 3 54 7 5 2" xfId="13994"/>
    <cellStyle name="Normal 3 54 7 5 2 2" xfId="26723"/>
    <cellStyle name="Normal 3 54 7 5 2 3" xfId="34968"/>
    <cellStyle name="Normal 3 54 7 5 3" xfId="18116"/>
    <cellStyle name="Normal 3 54 7 5 4" xfId="22600"/>
    <cellStyle name="Normal 3 54 7 5 5" xfId="30846"/>
    <cellStyle name="Normal 3 54 7 6" xfId="6564"/>
    <cellStyle name="Normal 3 54 7 6 2" xfId="23426"/>
    <cellStyle name="Normal 3 54 7 6 3" xfId="31671"/>
    <cellStyle name="Normal 3 54 7 7" xfId="10697"/>
    <cellStyle name="Normal 3 54 7 8" xfId="14819"/>
    <cellStyle name="Normal 3 54 7 9" xfId="19303"/>
    <cellStyle name="Normal 3 54 8" xfId="5022"/>
    <cellStyle name="Normal 3 54 8 2" xfId="6672"/>
    <cellStyle name="Normal 3 54 8 2 2" xfId="23534"/>
    <cellStyle name="Normal 3 54 8 2 3" xfId="31779"/>
    <cellStyle name="Normal 3 54 8 3" xfId="10805"/>
    <cellStyle name="Normal 3 54 8 4" xfId="14927"/>
    <cellStyle name="Normal 3 54 8 5" xfId="19411"/>
    <cellStyle name="Normal 3 54 8 6" xfId="27657"/>
    <cellStyle name="Normal 3 54 9" xfId="7496"/>
    <cellStyle name="Normal 3 54 9 2" xfId="11629"/>
    <cellStyle name="Normal 3 54 9 2 2" xfId="24358"/>
    <cellStyle name="Normal 3 54 9 2 3" xfId="32603"/>
    <cellStyle name="Normal 3 54 9 3" xfId="15751"/>
    <cellStyle name="Normal 3 54 9 4" xfId="20235"/>
    <cellStyle name="Normal 3 54 9 5" xfId="28481"/>
    <cellStyle name="Normal 3 55" xfId="4006"/>
    <cellStyle name="Normal 3 55 10" xfId="8322"/>
    <cellStyle name="Normal 3 55 10 2" xfId="12455"/>
    <cellStyle name="Normal 3 55 10 2 2" xfId="25184"/>
    <cellStyle name="Normal 3 55 10 2 3" xfId="33429"/>
    <cellStyle name="Normal 3 55 10 3" xfId="16577"/>
    <cellStyle name="Normal 3 55 10 4" xfId="21061"/>
    <cellStyle name="Normal 3 55 10 5" xfId="29307"/>
    <cellStyle name="Normal 3 55 11" xfId="9157"/>
    <cellStyle name="Normal 3 55 11 2" xfId="13279"/>
    <cellStyle name="Normal 3 55 11 2 2" xfId="26008"/>
    <cellStyle name="Normal 3 55 11 2 3" xfId="34253"/>
    <cellStyle name="Normal 3 55 11 3" xfId="17401"/>
    <cellStyle name="Normal 3 55 11 4" xfId="21885"/>
    <cellStyle name="Normal 3 55 11 5" xfId="30131"/>
    <cellStyle name="Normal 3 55 12" xfId="5849"/>
    <cellStyle name="Normal 3 55 12 2" xfId="22710"/>
    <cellStyle name="Normal 3 55 12 3" xfId="30956"/>
    <cellStyle name="Normal 3 55 13" xfId="9982"/>
    <cellStyle name="Normal 3 55 14" xfId="14104"/>
    <cellStyle name="Normal 3 55 15" xfId="18572"/>
    <cellStyle name="Normal 3 55 16" xfId="26834"/>
    <cellStyle name="Normal 3 55 2" xfId="4167"/>
    <cellStyle name="Normal 3 55 2 10" xfId="26946"/>
    <cellStyle name="Normal 3 55 2 2" xfId="5136"/>
    <cellStyle name="Normal 3 55 2 2 2" xfId="6785"/>
    <cellStyle name="Normal 3 55 2 2 2 2" xfId="23647"/>
    <cellStyle name="Normal 3 55 2 2 2 3" xfId="31892"/>
    <cellStyle name="Normal 3 55 2 2 3" xfId="10918"/>
    <cellStyle name="Normal 3 55 2 2 4" xfId="15040"/>
    <cellStyle name="Normal 3 55 2 2 5" xfId="19524"/>
    <cellStyle name="Normal 3 55 2 2 6" xfId="27770"/>
    <cellStyle name="Normal 3 55 2 3" xfId="7609"/>
    <cellStyle name="Normal 3 55 2 3 2" xfId="11742"/>
    <cellStyle name="Normal 3 55 2 3 2 2" xfId="24471"/>
    <cellStyle name="Normal 3 55 2 3 2 3" xfId="32716"/>
    <cellStyle name="Normal 3 55 2 3 3" xfId="15864"/>
    <cellStyle name="Normal 3 55 2 3 4" xfId="20348"/>
    <cellStyle name="Normal 3 55 2 3 5" xfId="28594"/>
    <cellStyle name="Normal 3 55 2 4" xfId="8434"/>
    <cellStyle name="Normal 3 55 2 4 2" xfId="12567"/>
    <cellStyle name="Normal 3 55 2 4 2 2" xfId="25296"/>
    <cellStyle name="Normal 3 55 2 4 2 3" xfId="33541"/>
    <cellStyle name="Normal 3 55 2 4 3" xfId="16689"/>
    <cellStyle name="Normal 3 55 2 4 4" xfId="21173"/>
    <cellStyle name="Normal 3 55 2 4 5" xfId="29419"/>
    <cellStyle name="Normal 3 55 2 5" xfId="9269"/>
    <cellStyle name="Normal 3 55 2 5 2" xfId="13391"/>
    <cellStyle name="Normal 3 55 2 5 2 2" xfId="26120"/>
    <cellStyle name="Normal 3 55 2 5 2 3" xfId="34365"/>
    <cellStyle name="Normal 3 55 2 5 3" xfId="17513"/>
    <cellStyle name="Normal 3 55 2 5 4" xfId="21997"/>
    <cellStyle name="Normal 3 55 2 5 5" xfId="30243"/>
    <cellStyle name="Normal 3 55 2 6" xfId="5961"/>
    <cellStyle name="Normal 3 55 2 6 2" xfId="22823"/>
    <cellStyle name="Normal 3 55 2 6 3" xfId="31068"/>
    <cellStyle name="Normal 3 55 2 7" xfId="10094"/>
    <cellStyle name="Normal 3 55 2 8" xfId="14216"/>
    <cellStyle name="Normal 3 55 2 9" xfId="18700"/>
    <cellStyle name="Normal 3 55 3" xfId="4279"/>
    <cellStyle name="Normal 3 55 3 10" xfId="27058"/>
    <cellStyle name="Normal 3 55 3 2" xfId="5248"/>
    <cellStyle name="Normal 3 55 3 2 2" xfId="6897"/>
    <cellStyle name="Normal 3 55 3 2 2 2" xfId="23759"/>
    <cellStyle name="Normal 3 55 3 2 2 3" xfId="32004"/>
    <cellStyle name="Normal 3 55 3 2 3" xfId="11030"/>
    <cellStyle name="Normal 3 55 3 2 4" xfId="15152"/>
    <cellStyle name="Normal 3 55 3 2 5" xfId="19636"/>
    <cellStyle name="Normal 3 55 3 2 6" xfId="27882"/>
    <cellStyle name="Normal 3 55 3 3" xfId="7721"/>
    <cellStyle name="Normal 3 55 3 3 2" xfId="11854"/>
    <cellStyle name="Normal 3 55 3 3 2 2" xfId="24583"/>
    <cellStyle name="Normal 3 55 3 3 2 3" xfId="32828"/>
    <cellStyle name="Normal 3 55 3 3 3" xfId="15976"/>
    <cellStyle name="Normal 3 55 3 3 4" xfId="20460"/>
    <cellStyle name="Normal 3 55 3 3 5" xfId="28706"/>
    <cellStyle name="Normal 3 55 3 4" xfId="8546"/>
    <cellStyle name="Normal 3 55 3 4 2" xfId="12679"/>
    <cellStyle name="Normal 3 55 3 4 2 2" xfId="25408"/>
    <cellStyle name="Normal 3 55 3 4 2 3" xfId="33653"/>
    <cellStyle name="Normal 3 55 3 4 3" xfId="16801"/>
    <cellStyle name="Normal 3 55 3 4 4" xfId="21285"/>
    <cellStyle name="Normal 3 55 3 4 5" xfId="29531"/>
    <cellStyle name="Normal 3 55 3 5" xfId="9381"/>
    <cellStyle name="Normal 3 55 3 5 2" xfId="13503"/>
    <cellStyle name="Normal 3 55 3 5 2 2" xfId="26232"/>
    <cellStyle name="Normal 3 55 3 5 2 3" xfId="34477"/>
    <cellStyle name="Normal 3 55 3 5 3" xfId="17625"/>
    <cellStyle name="Normal 3 55 3 5 4" xfId="22109"/>
    <cellStyle name="Normal 3 55 3 5 5" xfId="30355"/>
    <cellStyle name="Normal 3 55 3 6" xfId="6073"/>
    <cellStyle name="Normal 3 55 3 6 2" xfId="22935"/>
    <cellStyle name="Normal 3 55 3 6 3" xfId="31180"/>
    <cellStyle name="Normal 3 55 3 7" xfId="10206"/>
    <cellStyle name="Normal 3 55 3 8" xfId="14328"/>
    <cellStyle name="Normal 3 55 3 9" xfId="18812"/>
    <cellStyle name="Normal 3 55 4" xfId="4391"/>
    <cellStyle name="Normal 3 55 4 10" xfId="27170"/>
    <cellStyle name="Normal 3 55 4 2" xfId="5360"/>
    <cellStyle name="Normal 3 55 4 2 2" xfId="7009"/>
    <cellStyle name="Normal 3 55 4 2 2 2" xfId="23871"/>
    <cellStyle name="Normal 3 55 4 2 2 3" xfId="32116"/>
    <cellStyle name="Normal 3 55 4 2 3" xfId="11142"/>
    <cellStyle name="Normal 3 55 4 2 4" xfId="15264"/>
    <cellStyle name="Normal 3 55 4 2 5" xfId="19748"/>
    <cellStyle name="Normal 3 55 4 2 6" xfId="27994"/>
    <cellStyle name="Normal 3 55 4 3" xfId="7833"/>
    <cellStyle name="Normal 3 55 4 3 2" xfId="11966"/>
    <cellStyle name="Normal 3 55 4 3 2 2" xfId="24695"/>
    <cellStyle name="Normal 3 55 4 3 2 3" xfId="32940"/>
    <cellStyle name="Normal 3 55 4 3 3" xfId="16088"/>
    <cellStyle name="Normal 3 55 4 3 4" xfId="20572"/>
    <cellStyle name="Normal 3 55 4 3 5" xfId="28818"/>
    <cellStyle name="Normal 3 55 4 4" xfId="8658"/>
    <cellStyle name="Normal 3 55 4 4 2" xfId="12791"/>
    <cellStyle name="Normal 3 55 4 4 2 2" xfId="25520"/>
    <cellStyle name="Normal 3 55 4 4 2 3" xfId="33765"/>
    <cellStyle name="Normal 3 55 4 4 3" xfId="16913"/>
    <cellStyle name="Normal 3 55 4 4 4" xfId="21397"/>
    <cellStyle name="Normal 3 55 4 4 5" xfId="29643"/>
    <cellStyle name="Normal 3 55 4 5" xfId="9493"/>
    <cellStyle name="Normal 3 55 4 5 2" xfId="13615"/>
    <cellStyle name="Normal 3 55 4 5 2 2" xfId="26344"/>
    <cellStyle name="Normal 3 55 4 5 2 3" xfId="34589"/>
    <cellStyle name="Normal 3 55 4 5 3" xfId="17737"/>
    <cellStyle name="Normal 3 55 4 5 4" xfId="22221"/>
    <cellStyle name="Normal 3 55 4 5 5" xfId="30467"/>
    <cellStyle name="Normal 3 55 4 6" xfId="6185"/>
    <cellStyle name="Normal 3 55 4 6 2" xfId="23047"/>
    <cellStyle name="Normal 3 55 4 6 3" xfId="31292"/>
    <cellStyle name="Normal 3 55 4 7" xfId="10318"/>
    <cellStyle name="Normal 3 55 4 8" xfId="14440"/>
    <cellStyle name="Normal 3 55 4 9" xfId="18924"/>
    <cellStyle name="Normal 3 55 5" xfId="4496"/>
    <cellStyle name="Normal 3 55 5 10" xfId="27275"/>
    <cellStyle name="Normal 3 55 5 2" xfId="5465"/>
    <cellStyle name="Normal 3 55 5 2 2" xfId="7114"/>
    <cellStyle name="Normal 3 55 5 2 2 2" xfId="23976"/>
    <cellStyle name="Normal 3 55 5 2 2 3" xfId="32221"/>
    <cellStyle name="Normal 3 55 5 2 3" xfId="11247"/>
    <cellStyle name="Normal 3 55 5 2 4" xfId="15369"/>
    <cellStyle name="Normal 3 55 5 2 5" xfId="19853"/>
    <cellStyle name="Normal 3 55 5 2 6" xfId="28099"/>
    <cellStyle name="Normal 3 55 5 3" xfId="7938"/>
    <cellStyle name="Normal 3 55 5 3 2" xfId="12071"/>
    <cellStyle name="Normal 3 55 5 3 2 2" xfId="24800"/>
    <cellStyle name="Normal 3 55 5 3 2 3" xfId="33045"/>
    <cellStyle name="Normal 3 55 5 3 3" xfId="16193"/>
    <cellStyle name="Normal 3 55 5 3 4" xfId="20677"/>
    <cellStyle name="Normal 3 55 5 3 5" xfId="28923"/>
    <cellStyle name="Normal 3 55 5 4" xfId="8763"/>
    <cellStyle name="Normal 3 55 5 4 2" xfId="12896"/>
    <cellStyle name="Normal 3 55 5 4 2 2" xfId="25625"/>
    <cellStyle name="Normal 3 55 5 4 2 3" xfId="33870"/>
    <cellStyle name="Normal 3 55 5 4 3" xfId="17018"/>
    <cellStyle name="Normal 3 55 5 4 4" xfId="21502"/>
    <cellStyle name="Normal 3 55 5 4 5" xfId="29748"/>
    <cellStyle name="Normal 3 55 5 5" xfId="9598"/>
    <cellStyle name="Normal 3 55 5 5 2" xfId="13720"/>
    <cellStyle name="Normal 3 55 5 5 2 2" xfId="26449"/>
    <cellStyle name="Normal 3 55 5 5 2 3" xfId="34694"/>
    <cellStyle name="Normal 3 55 5 5 3" xfId="17842"/>
    <cellStyle name="Normal 3 55 5 5 4" xfId="22326"/>
    <cellStyle name="Normal 3 55 5 5 5" xfId="30572"/>
    <cellStyle name="Normal 3 55 5 6" xfId="6290"/>
    <cellStyle name="Normal 3 55 5 6 2" xfId="23152"/>
    <cellStyle name="Normal 3 55 5 6 3" xfId="31397"/>
    <cellStyle name="Normal 3 55 5 7" xfId="10423"/>
    <cellStyle name="Normal 3 55 5 8" xfId="14545"/>
    <cellStyle name="Normal 3 55 5 9" xfId="19029"/>
    <cellStyle name="Normal 3 55 6" xfId="4620"/>
    <cellStyle name="Normal 3 55 6 10" xfId="27399"/>
    <cellStyle name="Normal 3 55 6 2" xfId="5589"/>
    <cellStyle name="Normal 3 55 6 2 2" xfId="7238"/>
    <cellStyle name="Normal 3 55 6 2 2 2" xfId="24100"/>
    <cellStyle name="Normal 3 55 6 2 2 3" xfId="32345"/>
    <cellStyle name="Normal 3 55 6 2 3" xfId="11371"/>
    <cellStyle name="Normal 3 55 6 2 4" xfId="15493"/>
    <cellStyle name="Normal 3 55 6 2 5" xfId="19977"/>
    <cellStyle name="Normal 3 55 6 2 6" xfId="28223"/>
    <cellStyle name="Normal 3 55 6 3" xfId="8062"/>
    <cellStyle name="Normal 3 55 6 3 2" xfId="12195"/>
    <cellStyle name="Normal 3 55 6 3 2 2" xfId="24924"/>
    <cellStyle name="Normal 3 55 6 3 2 3" xfId="33169"/>
    <cellStyle name="Normal 3 55 6 3 3" xfId="16317"/>
    <cellStyle name="Normal 3 55 6 3 4" xfId="20801"/>
    <cellStyle name="Normal 3 55 6 3 5" xfId="29047"/>
    <cellStyle name="Normal 3 55 6 4" xfId="8887"/>
    <cellStyle name="Normal 3 55 6 4 2" xfId="13020"/>
    <cellStyle name="Normal 3 55 6 4 2 2" xfId="25749"/>
    <cellStyle name="Normal 3 55 6 4 2 3" xfId="33994"/>
    <cellStyle name="Normal 3 55 6 4 3" xfId="17142"/>
    <cellStyle name="Normal 3 55 6 4 4" xfId="21626"/>
    <cellStyle name="Normal 3 55 6 4 5" xfId="29872"/>
    <cellStyle name="Normal 3 55 6 5" xfId="9722"/>
    <cellStyle name="Normal 3 55 6 5 2" xfId="13844"/>
    <cellStyle name="Normal 3 55 6 5 2 2" xfId="26573"/>
    <cellStyle name="Normal 3 55 6 5 2 3" xfId="34818"/>
    <cellStyle name="Normal 3 55 6 5 3" xfId="17966"/>
    <cellStyle name="Normal 3 55 6 5 4" xfId="22450"/>
    <cellStyle name="Normal 3 55 6 5 5" xfId="30696"/>
    <cellStyle name="Normal 3 55 6 6" xfId="6414"/>
    <cellStyle name="Normal 3 55 6 6 2" xfId="23276"/>
    <cellStyle name="Normal 3 55 6 6 3" xfId="31521"/>
    <cellStyle name="Normal 3 55 6 7" xfId="10547"/>
    <cellStyle name="Normal 3 55 6 8" xfId="14669"/>
    <cellStyle name="Normal 3 55 6 9" xfId="19153"/>
    <cellStyle name="Normal 3 55 7" xfId="4749"/>
    <cellStyle name="Normal 3 55 7 10" xfId="27524"/>
    <cellStyle name="Normal 3 55 7 2" xfId="5714"/>
    <cellStyle name="Normal 3 55 7 2 2" xfId="7363"/>
    <cellStyle name="Normal 3 55 7 2 2 2" xfId="24225"/>
    <cellStyle name="Normal 3 55 7 2 2 3" xfId="32470"/>
    <cellStyle name="Normal 3 55 7 2 3" xfId="11496"/>
    <cellStyle name="Normal 3 55 7 2 4" xfId="15618"/>
    <cellStyle name="Normal 3 55 7 2 5" xfId="20102"/>
    <cellStyle name="Normal 3 55 7 2 6" xfId="28348"/>
    <cellStyle name="Normal 3 55 7 3" xfId="8187"/>
    <cellStyle name="Normal 3 55 7 3 2" xfId="12320"/>
    <cellStyle name="Normal 3 55 7 3 2 2" xfId="25049"/>
    <cellStyle name="Normal 3 55 7 3 2 3" xfId="33294"/>
    <cellStyle name="Normal 3 55 7 3 3" xfId="16442"/>
    <cellStyle name="Normal 3 55 7 3 4" xfId="20926"/>
    <cellStyle name="Normal 3 55 7 3 5" xfId="29172"/>
    <cellStyle name="Normal 3 55 7 4" xfId="9012"/>
    <cellStyle name="Normal 3 55 7 4 2" xfId="13145"/>
    <cellStyle name="Normal 3 55 7 4 2 2" xfId="25874"/>
    <cellStyle name="Normal 3 55 7 4 2 3" xfId="34119"/>
    <cellStyle name="Normal 3 55 7 4 3" xfId="17267"/>
    <cellStyle name="Normal 3 55 7 4 4" xfId="21751"/>
    <cellStyle name="Normal 3 55 7 4 5" xfId="29997"/>
    <cellStyle name="Normal 3 55 7 5" xfId="9847"/>
    <cellStyle name="Normal 3 55 7 5 2" xfId="13969"/>
    <cellStyle name="Normal 3 55 7 5 2 2" xfId="26698"/>
    <cellStyle name="Normal 3 55 7 5 2 3" xfId="34943"/>
    <cellStyle name="Normal 3 55 7 5 3" xfId="18091"/>
    <cellStyle name="Normal 3 55 7 5 4" xfId="22575"/>
    <cellStyle name="Normal 3 55 7 5 5" xfId="30821"/>
    <cellStyle name="Normal 3 55 7 6" xfId="6539"/>
    <cellStyle name="Normal 3 55 7 6 2" xfId="23401"/>
    <cellStyle name="Normal 3 55 7 6 3" xfId="31646"/>
    <cellStyle name="Normal 3 55 7 7" xfId="10672"/>
    <cellStyle name="Normal 3 55 7 8" xfId="14794"/>
    <cellStyle name="Normal 3 55 7 9" xfId="19278"/>
    <cellStyle name="Normal 3 55 8" xfId="5023"/>
    <cellStyle name="Normal 3 55 8 2" xfId="6673"/>
    <cellStyle name="Normal 3 55 8 2 2" xfId="23535"/>
    <cellStyle name="Normal 3 55 8 2 3" xfId="31780"/>
    <cellStyle name="Normal 3 55 8 3" xfId="10806"/>
    <cellStyle name="Normal 3 55 8 4" xfId="14928"/>
    <cellStyle name="Normal 3 55 8 5" xfId="19412"/>
    <cellStyle name="Normal 3 55 8 6" xfId="27658"/>
    <cellStyle name="Normal 3 55 9" xfId="7497"/>
    <cellStyle name="Normal 3 55 9 2" xfId="11630"/>
    <cellStyle name="Normal 3 55 9 2 2" xfId="24359"/>
    <cellStyle name="Normal 3 55 9 2 3" xfId="32604"/>
    <cellStyle name="Normal 3 55 9 3" xfId="15752"/>
    <cellStyle name="Normal 3 55 9 4" xfId="20236"/>
    <cellStyle name="Normal 3 55 9 5" xfId="28482"/>
    <cellStyle name="Normal 3 56" xfId="3972"/>
    <cellStyle name="Normal 3 56 10" xfId="26800"/>
    <cellStyle name="Normal 3 56 2" xfId="4989"/>
    <cellStyle name="Normal 3 56 2 2" xfId="6639"/>
    <cellStyle name="Normal 3 56 2 2 2" xfId="23501"/>
    <cellStyle name="Normal 3 56 2 2 3" xfId="31746"/>
    <cellStyle name="Normal 3 56 2 3" xfId="10772"/>
    <cellStyle name="Normal 3 56 2 4" xfId="14894"/>
    <cellStyle name="Normal 3 56 2 5" xfId="19378"/>
    <cellStyle name="Normal 3 56 2 6" xfId="27624"/>
    <cellStyle name="Normal 3 56 3" xfId="7463"/>
    <cellStyle name="Normal 3 56 3 2" xfId="11596"/>
    <cellStyle name="Normal 3 56 3 2 2" xfId="24325"/>
    <cellStyle name="Normal 3 56 3 2 3" xfId="32570"/>
    <cellStyle name="Normal 3 56 3 3" xfId="15718"/>
    <cellStyle name="Normal 3 56 3 4" xfId="20202"/>
    <cellStyle name="Normal 3 56 3 5" xfId="28448"/>
    <cellStyle name="Normal 3 56 4" xfId="8288"/>
    <cellStyle name="Normal 3 56 4 2" xfId="12421"/>
    <cellStyle name="Normal 3 56 4 2 2" xfId="25150"/>
    <cellStyle name="Normal 3 56 4 2 3" xfId="33395"/>
    <cellStyle name="Normal 3 56 4 3" xfId="16543"/>
    <cellStyle name="Normal 3 56 4 4" xfId="21027"/>
    <cellStyle name="Normal 3 56 4 5" xfId="29273"/>
    <cellStyle name="Normal 3 56 5" xfId="9123"/>
    <cellStyle name="Normal 3 56 5 2" xfId="13245"/>
    <cellStyle name="Normal 3 56 5 2 2" xfId="25974"/>
    <cellStyle name="Normal 3 56 5 2 3" xfId="34219"/>
    <cellStyle name="Normal 3 56 5 3" xfId="17367"/>
    <cellStyle name="Normal 3 56 5 4" xfId="21851"/>
    <cellStyle name="Normal 3 56 5 5" xfId="30097"/>
    <cellStyle name="Normal 3 56 6" xfId="5815"/>
    <cellStyle name="Normal 3 56 6 2" xfId="22676"/>
    <cellStyle name="Normal 3 56 6 3" xfId="30922"/>
    <cellStyle name="Normal 3 56 7" xfId="9948"/>
    <cellStyle name="Normal 3 56 8" xfId="14070"/>
    <cellStyle name="Normal 3 56 9" xfId="18538"/>
    <cellStyle name="Normal 3 57" xfId="4133"/>
    <cellStyle name="Normal 3 57 10" xfId="26912"/>
    <cellStyle name="Normal 3 57 2" xfId="5102"/>
    <cellStyle name="Normal 3 57 2 2" xfId="6751"/>
    <cellStyle name="Normal 3 57 2 2 2" xfId="23613"/>
    <cellStyle name="Normal 3 57 2 2 3" xfId="31858"/>
    <cellStyle name="Normal 3 57 2 3" xfId="10884"/>
    <cellStyle name="Normal 3 57 2 4" xfId="15006"/>
    <cellStyle name="Normal 3 57 2 5" xfId="19490"/>
    <cellStyle name="Normal 3 57 2 6" xfId="27736"/>
    <cellStyle name="Normal 3 57 3" xfId="7575"/>
    <cellStyle name="Normal 3 57 3 2" xfId="11708"/>
    <cellStyle name="Normal 3 57 3 2 2" xfId="24437"/>
    <cellStyle name="Normal 3 57 3 2 3" xfId="32682"/>
    <cellStyle name="Normal 3 57 3 3" xfId="15830"/>
    <cellStyle name="Normal 3 57 3 4" xfId="20314"/>
    <cellStyle name="Normal 3 57 3 5" xfId="28560"/>
    <cellStyle name="Normal 3 57 4" xfId="8400"/>
    <cellStyle name="Normal 3 57 4 2" xfId="12533"/>
    <cellStyle name="Normal 3 57 4 2 2" xfId="25262"/>
    <cellStyle name="Normal 3 57 4 2 3" xfId="33507"/>
    <cellStyle name="Normal 3 57 4 3" xfId="16655"/>
    <cellStyle name="Normal 3 57 4 4" xfId="21139"/>
    <cellStyle name="Normal 3 57 4 5" xfId="29385"/>
    <cellStyle name="Normal 3 57 5" xfId="9235"/>
    <cellStyle name="Normal 3 57 5 2" xfId="13357"/>
    <cellStyle name="Normal 3 57 5 2 2" xfId="26086"/>
    <cellStyle name="Normal 3 57 5 2 3" xfId="34331"/>
    <cellStyle name="Normal 3 57 5 3" xfId="17479"/>
    <cellStyle name="Normal 3 57 5 4" xfId="21963"/>
    <cellStyle name="Normal 3 57 5 5" xfId="30209"/>
    <cellStyle name="Normal 3 57 6" xfId="5927"/>
    <cellStyle name="Normal 3 57 6 2" xfId="22789"/>
    <cellStyle name="Normal 3 57 6 3" xfId="31034"/>
    <cellStyle name="Normal 3 57 7" xfId="10060"/>
    <cellStyle name="Normal 3 57 8" xfId="14182"/>
    <cellStyle name="Normal 3 57 9" xfId="18666"/>
    <cellStyle name="Normal 3 58" xfId="4245"/>
    <cellStyle name="Normal 3 58 10" xfId="27024"/>
    <cellStyle name="Normal 3 58 2" xfId="5214"/>
    <cellStyle name="Normal 3 58 2 2" xfId="6863"/>
    <cellStyle name="Normal 3 58 2 2 2" xfId="23725"/>
    <cellStyle name="Normal 3 58 2 2 3" xfId="31970"/>
    <cellStyle name="Normal 3 58 2 3" xfId="10996"/>
    <cellStyle name="Normal 3 58 2 4" xfId="15118"/>
    <cellStyle name="Normal 3 58 2 5" xfId="19602"/>
    <cellStyle name="Normal 3 58 2 6" xfId="27848"/>
    <cellStyle name="Normal 3 58 3" xfId="7687"/>
    <cellStyle name="Normal 3 58 3 2" xfId="11820"/>
    <cellStyle name="Normal 3 58 3 2 2" xfId="24549"/>
    <cellStyle name="Normal 3 58 3 2 3" xfId="32794"/>
    <cellStyle name="Normal 3 58 3 3" xfId="15942"/>
    <cellStyle name="Normal 3 58 3 4" xfId="20426"/>
    <cellStyle name="Normal 3 58 3 5" xfId="28672"/>
    <cellStyle name="Normal 3 58 4" xfId="8512"/>
    <cellStyle name="Normal 3 58 4 2" xfId="12645"/>
    <cellStyle name="Normal 3 58 4 2 2" xfId="25374"/>
    <cellStyle name="Normal 3 58 4 2 3" xfId="33619"/>
    <cellStyle name="Normal 3 58 4 3" xfId="16767"/>
    <cellStyle name="Normal 3 58 4 4" xfId="21251"/>
    <cellStyle name="Normal 3 58 4 5" xfId="29497"/>
    <cellStyle name="Normal 3 58 5" xfId="9347"/>
    <cellStyle name="Normal 3 58 5 2" xfId="13469"/>
    <cellStyle name="Normal 3 58 5 2 2" xfId="26198"/>
    <cellStyle name="Normal 3 58 5 2 3" xfId="34443"/>
    <cellStyle name="Normal 3 58 5 3" xfId="17591"/>
    <cellStyle name="Normal 3 58 5 4" xfId="22075"/>
    <cellStyle name="Normal 3 58 5 5" xfId="30321"/>
    <cellStyle name="Normal 3 58 6" xfId="6039"/>
    <cellStyle name="Normal 3 58 6 2" xfId="22901"/>
    <cellStyle name="Normal 3 58 6 3" xfId="31146"/>
    <cellStyle name="Normal 3 58 7" xfId="10172"/>
    <cellStyle name="Normal 3 58 8" xfId="14294"/>
    <cellStyle name="Normal 3 58 9" xfId="18778"/>
    <cellStyle name="Normal 3 59" xfId="4357"/>
    <cellStyle name="Normal 3 59 10" xfId="27136"/>
    <cellStyle name="Normal 3 59 2" xfId="5326"/>
    <cellStyle name="Normal 3 59 2 2" xfId="6975"/>
    <cellStyle name="Normal 3 59 2 2 2" xfId="23837"/>
    <cellStyle name="Normal 3 59 2 2 3" xfId="32082"/>
    <cellStyle name="Normal 3 59 2 3" xfId="11108"/>
    <cellStyle name="Normal 3 59 2 4" xfId="15230"/>
    <cellStyle name="Normal 3 59 2 5" xfId="19714"/>
    <cellStyle name="Normal 3 59 2 6" xfId="27960"/>
    <cellStyle name="Normal 3 59 3" xfId="7799"/>
    <cellStyle name="Normal 3 59 3 2" xfId="11932"/>
    <cellStyle name="Normal 3 59 3 2 2" xfId="24661"/>
    <cellStyle name="Normal 3 59 3 2 3" xfId="32906"/>
    <cellStyle name="Normal 3 59 3 3" xfId="16054"/>
    <cellStyle name="Normal 3 59 3 4" xfId="20538"/>
    <cellStyle name="Normal 3 59 3 5" xfId="28784"/>
    <cellStyle name="Normal 3 59 4" xfId="8624"/>
    <cellStyle name="Normal 3 59 4 2" xfId="12757"/>
    <cellStyle name="Normal 3 59 4 2 2" xfId="25486"/>
    <cellStyle name="Normal 3 59 4 2 3" xfId="33731"/>
    <cellStyle name="Normal 3 59 4 3" xfId="16879"/>
    <cellStyle name="Normal 3 59 4 4" xfId="21363"/>
    <cellStyle name="Normal 3 59 4 5" xfId="29609"/>
    <cellStyle name="Normal 3 59 5" xfId="9459"/>
    <cellStyle name="Normal 3 59 5 2" xfId="13581"/>
    <cellStyle name="Normal 3 59 5 2 2" xfId="26310"/>
    <cellStyle name="Normal 3 59 5 2 3" xfId="34555"/>
    <cellStyle name="Normal 3 59 5 3" xfId="17703"/>
    <cellStyle name="Normal 3 59 5 4" xfId="22187"/>
    <cellStyle name="Normal 3 59 5 5" xfId="30433"/>
    <cellStyle name="Normal 3 59 6" xfId="6151"/>
    <cellStyle name="Normal 3 59 6 2" xfId="23013"/>
    <cellStyle name="Normal 3 59 6 3" xfId="31258"/>
    <cellStyle name="Normal 3 59 7" xfId="10284"/>
    <cellStyle name="Normal 3 59 8" xfId="14406"/>
    <cellStyle name="Normal 3 59 9" xfId="18890"/>
    <cellStyle name="Normal 3 6" xfId="2525"/>
    <cellStyle name="Normal 3 6 10" xfId="35050"/>
    <cellStyle name="Normal 3 6 11" xfId="35468"/>
    <cellStyle name="Normal 3 6 12" xfId="35507"/>
    <cellStyle name="Normal 3 6 13" xfId="3467"/>
    <cellStyle name="Normal 3 6 14" xfId="2547"/>
    <cellStyle name="Normal 3 6 2" xfId="3468"/>
    <cellStyle name="Normal 3 6 3" xfId="3469"/>
    <cellStyle name="Normal 3 6 4" xfId="3470"/>
    <cellStyle name="Normal 3 6 5" xfId="3471"/>
    <cellStyle name="Normal 3 6 6" xfId="3472"/>
    <cellStyle name="Normal 3 6 7" xfId="3473"/>
    <cellStyle name="Normal 3 6 8" xfId="3474"/>
    <cellStyle name="Normal 3 6 9" xfId="4921"/>
    <cellStyle name="Normal 3 60" xfId="4446"/>
    <cellStyle name="Normal 3 60 10" xfId="27225"/>
    <cellStyle name="Normal 3 60 2" xfId="5415"/>
    <cellStyle name="Normal 3 60 2 2" xfId="7064"/>
    <cellStyle name="Normal 3 60 2 2 2" xfId="23926"/>
    <cellStyle name="Normal 3 60 2 2 3" xfId="32171"/>
    <cellStyle name="Normal 3 60 2 3" xfId="11197"/>
    <cellStyle name="Normal 3 60 2 4" xfId="15319"/>
    <cellStyle name="Normal 3 60 2 5" xfId="19803"/>
    <cellStyle name="Normal 3 60 2 6" xfId="28049"/>
    <cellStyle name="Normal 3 60 3" xfId="7888"/>
    <cellStyle name="Normal 3 60 3 2" xfId="12021"/>
    <cellStyle name="Normal 3 60 3 2 2" xfId="24750"/>
    <cellStyle name="Normal 3 60 3 2 3" xfId="32995"/>
    <cellStyle name="Normal 3 60 3 3" xfId="16143"/>
    <cellStyle name="Normal 3 60 3 4" xfId="20627"/>
    <cellStyle name="Normal 3 60 3 5" xfId="28873"/>
    <cellStyle name="Normal 3 60 4" xfId="8713"/>
    <cellStyle name="Normal 3 60 4 2" xfId="12846"/>
    <cellStyle name="Normal 3 60 4 2 2" xfId="25575"/>
    <cellStyle name="Normal 3 60 4 2 3" xfId="33820"/>
    <cellStyle name="Normal 3 60 4 3" xfId="16968"/>
    <cellStyle name="Normal 3 60 4 4" xfId="21452"/>
    <cellStyle name="Normal 3 60 4 5" xfId="29698"/>
    <cellStyle name="Normal 3 60 5" xfId="9548"/>
    <cellStyle name="Normal 3 60 5 2" xfId="13670"/>
    <cellStyle name="Normal 3 60 5 2 2" xfId="26399"/>
    <cellStyle name="Normal 3 60 5 2 3" xfId="34644"/>
    <cellStyle name="Normal 3 60 5 3" xfId="17792"/>
    <cellStyle name="Normal 3 60 5 4" xfId="22276"/>
    <cellStyle name="Normal 3 60 5 5" xfId="30522"/>
    <cellStyle name="Normal 3 60 6" xfId="6240"/>
    <cellStyle name="Normal 3 60 6 2" xfId="23102"/>
    <cellStyle name="Normal 3 60 6 3" xfId="31347"/>
    <cellStyle name="Normal 3 60 7" xfId="10373"/>
    <cellStyle name="Normal 3 60 8" xfId="14495"/>
    <cellStyle name="Normal 3 60 9" xfId="18979"/>
    <cellStyle name="Normal 3 61" xfId="4572"/>
    <cellStyle name="Normal 3 61 10" xfId="27351"/>
    <cellStyle name="Normal 3 61 2" xfId="5541"/>
    <cellStyle name="Normal 3 61 2 2" xfId="7190"/>
    <cellStyle name="Normal 3 61 2 2 2" xfId="24052"/>
    <cellStyle name="Normal 3 61 2 2 3" xfId="32297"/>
    <cellStyle name="Normal 3 61 2 3" xfId="11323"/>
    <cellStyle name="Normal 3 61 2 4" xfId="15445"/>
    <cellStyle name="Normal 3 61 2 5" xfId="19929"/>
    <cellStyle name="Normal 3 61 2 6" xfId="28175"/>
    <cellStyle name="Normal 3 61 3" xfId="8014"/>
    <cellStyle name="Normal 3 61 3 2" xfId="12147"/>
    <cellStyle name="Normal 3 61 3 2 2" xfId="24876"/>
    <cellStyle name="Normal 3 61 3 2 3" xfId="33121"/>
    <cellStyle name="Normal 3 61 3 3" xfId="16269"/>
    <cellStyle name="Normal 3 61 3 4" xfId="20753"/>
    <cellStyle name="Normal 3 61 3 5" xfId="28999"/>
    <cellStyle name="Normal 3 61 4" xfId="8839"/>
    <cellStyle name="Normal 3 61 4 2" xfId="12972"/>
    <cellStyle name="Normal 3 61 4 2 2" xfId="25701"/>
    <cellStyle name="Normal 3 61 4 2 3" xfId="33946"/>
    <cellStyle name="Normal 3 61 4 3" xfId="17094"/>
    <cellStyle name="Normal 3 61 4 4" xfId="21578"/>
    <cellStyle name="Normal 3 61 4 5" xfId="29824"/>
    <cellStyle name="Normal 3 61 5" xfId="9674"/>
    <cellStyle name="Normal 3 61 5 2" xfId="13796"/>
    <cellStyle name="Normal 3 61 5 2 2" xfId="26525"/>
    <cellStyle name="Normal 3 61 5 2 3" xfId="34770"/>
    <cellStyle name="Normal 3 61 5 3" xfId="17918"/>
    <cellStyle name="Normal 3 61 5 4" xfId="22402"/>
    <cellStyle name="Normal 3 61 5 5" xfId="30648"/>
    <cellStyle name="Normal 3 61 6" xfId="6366"/>
    <cellStyle name="Normal 3 61 6 2" xfId="23228"/>
    <cellStyle name="Normal 3 61 6 3" xfId="31473"/>
    <cellStyle name="Normal 3 61 7" xfId="10499"/>
    <cellStyle name="Normal 3 61 8" xfId="14621"/>
    <cellStyle name="Normal 3 61 9" xfId="19105"/>
    <cellStyle name="Normal 3 62" xfId="4699"/>
    <cellStyle name="Normal 3 62 10" xfId="27474"/>
    <cellStyle name="Normal 3 62 2" xfId="5664"/>
    <cellStyle name="Normal 3 62 2 2" xfId="7313"/>
    <cellStyle name="Normal 3 62 2 2 2" xfId="24175"/>
    <cellStyle name="Normal 3 62 2 2 3" xfId="32420"/>
    <cellStyle name="Normal 3 62 2 3" xfId="11446"/>
    <cellStyle name="Normal 3 62 2 4" xfId="15568"/>
    <cellStyle name="Normal 3 62 2 5" xfId="20052"/>
    <cellStyle name="Normal 3 62 2 6" xfId="28298"/>
    <cellStyle name="Normal 3 62 3" xfId="8137"/>
    <cellStyle name="Normal 3 62 3 2" xfId="12270"/>
    <cellStyle name="Normal 3 62 3 2 2" xfId="24999"/>
    <cellStyle name="Normal 3 62 3 2 3" xfId="33244"/>
    <cellStyle name="Normal 3 62 3 3" xfId="16392"/>
    <cellStyle name="Normal 3 62 3 4" xfId="20876"/>
    <cellStyle name="Normal 3 62 3 5" xfId="29122"/>
    <cellStyle name="Normal 3 62 4" xfId="8962"/>
    <cellStyle name="Normal 3 62 4 2" xfId="13095"/>
    <cellStyle name="Normal 3 62 4 2 2" xfId="25824"/>
    <cellStyle name="Normal 3 62 4 2 3" xfId="34069"/>
    <cellStyle name="Normal 3 62 4 3" xfId="17217"/>
    <cellStyle name="Normal 3 62 4 4" xfId="21701"/>
    <cellStyle name="Normal 3 62 4 5" xfId="29947"/>
    <cellStyle name="Normal 3 62 5" xfId="9797"/>
    <cellStyle name="Normal 3 62 5 2" xfId="13919"/>
    <cellStyle name="Normal 3 62 5 2 2" xfId="26648"/>
    <cellStyle name="Normal 3 62 5 2 3" xfId="34893"/>
    <cellStyle name="Normal 3 62 5 3" xfId="18041"/>
    <cellStyle name="Normal 3 62 5 4" xfId="22525"/>
    <cellStyle name="Normal 3 62 5 5" xfId="30771"/>
    <cellStyle name="Normal 3 62 6" xfId="6489"/>
    <cellStyle name="Normal 3 62 6 2" xfId="23351"/>
    <cellStyle name="Normal 3 62 6 3" xfId="31596"/>
    <cellStyle name="Normal 3 62 7" xfId="10622"/>
    <cellStyle name="Normal 3 62 8" xfId="14744"/>
    <cellStyle name="Normal 3 62 9" xfId="19228"/>
    <cellStyle name="Normal 3 63" xfId="3645"/>
    <cellStyle name="Normal 3 63 2" xfId="5791"/>
    <cellStyle name="Normal 3 63 2 2" xfId="22652"/>
    <cellStyle name="Normal 3 63 2 3" xfId="30898"/>
    <cellStyle name="Normal 3 63 3" xfId="9924"/>
    <cellStyle name="Normal 3 63 4" xfId="14046"/>
    <cellStyle name="Normal 3 63 5" xfId="18435"/>
    <cellStyle name="Normal 3 63 6" xfId="26776"/>
    <cellStyle name="Normal 3 64" xfId="4903"/>
    <cellStyle name="Normal 3 64 2" xfId="6615"/>
    <cellStyle name="Normal 3 64 2 2" xfId="23477"/>
    <cellStyle name="Normal 3 64 2 3" xfId="31722"/>
    <cellStyle name="Normal 3 64 3" xfId="10748"/>
    <cellStyle name="Normal 3 64 4" xfId="14870"/>
    <cellStyle name="Normal 3 64 5" xfId="19354"/>
    <cellStyle name="Normal 3 64 6" xfId="27600"/>
    <cellStyle name="Normal 3 65" xfId="4947"/>
    <cellStyle name="Normal 3 65 2" xfId="7439"/>
    <cellStyle name="Normal 3 65 2 2" xfId="24301"/>
    <cellStyle name="Normal 3 65 2 3" xfId="32546"/>
    <cellStyle name="Normal 3 65 3" xfId="11572"/>
    <cellStyle name="Normal 3 65 4" xfId="15694"/>
    <cellStyle name="Normal 3 65 5" xfId="20178"/>
    <cellStyle name="Normal 3 65 6" xfId="28424"/>
    <cellStyle name="Normal 3 66" xfId="8263"/>
    <cellStyle name="Normal 3 66 2" xfId="12396"/>
    <cellStyle name="Normal 3 66 2 2" xfId="25125"/>
    <cellStyle name="Normal 3 66 2 3" xfId="33370"/>
    <cellStyle name="Normal 3 66 3" xfId="16518"/>
    <cellStyle name="Normal 3 66 4" xfId="21002"/>
    <cellStyle name="Normal 3 66 5" xfId="29248"/>
    <cellStyle name="Normal 3 67" xfId="9088"/>
    <cellStyle name="Normal 3 67 2" xfId="13221"/>
    <cellStyle name="Normal 3 67 2 2" xfId="25950"/>
    <cellStyle name="Normal 3 67 2 3" xfId="34195"/>
    <cellStyle name="Normal 3 67 3" xfId="17343"/>
    <cellStyle name="Normal 3 67 4" xfId="21827"/>
    <cellStyle name="Normal 3 67 5" xfId="30073"/>
    <cellStyle name="Normal 3 68" xfId="5789"/>
    <cellStyle name="Normal 3 68 2" xfId="18433"/>
    <cellStyle name="Normal 3 68 3" xfId="26774"/>
    <cellStyle name="Normal 3 69" xfId="9922"/>
    <cellStyle name="Normal 3 69 2" xfId="22650"/>
    <cellStyle name="Normal 3 69 3" xfId="30896"/>
    <cellStyle name="Normal 3 7" xfId="16"/>
    <cellStyle name="Normal 3 7 10" xfId="35077"/>
    <cellStyle name="Normal 3 7 11" xfId="3475"/>
    <cellStyle name="Normal 3 7 12" xfId="2529"/>
    <cellStyle name="Normal 3 7 2" xfId="3476"/>
    <cellStyle name="Normal 3 7 3" xfId="3477"/>
    <cellStyle name="Normal 3 7 4" xfId="3478"/>
    <cellStyle name="Normal 3 7 5" xfId="3479"/>
    <cellStyle name="Normal 3 7 6" xfId="3480"/>
    <cellStyle name="Normal 3 7 7" xfId="3481"/>
    <cellStyle name="Normal 3 7 8" xfId="3482"/>
    <cellStyle name="Normal 3 7 9" xfId="4922"/>
    <cellStyle name="Normal 3 70" xfId="14044"/>
    <cellStyle name="Normal 3 70 2" xfId="18432"/>
    <cellStyle name="Normal 3 71" xfId="18412"/>
    <cellStyle name="Normal 3 72" xfId="26773"/>
    <cellStyle name="Normal 3 73" xfId="35018"/>
    <cellStyle name="Normal 3 74" xfId="35347"/>
    <cellStyle name="Normal 3 75" xfId="3386"/>
    <cellStyle name="Normal 3 76" xfId="2528"/>
    <cellStyle name="Normal 3 8" xfId="15"/>
    <cellStyle name="Normal 3 8 10" xfId="4392"/>
    <cellStyle name="Normal 3 8 10 10" xfId="27171"/>
    <cellStyle name="Normal 3 8 10 2" xfId="5361"/>
    <cellStyle name="Normal 3 8 10 2 2" xfId="7010"/>
    <cellStyle name="Normal 3 8 10 2 2 2" xfId="23872"/>
    <cellStyle name="Normal 3 8 10 2 2 3" xfId="32117"/>
    <cellStyle name="Normal 3 8 10 2 3" xfId="11143"/>
    <cellStyle name="Normal 3 8 10 2 4" xfId="15265"/>
    <cellStyle name="Normal 3 8 10 2 5" xfId="19749"/>
    <cellStyle name="Normal 3 8 10 2 6" xfId="27995"/>
    <cellStyle name="Normal 3 8 10 3" xfId="7834"/>
    <cellStyle name="Normal 3 8 10 3 2" xfId="11967"/>
    <cellStyle name="Normal 3 8 10 3 2 2" xfId="24696"/>
    <cellStyle name="Normal 3 8 10 3 2 3" xfId="32941"/>
    <cellStyle name="Normal 3 8 10 3 3" xfId="16089"/>
    <cellStyle name="Normal 3 8 10 3 4" xfId="20573"/>
    <cellStyle name="Normal 3 8 10 3 5" xfId="28819"/>
    <cellStyle name="Normal 3 8 10 4" xfId="8659"/>
    <cellStyle name="Normal 3 8 10 4 2" xfId="12792"/>
    <cellStyle name="Normal 3 8 10 4 2 2" xfId="25521"/>
    <cellStyle name="Normal 3 8 10 4 2 3" xfId="33766"/>
    <cellStyle name="Normal 3 8 10 4 3" xfId="16914"/>
    <cellStyle name="Normal 3 8 10 4 4" xfId="21398"/>
    <cellStyle name="Normal 3 8 10 4 5" xfId="29644"/>
    <cellStyle name="Normal 3 8 10 5" xfId="9494"/>
    <cellStyle name="Normal 3 8 10 5 2" xfId="13616"/>
    <cellStyle name="Normal 3 8 10 5 2 2" xfId="26345"/>
    <cellStyle name="Normal 3 8 10 5 2 3" xfId="34590"/>
    <cellStyle name="Normal 3 8 10 5 3" xfId="17738"/>
    <cellStyle name="Normal 3 8 10 5 4" xfId="22222"/>
    <cellStyle name="Normal 3 8 10 5 5" xfId="30468"/>
    <cellStyle name="Normal 3 8 10 6" xfId="6186"/>
    <cellStyle name="Normal 3 8 10 6 2" xfId="23048"/>
    <cellStyle name="Normal 3 8 10 6 3" xfId="31293"/>
    <cellStyle name="Normal 3 8 10 7" xfId="10319"/>
    <cellStyle name="Normal 3 8 10 8" xfId="14441"/>
    <cellStyle name="Normal 3 8 10 9" xfId="18925"/>
    <cellStyle name="Normal 3 8 11" xfId="4447"/>
    <cellStyle name="Normal 3 8 11 10" xfId="27226"/>
    <cellStyle name="Normal 3 8 11 2" xfId="5416"/>
    <cellStyle name="Normal 3 8 11 2 2" xfId="7065"/>
    <cellStyle name="Normal 3 8 11 2 2 2" xfId="23927"/>
    <cellStyle name="Normal 3 8 11 2 2 3" xfId="32172"/>
    <cellStyle name="Normal 3 8 11 2 3" xfId="11198"/>
    <cellStyle name="Normal 3 8 11 2 4" xfId="15320"/>
    <cellStyle name="Normal 3 8 11 2 5" xfId="19804"/>
    <cellStyle name="Normal 3 8 11 2 6" xfId="28050"/>
    <cellStyle name="Normal 3 8 11 3" xfId="7889"/>
    <cellStyle name="Normal 3 8 11 3 2" xfId="12022"/>
    <cellStyle name="Normal 3 8 11 3 2 2" xfId="24751"/>
    <cellStyle name="Normal 3 8 11 3 2 3" xfId="32996"/>
    <cellStyle name="Normal 3 8 11 3 3" xfId="16144"/>
    <cellStyle name="Normal 3 8 11 3 4" xfId="20628"/>
    <cellStyle name="Normal 3 8 11 3 5" xfId="28874"/>
    <cellStyle name="Normal 3 8 11 4" xfId="8714"/>
    <cellStyle name="Normal 3 8 11 4 2" xfId="12847"/>
    <cellStyle name="Normal 3 8 11 4 2 2" xfId="25576"/>
    <cellStyle name="Normal 3 8 11 4 2 3" xfId="33821"/>
    <cellStyle name="Normal 3 8 11 4 3" xfId="16969"/>
    <cellStyle name="Normal 3 8 11 4 4" xfId="21453"/>
    <cellStyle name="Normal 3 8 11 4 5" xfId="29699"/>
    <cellStyle name="Normal 3 8 11 5" xfId="9549"/>
    <cellStyle name="Normal 3 8 11 5 2" xfId="13671"/>
    <cellStyle name="Normal 3 8 11 5 2 2" xfId="26400"/>
    <cellStyle name="Normal 3 8 11 5 2 3" xfId="34645"/>
    <cellStyle name="Normal 3 8 11 5 3" xfId="17793"/>
    <cellStyle name="Normal 3 8 11 5 4" xfId="22277"/>
    <cellStyle name="Normal 3 8 11 5 5" xfId="30523"/>
    <cellStyle name="Normal 3 8 11 6" xfId="6241"/>
    <cellStyle name="Normal 3 8 11 6 2" xfId="23103"/>
    <cellStyle name="Normal 3 8 11 6 3" xfId="31348"/>
    <cellStyle name="Normal 3 8 11 7" xfId="10374"/>
    <cellStyle name="Normal 3 8 11 8" xfId="14496"/>
    <cellStyle name="Normal 3 8 11 9" xfId="18980"/>
    <cellStyle name="Normal 3 8 12" xfId="4586"/>
    <cellStyle name="Normal 3 8 12 10" xfId="27365"/>
    <cellStyle name="Normal 3 8 12 2" xfId="5555"/>
    <cellStyle name="Normal 3 8 12 2 2" xfId="7204"/>
    <cellStyle name="Normal 3 8 12 2 2 2" xfId="24066"/>
    <cellStyle name="Normal 3 8 12 2 2 3" xfId="32311"/>
    <cellStyle name="Normal 3 8 12 2 3" xfId="11337"/>
    <cellStyle name="Normal 3 8 12 2 4" xfId="15459"/>
    <cellStyle name="Normal 3 8 12 2 5" xfId="19943"/>
    <cellStyle name="Normal 3 8 12 2 6" xfId="28189"/>
    <cellStyle name="Normal 3 8 12 3" xfId="8028"/>
    <cellStyle name="Normal 3 8 12 3 2" xfId="12161"/>
    <cellStyle name="Normal 3 8 12 3 2 2" xfId="24890"/>
    <cellStyle name="Normal 3 8 12 3 2 3" xfId="33135"/>
    <cellStyle name="Normal 3 8 12 3 3" xfId="16283"/>
    <cellStyle name="Normal 3 8 12 3 4" xfId="20767"/>
    <cellStyle name="Normal 3 8 12 3 5" xfId="29013"/>
    <cellStyle name="Normal 3 8 12 4" xfId="8853"/>
    <cellStyle name="Normal 3 8 12 4 2" xfId="12986"/>
    <cellStyle name="Normal 3 8 12 4 2 2" xfId="25715"/>
    <cellStyle name="Normal 3 8 12 4 2 3" xfId="33960"/>
    <cellStyle name="Normal 3 8 12 4 3" xfId="17108"/>
    <cellStyle name="Normal 3 8 12 4 4" xfId="21592"/>
    <cellStyle name="Normal 3 8 12 4 5" xfId="29838"/>
    <cellStyle name="Normal 3 8 12 5" xfId="9688"/>
    <cellStyle name="Normal 3 8 12 5 2" xfId="13810"/>
    <cellStyle name="Normal 3 8 12 5 2 2" xfId="26539"/>
    <cellStyle name="Normal 3 8 12 5 2 3" xfId="34784"/>
    <cellStyle name="Normal 3 8 12 5 3" xfId="17932"/>
    <cellStyle name="Normal 3 8 12 5 4" xfId="22416"/>
    <cellStyle name="Normal 3 8 12 5 5" xfId="30662"/>
    <cellStyle name="Normal 3 8 12 6" xfId="6380"/>
    <cellStyle name="Normal 3 8 12 6 2" xfId="23242"/>
    <cellStyle name="Normal 3 8 12 6 3" xfId="31487"/>
    <cellStyle name="Normal 3 8 12 7" xfId="10513"/>
    <cellStyle name="Normal 3 8 12 8" xfId="14635"/>
    <cellStyle name="Normal 3 8 12 9" xfId="19119"/>
    <cellStyle name="Normal 3 8 13" xfId="4700"/>
    <cellStyle name="Normal 3 8 13 10" xfId="27475"/>
    <cellStyle name="Normal 3 8 13 2" xfId="5665"/>
    <cellStyle name="Normal 3 8 13 2 2" xfId="7314"/>
    <cellStyle name="Normal 3 8 13 2 2 2" xfId="24176"/>
    <cellStyle name="Normal 3 8 13 2 2 3" xfId="32421"/>
    <cellStyle name="Normal 3 8 13 2 3" xfId="11447"/>
    <cellStyle name="Normal 3 8 13 2 4" xfId="15569"/>
    <cellStyle name="Normal 3 8 13 2 5" xfId="20053"/>
    <cellStyle name="Normal 3 8 13 2 6" xfId="28299"/>
    <cellStyle name="Normal 3 8 13 3" xfId="8138"/>
    <cellStyle name="Normal 3 8 13 3 2" xfId="12271"/>
    <cellStyle name="Normal 3 8 13 3 2 2" xfId="25000"/>
    <cellStyle name="Normal 3 8 13 3 2 3" xfId="33245"/>
    <cellStyle name="Normal 3 8 13 3 3" xfId="16393"/>
    <cellStyle name="Normal 3 8 13 3 4" xfId="20877"/>
    <cellStyle name="Normal 3 8 13 3 5" xfId="29123"/>
    <cellStyle name="Normal 3 8 13 4" xfId="8963"/>
    <cellStyle name="Normal 3 8 13 4 2" xfId="13096"/>
    <cellStyle name="Normal 3 8 13 4 2 2" xfId="25825"/>
    <cellStyle name="Normal 3 8 13 4 2 3" xfId="34070"/>
    <cellStyle name="Normal 3 8 13 4 3" xfId="17218"/>
    <cellStyle name="Normal 3 8 13 4 4" xfId="21702"/>
    <cellStyle name="Normal 3 8 13 4 5" xfId="29948"/>
    <cellStyle name="Normal 3 8 13 5" xfId="9798"/>
    <cellStyle name="Normal 3 8 13 5 2" xfId="13920"/>
    <cellStyle name="Normal 3 8 13 5 2 2" xfId="26649"/>
    <cellStyle name="Normal 3 8 13 5 2 3" xfId="34894"/>
    <cellStyle name="Normal 3 8 13 5 3" xfId="18042"/>
    <cellStyle name="Normal 3 8 13 5 4" xfId="22526"/>
    <cellStyle name="Normal 3 8 13 5 5" xfId="30772"/>
    <cellStyle name="Normal 3 8 13 6" xfId="6490"/>
    <cellStyle name="Normal 3 8 13 6 2" xfId="23352"/>
    <cellStyle name="Normal 3 8 13 6 3" xfId="31597"/>
    <cellStyle name="Normal 3 8 13 7" xfId="10623"/>
    <cellStyle name="Normal 3 8 13 8" xfId="14745"/>
    <cellStyle name="Normal 3 8 13 9" xfId="19229"/>
    <cellStyle name="Normal 3 8 14" xfId="4007"/>
    <cellStyle name="Normal 3 8 14 2" xfId="6674"/>
    <cellStyle name="Normal 3 8 14 2 2" xfId="23536"/>
    <cellStyle name="Normal 3 8 14 2 3" xfId="31781"/>
    <cellStyle name="Normal 3 8 14 3" xfId="10807"/>
    <cellStyle name="Normal 3 8 14 4" xfId="14929"/>
    <cellStyle name="Normal 3 8 14 5" xfId="19413"/>
    <cellStyle name="Normal 3 8 14 6" xfId="27659"/>
    <cellStyle name="Normal 3 8 15" xfId="4923"/>
    <cellStyle name="Normal 3 8 15 2" xfId="7498"/>
    <cellStyle name="Normal 3 8 15 2 2" xfId="24360"/>
    <cellStyle name="Normal 3 8 15 2 3" xfId="32605"/>
    <cellStyle name="Normal 3 8 15 3" xfId="11631"/>
    <cellStyle name="Normal 3 8 15 4" xfId="15753"/>
    <cellStyle name="Normal 3 8 15 5" xfId="20237"/>
    <cellStyle name="Normal 3 8 15 6" xfId="28483"/>
    <cellStyle name="Normal 3 8 16" xfId="5024"/>
    <cellStyle name="Normal 3 8 16 2" xfId="8323"/>
    <cellStyle name="Normal 3 8 16 2 2" xfId="25185"/>
    <cellStyle name="Normal 3 8 16 2 3" xfId="33430"/>
    <cellStyle name="Normal 3 8 16 3" xfId="12456"/>
    <cellStyle name="Normal 3 8 16 4" xfId="16578"/>
    <cellStyle name="Normal 3 8 16 5" xfId="21062"/>
    <cellStyle name="Normal 3 8 16 6" xfId="29308"/>
    <cellStyle name="Normal 3 8 17" xfId="9158"/>
    <cellStyle name="Normal 3 8 17 2" xfId="13280"/>
    <cellStyle name="Normal 3 8 17 2 2" xfId="26009"/>
    <cellStyle name="Normal 3 8 17 2 3" xfId="34254"/>
    <cellStyle name="Normal 3 8 17 3" xfId="17402"/>
    <cellStyle name="Normal 3 8 17 4" xfId="21886"/>
    <cellStyle name="Normal 3 8 17 5" xfId="30132"/>
    <cellStyle name="Normal 3 8 18" xfId="5850"/>
    <cellStyle name="Normal 3 8 18 2" xfId="22711"/>
    <cellStyle name="Normal 3 8 18 3" xfId="30957"/>
    <cellStyle name="Normal 3 8 19" xfId="9983"/>
    <cellStyle name="Normal 3 8 19 2" xfId="18573"/>
    <cellStyle name="Normal 3 8 2" xfId="3484"/>
    <cellStyle name="Normal 3 8 2 10" xfId="4587"/>
    <cellStyle name="Normal 3 8 2 10 10" xfId="27366"/>
    <cellStyle name="Normal 3 8 2 10 2" xfId="5556"/>
    <cellStyle name="Normal 3 8 2 10 2 2" xfId="7205"/>
    <cellStyle name="Normal 3 8 2 10 2 2 2" xfId="24067"/>
    <cellStyle name="Normal 3 8 2 10 2 2 3" xfId="32312"/>
    <cellStyle name="Normal 3 8 2 10 2 3" xfId="11338"/>
    <cellStyle name="Normal 3 8 2 10 2 4" xfId="15460"/>
    <cellStyle name="Normal 3 8 2 10 2 5" xfId="19944"/>
    <cellStyle name="Normal 3 8 2 10 2 6" xfId="28190"/>
    <cellStyle name="Normal 3 8 2 10 3" xfId="8029"/>
    <cellStyle name="Normal 3 8 2 10 3 2" xfId="12162"/>
    <cellStyle name="Normal 3 8 2 10 3 2 2" xfId="24891"/>
    <cellStyle name="Normal 3 8 2 10 3 2 3" xfId="33136"/>
    <cellStyle name="Normal 3 8 2 10 3 3" xfId="16284"/>
    <cellStyle name="Normal 3 8 2 10 3 4" xfId="20768"/>
    <cellStyle name="Normal 3 8 2 10 3 5" xfId="29014"/>
    <cellStyle name="Normal 3 8 2 10 4" xfId="8854"/>
    <cellStyle name="Normal 3 8 2 10 4 2" xfId="12987"/>
    <cellStyle name="Normal 3 8 2 10 4 2 2" xfId="25716"/>
    <cellStyle name="Normal 3 8 2 10 4 2 3" xfId="33961"/>
    <cellStyle name="Normal 3 8 2 10 4 3" xfId="17109"/>
    <cellStyle name="Normal 3 8 2 10 4 4" xfId="21593"/>
    <cellStyle name="Normal 3 8 2 10 4 5" xfId="29839"/>
    <cellStyle name="Normal 3 8 2 10 5" xfId="9689"/>
    <cellStyle name="Normal 3 8 2 10 5 2" xfId="13811"/>
    <cellStyle name="Normal 3 8 2 10 5 2 2" xfId="26540"/>
    <cellStyle name="Normal 3 8 2 10 5 2 3" xfId="34785"/>
    <cellStyle name="Normal 3 8 2 10 5 3" xfId="17933"/>
    <cellStyle name="Normal 3 8 2 10 5 4" xfId="22417"/>
    <cellStyle name="Normal 3 8 2 10 5 5" xfId="30663"/>
    <cellStyle name="Normal 3 8 2 10 6" xfId="6381"/>
    <cellStyle name="Normal 3 8 2 10 6 2" xfId="23243"/>
    <cellStyle name="Normal 3 8 2 10 6 3" xfId="31488"/>
    <cellStyle name="Normal 3 8 2 10 7" xfId="10514"/>
    <cellStyle name="Normal 3 8 2 10 8" xfId="14636"/>
    <cellStyle name="Normal 3 8 2 10 9" xfId="19120"/>
    <cellStyle name="Normal 3 8 2 11" xfId="4704"/>
    <cellStyle name="Normal 3 8 2 11 10" xfId="27479"/>
    <cellStyle name="Normal 3 8 2 11 2" xfId="5669"/>
    <cellStyle name="Normal 3 8 2 11 2 2" xfId="7318"/>
    <cellStyle name="Normal 3 8 2 11 2 2 2" xfId="24180"/>
    <cellStyle name="Normal 3 8 2 11 2 2 3" xfId="32425"/>
    <cellStyle name="Normal 3 8 2 11 2 3" xfId="11451"/>
    <cellStyle name="Normal 3 8 2 11 2 4" xfId="15573"/>
    <cellStyle name="Normal 3 8 2 11 2 5" xfId="20057"/>
    <cellStyle name="Normal 3 8 2 11 2 6" xfId="28303"/>
    <cellStyle name="Normal 3 8 2 11 3" xfId="8142"/>
    <cellStyle name="Normal 3 8 2 11 3 2" xfId="12275"/>
    <cellStyle name="Normal 3 8 2 11 3 2 2" xfId="25004"/>
    <cellStyle name="Normal 3 8 2 11 3 2 3" xfId="33249"/>
    <cellStyle name="Normal 3 8 2 11 3 3" xfId="16397"/>
    <cellStyle name="Normal 3 8 2 11 3 4" xfId="20881"/>
    <cellStyle name="Normal 3 8 2 11 3 5" xfId="29127"/>
    <cellStyle name="Normal 3 8 2 11 4" xfId="8967"/>
    <cellStyle name="Normal 3 8 2 11 4 2" xfId="13100"/>
    <cellStyle name="Normal 3 8 2 11 4 2 2" xfId="25829"/>
    <cellStyle name="Normal 3 8 2 11 4 2 3" xfId="34074"/>
    <cellStyle name="Normal 3 8 2 11 4 3" xfId="17222"/>
    <cellStyle name="Normal 3 8 2 11 4 4" xfId="21706"/>
    <cellStyle name="Normal 3 8 2 11 4 5" xfId="29952"/>
    <cellStyle name="Normal 3 8 2 11 5" xfId="9802"/>
    <cellStyle name="Normal 3 8 2 11 5 2" xfId="13924"/>
    <cellStyle name="Normal 3 8 2 11 5 2 2" xfId="26653"/>
    <cellStyle name="Normal 3 8 2 11 5 2 3" xfId="34898"/>
    <cellStyle name="Normal 3 8 2 11 5 3" xfId="18046"/>
    <cellStyle name="Normal 3 8 2 11 5 4" xfId="22530"/>
    <cellStyle name="Normal 3 8 2 11 5 5" xfId="30776"/>
    <cellStyle name="Normal 3 8 2 11 6" xfId="6494"/>
    <cellStyle name="Normal 3 8 2 11 6 2" xfId="23356"/>
    <cellStyle name="Normal 3 8 2 11 6 3" xfId="31601"/>
    <cellStyle name="Normal 3 8 2 11 7" xfId="10627"/>
    <cellStyle name="Normal 3 8 2 11 8" xfId="14749"/>
    <cellStyle name="Normal 3 8 2 11 9" xfId="19233"/>
    <cellStyle name="Normal 3 8 2 12" xfId="4008"/>
    <cellStyle name="Normal 3 8 2 12 2" xfId="6675"/>
    <cellStyle name="Normal 3 8 2 12 2 2" xfId="23537"/>
    <cellStyle name="Normal 3 8 2 12 2 3" xfId="31782"/>
    <cellStyle name="Normal 3 8 2 12 3" xfId="10808"/>
    <cellStyle name="Normal 3 8 2 12 4" xfId="14930"/>
    <cellStyle name="Normal 3 8 2 12 5" xfId="19414"/>
    <cellStyle name="Normal 3 8 2 12 6" xfId="27660"/>
    <cellStyle name="Normal 3 8 2 13" xfId="4924"/>
    <cellStyle name="Normal 3 8 2 13 2" xfId="7499"/>
    <cellStyle name="Normal 3 8 2 13 2 2" xfId="24361"/>
    <cellStyle name="Normal 3 8 2 13 2 3" xfId="32606"/>
    <cellStyle name="Normal 3 8 2 13 3" xfId="11632"/>
    <cellStyle name="Normal 3 8 2 13 4" xfId="15754"/>
    <cellStyle name="Normal 3 8 2 13 5" xfId="20238"/>
    <cellStyle name="Normal 3 8 2 13 6" xfId="28484"/>
    <cellStyle name="Normal 3 8 2 14" xfId="5025"/>
    <cellStyle name="Normal 3 8 2 14 2" xfId="8324"/>
    <cellStyle name="Normal 3 8 2 14 2 2" xfId="25186"/>
    <cellStyle name="Normal 3 8 2 14 2 3" xfId="33431"/>
    <cellStyle name="Normal 3 8 2 14 3" xfId="12457"/>
    <cellStyle name="Normal 3 8 2 14 4" xfId="16579"/>
    <cellStyle name="Normal 3 8 2 14 5" xfId="21063"/>
    <cellStyle name="Normal 3 8 2 14 6" xfId="29309"/>
    <cellStyle name="Normal 3 8 2 15" xfId="9159"/>
    <cellStyle name="Normal 3 8 2 15 2" xfId="13281"/>
    <cellStyle name="Normal 3 8 2 15 2 2" xfId="26010"/>
    <cellStyle name="Normal 3 8 2 15 2 3" xfId="34255"/>
    <cellStyle name="Normal 3 8 2 15 3" xfId="17403"/>
    <cellStyle name="Normal 3 8 2 15 4" xfId="21887"/>
    <cellStyle name="Normal 3 8 2 15 5" xfId="30133"/>
    <cellStyle name="Normal 3 8 2 16" xfId="5851"/>
    <cellStyle name="Normal 3 8 2 16 2" xfId="22712"/>
    <cellStyle name="Normal 3 8 2 16 3" xfId="30958"/>
    <cellStyle name="Normal 3 8 2 17" xfId="9984"/>
    <cellStyle name="Normal 3 8 2 17 2" xfId="18574"/>
    <cellStyle name="Normal 3 8 2 18" xfId="14106"/>
    <cellStyle name="Normal 3 8 2 19" xfId="18322"/>
    <cellStyle name="Normal 3 8 2 2" xfId="3485"/>
    <cellStyle name="Normal 3 8 2 2 10" xfId="4009"/>
    <cellStyle name="Normal 3 8 2 2 10 2" xfId="6676"/>
    <cellStyle name="Normal 3 8 2 2 10 2 2" xfId="23538"/>
    <cellStyle name="Normal 3 8 2 2 10 2 3" xfId="31783"/>
    <cellStyle name="Normal 3 8 2 2 10 3" xfId="10809"/>
    <cellStyle name="Normal 3 8 2 2 10 4" xfId="14931"/>
    <cellStyle name="Normal 3 8 2 2 10 5" xfId="19415"/>
    <cellStyle name="Normal 3 8 2 2 10 6" xfId="27661"/>
    <cellStyle name="Normal 3 8 2 2 11" xfId="4925"/>
    <cellStyle name="Normal 3 8 2 2 11 2" xfId="7500"/>
    <cellStyle name="Normal 3 8 2 2 11 2 2" xfId="24362"/>
    <cellStyle name="Normal 3 8 2 2 11 2 3" xfId="32607"/>
    <cellStyle name="Normal 3 8 2 2 11 3" xfId="11633"/>
    <cellStyle name="Normal 3 8 2 2 11 4" xfId="15755"/>
    <cellStyle name="Normal 3 8 2 2 11 5" xfId="20239"/>
    <cellStyle name="Normal 3 8 2 2 11 6" xfId="28485"/>
    <cellStyle name="Normal 3 8 2 2 12" xfId="5026"/>
    <cellStyle name="Normal 3 8 2 2 12 2" xfId="8325"/>
    <cellStyle name="Normal 3 8 2 2 12 2 2" xfId="25187"/>
    <cellStyle name="Normal 3 8 2 2 12 2 3" xfId="33432"/>
    <cellStyle name="Normal 3 8 2 2 12 3" xfId="12458"/>
    <cellStyle name="Normal 3 8 2 2 12 4" xfId="16580"/>
    <cellStyle name="Normal 3 8 2 2 12 5" xfId="21064"/>
    <cellStyle name="Normal 3 8 2 2 12 6" xfId="29310"/>
    <cellStyle name="Normal 3 8 2 2 13" xfId="9160"/>
    <cellStyle name="Normal 3 8 2 2 13 2" xfId="13282"/>
    <cellStyle name="Normal 3 8 2 2 13 2 2" xfId="26011"/>
    <cellStyle name="Normal 3 8 2 2 13 2 3" xfId="34256"/>
    <cellStyle name="Normal 3 8 2 2 13 3" xfId="17404"/>
    <cellStyle name="Normal 3 8 2 2 13 4" xfId="21888"/>
    <cellStyle name="Normal 3 8 2 2 13 5" xfId="30134"/>
    <cellStyle name="Normal 3 8 2 2 14" xfId="5852"/>
    <cellStyle name="Normal 3 8 2 2 14 2" xfId="22713"/>
    <cellStyle name="Normal 3 8 2 2 14 3" xfId="30959"/>
    <cellStyle name="Normal 3 8 2 2 15" xfId="9985"/>
    <cellStyle name="Normal 3 8 2 2 15 2" xfId="18575"/>
    <cellStyle name="Normal 3 8 2 2 16" xfId="14107"/>
    <cellStyle name="Normal 3 8 2 2 17" xfId="18414"/>
    <cellStyle name="Normal 3 8 2 2 18" xfId="26837"/>
    <cellStyle name="Normal 3 8 2 2 2" xfId="3486"/>
    <cellStyle name="Normal 3 8 2 2 2 10" xfId="4926"/>
    <cellStyle name="Normal 3 8 2 2 2 10 2" xfId="7501"/>
    <cellStyle name="Normal 3 8 2 2 2 10 2 2" xfId="24363"/>
    <cellStyle name="Normal 3 8 2 2 2 10 2 3" xfId="32608"/>
    <cellStyle name="Normal 3 8 2 2 2 10 3" xfId="11634"/>
    <cellStyle name="Normal 3 8 2 2 2 10 4" xfId="15756"/>
    <cellStyle name="Normal 3 8 2 2 2 10 5" xfId="20240"/>
    <cellStyle name="Normal 3 8 2 2 2 10 6" xfId="28486"/>
    <cellStyle name="Normal 3 8 2 2 2 11" xfId="5027"/>
    <cellStyle name="Normal 3 8 2 2 2 11 2" xfId="8326"/>
    <cellStyle name="Normal 3 8 2 2 2 11 2 2" xfId="25188"/>
    <cellStyle name="Normal 3 8 2 2 2 11 2 3" xfId="33433"/>
    <cellStyle name="Normal 3 8 2 2 2 11 3" xfId="12459"/>
    <cellStyle name="Normal 3 8 2 2 2 11 4" xfId="16581"/>
    <cellStyle name="Normal 3 8 2 2 2 11 5" xfId="21065"/>
    <cellStyle name="Normal 3 8 2 2 2 11 6" xfId="29311"/>
    <cellStyle name="Normal 3 8 2 2 2 12" xfId="9161"/>
    <cellStyle name="Normal 3 8 2 2 2 12 2" xfId="13283"/>
    <cellStyle name="Normal 3 8 2 2 2 12 2 2" xfId="26012"/>
    <cellStyle name="Normal 3 8 2 2 2 12 2 3" xfId="34257"/>
    <cellStyle name="Normal 3 8 2 2 2 12 3" xfId="17405"/>
    <cellStyle name="Normal 3 8 2 2 2 12 4" xfId="21889"/>
    <cellStyle name="Normal 3 8 2 2 2 12 5" xfId="30135"/>
    <cellStyle name="Normal 3 8 2 2 2 13" xfId="5853"/>
    <cellStyle name="Normal 3 8 2 2 2 13 2" xfId="22714"/>
    <cellStyle name="Normal 3 8 2 2 2 13 3" xfId="30960"/>
    <cellStyle name="Normal 3 8 2 2 2 14" xfId="9986"/>
    <cellStyle name="Normal 3 8 2 2 2 15" xfId="14108"/>
    <cellStyle name="Normal 3 8 2 2 2 16" xfId="18576"/>
    <cellStyle name="Normal 3 8 2 2 2 17" xfId="26838"/>
    <cellStyle name="Normal 3 8 2 2 2 2" xfId="4011"/>
    <cellStyle name="Normal 3 8 2 2 2 2 10" xfId="8327"/>
    <cellStyle name="Normal 3 8 2 2 2 2 10 2" xfId="12460"/>
    <cellStyle name="Normal 3 8 2 2 2 2 10 2 2" xfId="25189"/>
    <cellStyle name="Normal 3 8 2 2 2 2 10 2 3" xfId="33434"/>
    <cellStyle name="Normal 3 8 2 2 2 2 10 3" xfId="16582"/>
    <cellStyle name="Normal 3 8 2 2 2 2 10 4" xfId="21066"/>
    <cellStyle name="Normal 3 8 2 2 2 2 10 5" xfId="29312"/>
    <cellStyle name="Normal 3 8 2 2 2 2 11" xfId="9162"/>
    <cellStyle name="Normal 3 8 2 2 2 2 11 2" xfId="13284"/>
    <cellStyle name="Normal 3 8 2 2 2 2 11 2 2" xfId="26013"/>
    <cellStyle name="Normal 3 8 2 2 2 2 11 2 3" xfId="34258"/>
    <cellStyle name="Normal 3 8 2 2 2 2 11 3" xfId="17406"/>
    <cellStyle name="Normal 3 8 2 2 2 2 11 4" xfId="21890"/>
    <cellStyle name="Normal 3 8 2 2 2 2 11 5" xfId="30136"/>
    <cellStyle name="Normal 3 8 2 2 2 2 12" xfId="5854"/>
    <cellStyle name="Normal 3 8 2 2 2 2 12 2" xfId="22715"/>
    <cellStyle name="Normal 3 8 2 2 2 2 12 3" xfId="30961"/>
    <cellStyle name="Normal 3 8 2 2 2 2 13" xfId="9987"/>
    <cellStyle name="Normal 3 8 2 2 2 2 14" xfId="14109"/>
    <cellStyle name="Normal 3 8 2 2 2 2 15" xfId="18577"/>
    <cellStyle name="Normal 3 8 2 2 2 2 16" xfId="26839"/>
    <cellStyle name="Normal 3 8 2 2 2 2 2" xfId="4172"/>
    <cellStyle name="Normal 3 8 2 2 2 2 2 10" xfId="26951"/>
    <cellStyle name="Normal 3 8 2 2 2 2 2 2" xfId="5141"/>
    <cellStyle name="Normal 3 8 2 2 2 2 2 2 2" xfId="6790"/>
    <cellStyle name="Normal 3 8 2 2 2 2 2 2 2 2" xfId="23652"/>
    <cellStyle name="Normal 3 8 2 2 2 2 2 2 2 3" xfId="31897"/>
    <cellStyle name="Normal 3 8 2 2 2 2 2 2 3" xfId="10923"/>
    <cellStyle name="Normal 3 8 2 2 2 2 2 2 4" xfId="15045"/>
    <cellStyle name="Normal 3 8 2 2 2 2 2 2 5" xfId="19529"/>
    <cellStyle name="Normal 3 8 2 2 2 2 2 2 6" xfId="27775"/>
    <cellStyle name="Normal 3 8 2 2 2 2 2 3" xfId="7614"/>
    <cellStyle name="Normal 3 8 2 2 2 2 2 3 2" xfId="11747"/>
    <cellStyle name="Normal 3 8 2 2 2 2 2 3 2 2" xfId="24476"/>
    <cellStyle name="Normal 3 8 2 2 2 2 2 3 2 3" xfId="32721"/>
    <cellStyle name="Normal 3 8 2 2 2 2 2 3 3" xfId="15869"/>
    <cellStyle name="Normal 3 8 2 2 2 2 2 3 4" xfId="20353"/>
    <cellStyle name="Normal 3 8 2 2 2 2 2 3 5" xfId="28599"/>
    <cellStyle name="Normal 3 8 2 2 2 2 2 4" xfId="8439"/>
    <cellStyle name="Normal 3 8 2 2 2 2 2 4 2" xfId="12572"/>
    <cellStyle name="Normal 3 8 2 2 2 2 2 4 2 2" xfId="25301"/>
    <cellStyle name="Normal 3 8 2 2 2 2 2 4 2 3" xfId="33546"/>
    <cellStyle name="Normal 3 8 2 2 2 2 2 4 3" xfId="16694"/>
    <cellStyle name="Normal 3 8 2 2 2 2 2 4 4" xfId="21178"/>
    <cellStyle name="Normal 3 8 2 2 2 2 2 4 5" xfId="29424"/>
    <cellStyle name="Normal 3 8 2 2 2 2 2 5" xfId="9274"/>
    <cellStyle name="Normal 3 8 2 2 2 2 2 5 2" xfId="13396"/>
    <cellStyle name="Normal 3 8 2 2 2 2 2 5 2 2" xfId="26125"/>
    <cellStyle name="Normal 3 8 2 2 2 2 2 5 2 3" xfId="34370"/>
    <cellStyle name="Normal 3 8 2 2 2 2 2 5 3" xfId="17518"/>
    <cellStyle name="Normal 3 8 2 2 2 2 2 5 4" xfId="22002"/>
    <cellStyle name="Normal 3 8 2 2 2 2 2 5 5" xfId="30248"/>
    <cellStyle name="Normal 3 8 2 2 2 2 2 6" xfId="5966"/>
    <cellStyle name="Normal 3 8 2 2 2 2 2 6 2" xfId="22828"/>
    <cellStyle name="Normal 3 8 2 2 2 2 2 6 3" xfId="31073"/>
    <cellStyle name="Normal 3 8 2 2 2 2 2 7" xfId="10099"/>
    <cellStyle name="Normal 3 8 2 2 2 2 2 8" xfId="14221"/>
    <cellStyle name="Normal 3 8 2 2 2 2 2 9" xfId="18705"/>
    <cellStyle name="Normal 3 8 2 2 2 2 3" xfId="4284"/>
    <cellStyle name="Normal 3 8 2 2 2 2 3 10" xfId="27063"/>
    <cellStyle name="Normal 3 8 2 2 2 2 3 2" xfId="5253"/>
    <cellStyle name="Normal 3 8 2 2 2 2 3 2 2" xfId="6902"/>
    <cellStyle name="Normal 3 8 2 2 2 2 3 2 2 2" xfId="23764"/>
    <cellStyle name="Normal 3 8 2 2 2 2 3 2 2 3" xfId="32009"/>
    <cellStyle name="Normal 3 8 2 2 2 2 3 2 3" xfId="11035"/>
    <cellStyle name="Normal 3 8 2 2 2 2 3 2 4" xfId="15157"/>
    <cellStyle name="Normal 3 8 2 2 2 2 3 2 5" xfId="19641"/>
    <cellStyle name="Normal 3 8 2 2 2 2 3 2 6" xfId="27887"/>
    <cellStyle name="Normal 3 8 2 2 2 2 3 3" xfId="7726"/>
    <cellStyle name="Normal 3 8 2 2 2 2 3 3 2" xfId="11859"/>
    <cellStyle name="Normal 3 8 2 2 2 2 3 3 2 2" xfId="24588"/>
    <cellStyle name="Normal 3 8 2 2 2 2 3 3 2 3" xfId="32833"/>
    <cellStyle name="Normal 3 8 2 2 2 2 3 3 3" xfId="15981"/>
    <cellStyle name="Normal 3 8 2 2 2 2 3 3 4" xfId="20465"/>
    <cellStyle name="Normal 3 8 2 2 2 2 3 3 5" xfId="28711"/>
    <cellStyle name="Normal 3 8 2 2 2 2 3 4" xfId="8551"/>
    <cellStyle name="Normal 3 8 2 2 2 2 3 4 2" xfId="12684"/>
    <cellStyle name="Normal 3 8 2 2 2 2 3 4 2 2" xfId="25413"/>
    <cellStyle name="Normal 3 8 2 2 2 2 3 4 2 3" xfId="33658"/>
    <cellStyle name="Normal 3 8 2 2 2 2 3 4 3" xfId="16806"/>
    <cellStyle name="Normal 3 8 2 2 2 2 3 4 4" xfId="21290"/>
    <cellStyle name="Normal 3 8 2 2 2 2 3 4 5" xfId="29536"/>
    <cellStyle name="Normal 3 8 2 2 2 2 3 5" xfId="9386"/>
    <cellStyle name="Normal 3 8 2 2 2 2 3 5 2" xfId="13508"/>
    <cellStyle name="Normal 3 8 2 2 2 2 3 5 2 2" xfId="26237"/>
    <cellStyle name="Normal 3 8 2 2 2 2 3 5 2 3" xfId="34482"/>
    <cellStyle name="Normal 3 8 2 2 2 2 3 5 3" xfId="17630"/>
    <cellStyle name="Normal 3 8 2 2 2 2 3 5 4" xfId="22114"/>
    <cellStyle name="Normal 3 8 2 2 2 2 3 5 5" xfId="30360"/>
    <cellStyle name="Normal 3 8 2 2 2 2 3 6" xfId="6078"/>
    <cellStyle name="Normal 3 8 2 2 2 2 3 6 2" xfId="22940"/>
    <cellStyle name="Normal 3 8 2 2 2 2 3 6 3" xfId="31185"/>
    <cellStyle name="Normal 3 8 2 2 2 2 3 7" xfId="10211"/>
    <cellStyle name="Normal 3 8 2 2 2 2 3 8" xfId="14333"/>
    <cellStyle name="Normal 3 8 2 2 2 2 3 9" xfId="18817"/>
    <cellStyle name="Normal 3 8 2 2 2 2 4" xfId="4396"/>
    <cellStyle name="Normal 3 8 2 2 2 2 4 10" xfId="27175"/>
    <cellStyle name="Normal 3 8 2 2 2 2 4 2" xfId="5365"/>
    <cellStyle name="Normal 3 8 2 2 2 2 4 2 2" xfId="7014"/>
    <cellStyle name="Normal 3 8 2 2 2 2 4 2 2 2" xfId="23876"/>
    <cellStyle name="Normal 3 8 2 2 2 2 4 2 2 3" xfId="32121"/>
    <cellStyle name="Normal 3 8 2 2 2 2 4 2 3" xfId="11147"/>
    <cellStyle name="Normal 3 8 2 2 2 2 4 2 4" xfId="15269"/>
    <cellStyle name="Normal 3 8 2 2 2 2 4 2 5" xfId="19753"/>
    <cellStyle name="Normal 3 8 2 2 2 2 4 2 6" xfId="27999"/>
    <cellStyle name="Normal 3 8 2 2 2 2 4 3" xfId="7838"/>
    <cellStyle name="Normal 3 8 2 2 2 2 4 3 2" xfId="11971"/>
    <cellStyle name="Normal 3 8 2 2 2 2 4 3 2 2" xfId="24700"/>
    <cellStyle name="Normal 3 8 2 2 2 2 4 3 2 3" xfId="32945"/>
    <cellStyle name="Normal 3 8 2 2 2 2 4 3 3" xfId="16093"/>
    <cellStyle name="Normal 3 8 2 2 2 2 4 3 4" xfId="20577"/>
    <cellStyle name="Normal 3 8 2 2 2 2 4 3 5" xfId="28823"/>
    <cellStyle name="Normal 3 8 2 2 2 2 4 4" xfId="8663"/>
    <cellStyle name="Normal 3 8 2 2 2 2 4 4 2" xfId="12796"/>
    <cellStyle name="Normal 3 8 2 2 2 2 4 4 2 2" xfId="25525"/>
    <cellStyle name="Normal 3 8 2 2 2 2 4 4 2 3" xfId="33770"/>
    <cellStyle name="Normal 3 8 2 2 2 2 4 4 3" xfId="16918"/>
    <cellStyle name="Normal 3 8 2 2 2 2 4 4 4" xfId="21402"/>
    <cellStyle name="Normal 3 8 2 2 2 2 4 4 5" xfId="29648"/>
    <cellStyle name="Normal 3 8 2 2 2 2 4 5" xfId="9498"/>
    <cellStyle name="Normal 3 8 2 2 2 2 4 5 2" xfId="13620"/>
    <cellStyle name="Normal 3 8 2 2 2 2 4 5 2 2" xfId="26349"/>
    <cellStyle name="Normal 3 8 2 2 2 2 4 5 2 3" xfId="34594"/>
    <cellStyle name="Normal 3 8 2 2 2 2 4 5 3" xfId="17742"/>
    <cellStyle name="Normal 3 8 2 2 2 2 4 5 4" xfId="22226"/>
    <cellStyle name="Normal 3 8 2 2 2 2 4 5 5" xfId="30472"/>
    <cellStyle name="Normal 3 8 2 2 2 2 4 6" xfId="6190"/>
    <cellStyle name="Normal 3 8 2 2 2 2 4 6 2" xfId="23052"/>
    <cellStyle name="Normal 3 8 2 2 2 2 4 6 3" xfId="31297"/>
    <cellStyle name="Normal 3 8 2 2 2 2 4 7" xfId="10323"/>
    <cellStyle name="Normal 3 8 2 2 2 2 4 8" xfId="14445"/>
    <cellStyle name="Normal 3 8 2 2 2 2 4 9" xfId="18929"/>
    <cellStyle name="Normal 3 8 2 2 2 2 5" xfId="4568"/>
    <cellStyle name="Normal 3 8 2 2 2 2 5 10" xfId="27347"/>
    <cellStyle name="Normal 3 8 2 2 2 2 5 2" xfId="5537"/>
    <cellStyle name="Normal 3 8 2 2 2 2 5 2 2" xfId="7186"/>
    <cellStyle name="Normal 3 8 2 2 2 2 5 2 2 2" xfId="24048"/>
    <cellStyle name="Normal 3 8 2 2 2 2 5 2 2 3" xfId="32293"/>
    <cellStyle name="Normal 3 8 2 2 2 2 5 2 3" xfId="11319"/>
    <cellStyle name="Normal 3 8 2 2 2 2 5 2 4" xfId="15441"/>
    <cellStyle name="Normal 3 8 2 2 2 2 5 2 5" xfId="19925"/>
    <cellStyle name="Normal 3 8 2 2 2 2 5 2 6" xfId="28171"/>
    <cellStyle name="Normal 3 8 2 2 2 2 5 3" xfId="8010"/>
    <cellStyle name="Normal 3 8 2 2 2 2 5 3 2" xfId="12143"/>
    <cellStyle name="Normal 3 8 2 2 2 2 5 3 2 2" xfId="24872"/>
    <cellStyle name="Normal 3 8 2 2 2 2 5 3 2 3" xfId="33117"/>
    <cellStyle name="Normal 3 8 2 2 2 2 5 3 3" xfId="16265"/>
    <cellStyle name="Normal 3 8 2 2 2 2 5 3 4" xfId="20749"/>
    <cellStyle name="Normal 3 8 2 2 2 2 5 3 5" xfId="28995"/>
    <cellStyle name="Normal 3 8 2 2 2 2 5 4" xfId="8835"/>
    <cellStyle name="Normal 3 8 2 2 2 2 5 4 2" xfId="12968"/>
    <cellStyle name="Normal 3 8 2 2 2 2 5 4 2 2" xfId="25697"/>
    <cellStyle name="Normal 3 8 2 2 2 2 5 4 2 3" xfId="33942"/>
    <cellStyle name="Normal 3 8 2 2 2 2 5 4 3" xfId="17090"/>
    <cellStyle name="Normal 3 8 2 2 2 2 5 4 4" xfId="21574"/>
    <cellStyle name="Normal 3 8 2 2 2 2 5 4 5" xfId="29820"/>
    <cellStyle name="Normal 3 8 2 2 2 2 5 5" xfId="9670"/>
    <cellStyle name="Normal 3 8 2 2 2 2 5 5 2" xfId="13792"/>
    <cellStyle name="Normal 3 8 2 2 2 2 5 5 2 2" xfId="26521"/>
    <cellStyle name="Normal 3 8 2 2 2 2 5 5 2 3" xfId="34766"/>
    <cellStyle name="Normal 3 8 2 2 2 2 5 5 3" xfId="17914"/>
    <cellStyle name="Normal 3 8 2 2 2 2 5 5 4" xfId="22398"/>
    <cellStyle name="Normal 3 8 2 2 2 2 5 5 5" xfId="30644"/>
    <cellStyle name="Normal 3 8 2 2 2 2 5 6" xfId="6362"/>
    <cellStyle name="Normal 3 8 2 2 2 2 5 6 2" xfId="23224"/>
    <cellStyle name="Normal 3 8 2 2 2 2 5 6 3" xfId="31469"/>
    <cellStyle name="Normal 3 8 2 2 2 2 5 7" xfId="10495"/>
    <cellStyle name="Normal 3 8 2 2 2 2 5 8" xfId="14617"/>
    <cellStyle name="Normal 3 8 2 2 2 2 5 9" xfId="19101"/>
    <cellStyle name="Normal 3 8 2 2 2 2 6" xfId="4696"/>
    <cellStyle name="Normal 3 8 2 2 2 2 6 10" xfId="27471"/>
    <cellStyle name="Normal 3 8 2 2 2 2 6 2" xfId="5661"/>
    <cellStyle name="Normal 3 8 2 2 2 2 6 2 2" xfId="7310"/>
    <cellStyle name="Normal 3 8 2 2 2 2 6 2 2 2" xfId="24172"/>
    <cellStyle name="Normal 3 8 2 2 2 2 6 2 2 3" xfId="32417"/>
    <cellStyle name="Normal 3 8 2 2 2 2 6 2 3" xfId="11443"/>
    <cellStyle name="Normal 3 8 2 2 2 2 6 2 4" xfId="15565"/>
    <cellStyle name="Normal 3 8 2 2 2 2 6 2 5" xfId="20049"/>
    <cellStyle name="Normal 3 8 2 2 2 2 6 2 6" xfId="28295"/>
    <cellStyle name="Normal 3 8 2 2 2 2 6 3" xfId="8134"/>
    <cellStyle name="Normal 3 8 2 2 2 2 6 3 2" xfId="12267"/>
    <cellStyle name="Normal 3 8 2 2 2 2 6 3 2 2" xfId="24996"/>
    <cellStyle name="Normal 3 8 2 2 2 2 6 3 2 3" xfId="33241"/>
    <cellStyle name="Normal 3 8 2 2 2 2 6 3 3" xfId="16389"/>
    <cellStyle name="Normal 3 8 2 2 2 2 6 3 4" xfId="20873"/>
    <cellStyle name="Normal 3 8 2 2 2 2 6 3 5" xfId="29119"/>
    <cellStyle name="Normal 3 8 2 2 2 2 6 4" xfId="8959"/>
    <cellStyle name="Normal 3 8 2 2 2 2 6 4 2" xfId="13092"/>
    <cellStyle name="Normal 3 8 2 2 2 2 6 4 2 2" xfId="25821"/>
    <cellStyle name="Normal 3 8 2 2 2 2 6 4 2 3" xfId="34066"/>
    <cellStyle name="Normal 3 8 2 2 2 2 6 4 3" xfId="17214"/>
    <cellStyle name="Normal 3 8 2 2 2 2 6 4 4" xfId="21698"/>
    <cellStyle name="Normal 3 8 2 2 2 2 6 4 5" xfId="29944"/>
    <cellStyle name="Normal 3 8 2 2 2 2 6 5" xfId="9794"/>
    <cellStyle name="Normal 3 8 2 2 2 2 6 5 2" xfId="13916"/>
    <cellStyle name="Normal 3 8 2 2 2 2 6 5 2 2" xfId="26645"/>
    <cellStyle name="Normal 3 8 2 2 2 2 6 5 2 3" xfId="34890"/>
    <cellStyle name="Normal 3 8 2 2 2 2 6 5 3" xfId="18038"/>
    <cellStyle name="Normal 3 8 2 2 2 2 6 5 4" xfId="22522"/>
    <cellStyle name="Normal 3 8 2 2 2 2 6 5 5" xfId="30768"/>
    <cellStyle name="Normal 3 8 2 2 2 2 6 6" xfId="6486"/>
    <cellStyle name="Normal 3 8 2 2 2 2 6 6 2" xfId="23348"/>
    <cellStyle name="Normal 3 8 2 2 2 2 6 6 3" xfId="31593"/>
    <cellStyle name="Normal 3 8 2 2 2 2 6 7" xfId="10619"/>
    <cellStyle name="Normal 3 8 2 2 2 2 6 8" xfId="14741"/>
    <cellStyle name="Normal 3 8 2 2 2 2 6 9" xfId="19225"/>
    <cellStyle name="Normal 3 8 2 2 2 2 7" xfId="4821"/>
    <cellStyle name="Normal 3 8 2 2 2 2 7 10" xfId="27596"/>
    <cellStyle name="Normal 3 8 2 2 2 2 7 2" xfId="5786"/>
    <cellStyle name="Normal 3 8 2 2 2 2 7 2 2" xfId="7435"/>
    <cellStyle name="Normal 3 8 2 2 2 2 7 2 2 2" xfId="24297"/>
    <cellStyle name="Normal 3 8 2 2 2 2 7 2 2 3" xfId="32542"/>
    <cellStyle name="Normal 3 8 2 2 2 2 7 2 3" xfId="11568"/>
    <cellStyle name="Normal 3 8 2 2 2 2 7 2 4" xfId="15690"/>
    <cellStyle name="Normal 3 8 2 2 2 2 7 2 5" xfId="20174"/>
    <cellStyle name="Normal 3 8 2 2 2 2 7 2 6" xfId="28420"/>
    <cellStyle name="Normal 3 8 2 2 2 2 7 3" xfId="8259"/>
    <cellStyle name="Normal 3 8 2 2 2 2 7 3 2" xfId="12392"/>
    <cellStyle name="Normal 3 8 2 2 2 2 7 3 2 2" xfId="25121"/>
    <cellStyle name="Normal 3 8 2 2 2 2 7 3 2 3" xfId="33366"/>
    <cellStyle name="Normal 3 8 2 2 2 2 7 3 3" xfId="16514"/>
    <cellStyle name="Normal 3 8 2 2 2 2 7 3 4" xfId="20998"/>
    <cellStyle name="Normal 3 8 2 2 2 2 7 3 5" xfId="29244"/>
    <cellStyle name="Normal 3 8 2 2 2 2 7 4" xfId="9084"/>
    <cellStyle name="Normal 3 8 2 2 2 2 7 4 2" xfId="13217"/>
    <cellStyle name="Normal 3 8 2 2 2 2 7 4 2 2" xfId="25946"/>
    <cellStyle name="Normal 3 8 2 2 2 2 7 4 2 3" xfId="34191"/>
    <cellStyle name="Normal 3 8 2 2 2 2 7 4 3" xfId="17339"/>
    <cellStyle name="Normal 3 8 2 2 2 2 7 4 4" xfId="21823"/>
    <cellStyle name="Normal 3 8 2 2 2 2 7 4 5" xfId="30069"/>
    <cellStyle name="Normal 3 8 2 2 2 2 7 5" xfId="9919"/>
    <cellStyle name="Normal 3 8 2 2 2 2 7 5 2" xfId="14041"/>
    <cellStyle name="Normal 3 8 2 2 2 2 7 5 2 2" xfId="26770"/>
    <cellStyle name="Normal 3 8 2 2 2 2 7 5 2 3" xfId="35015"/>
    <cellStyle name="Normal 3 8 2 2 2 2 7 5 3" xfId="18163"/>
    <cellStyle name="Normal 3 8 2 2 2 2 7 5 4" xfId="22647"/>
    <cellStyle name="Normal 3 8 2 2 2 2 7 5 5" xfId="30893"/>
    <cellStyle name="Normal 3 8 2 2 2 2 7 6" xfId="6611"/>
    <cellStyle name="Normal 3 8 2 2 2 2 7 6 2" xfId="23473"/>
    <cellStyle name="Normal 3 8 2 2 2 2 7 6 3" xfId="31718"/>
    <cellStyle name="Normal 3 8 2 2 2 2 7 7" xfId="10744"/>
    <cellStyle name="Normal 3 8 2 2 2 2 7 8" xfId="14866"/>
    <cellStyle name="Normal 3 8 2 2 2 2 7 9" xfId="19350"/>
    <cellStyle name="Normal 3 8 2 2 2 2 8" xfId="5028"/>
    <cellStyle name="Normal 3 8 2 2 2 2 8 2" xfId="6678"/>
    <cellStyle name="Normal 3 8 2 2 2 2 8 2 2" xfId="23540"/>
    <cellStyle name="Normal 3 8 2 2 2 2 8 2 3" xfId="31785"/>
    <cellStyle name="Normal 3 8 2 2 2 2 8 3" xfId="10811"/>
    <cellStyle name="Normal 3 8 2 2 2 2 8 4" xfId="14933"/>
    <cellStyle name="Normal 3 8 2 2 2 2 8 5" xfId="19417"/>
    <cellStyle name="Normal 3 8 2 2 2 2 8 6" xfId="27663"/>
    <cellStyle name="Normal 3 8 2 2 2 2 9" xfId="7502"/>
    <cellStyle name="Normal 3 8 2 2 2 2 9 2" xfId="11635"/>
    <cellStyle name="Normal 3 8 2 2 2 2 9 2 2" xfId="24364"/>
    <cellStyle name="Normal 3 8 2 2 2 2 9 2 3" xfId="32609"/>
    <cellStyle name="Normal 3 8 2 2 2 2 9 3" xfId="15757"/>
    <cellStyle name="Normal 3 8 2 2 2 2 9 4" xfId="20241"/>
    <cellStyle name="Normal 3 8 2 2 2 2 9 5" xfId="28487"/>
    <cellStyle name="Normal 3 8 2 2 2 3" xfId="4171"/>
    <cellStyle name="Normal 3 8 2 2 2 3 10" xfId="26950"/>
    <cellStyle name="Normal 3 8 2 2 2 3 2" xfId="5140"/>
    <cellStyle name="Normal 3 8 2 2 2 3 2 2" xfId="6789"/>
    <cellStyle name="Normal 3 8 2 2 2 3 2 2 2" xfId="23651"/>
    <cellStyle name="Normal 3 8 2 2 2 3 2 2 3" xfId="31896"/>
    <cellStyle name="Normal 3 8 2 2 2 3 2 3" xfId="10922"/>
    <cellStyle name="Normal 3 8 2 2 2 3 2 4" xfId="15044"/>
    <cellStyle name="Normal 3 8 2 2 2 3 2 5" xfId="19528"/>
    <cellStyle name="Normal 3 8 2 2 2 3 2 6" xfId="27774"/>
    <cellStyle name="Normal 3 8 2 2 2 3 3" xfId="7613"/>
    <cellStyle name="Normal 3 8 2 2 2 3 3 2" xfId="11746"/>
    <cellStyle name="Normal 3 8 2 2 2 3 3 2 2" xfId="24475"/>
    <cellStyle name="Normal 3 8 2 2 2 3 3 2 3" xfId="32720"/>
    <cellStyle name="Normal 3 8 2 2 2 3 3 3" xfId="15868"/>
    <cellStyle name="Normal 3 8 2 2 2 3 3 4" xfId="20352"/>
    <cellStyle name="Normal 3 8 2 2 2 3 3 5" xfId="28598"/>
    <cellStyle name="Normal 3 8 2 2 2 3 4" xfId="8438"/>
    <cellStyle name="Normal 3 8 2 2 2 3 4 2" xfId="12571"/>
    <cellStyle name="Normal 3 8 2 2 2 3 4 2 2" xfId="25300"/>
    <cellStyle name="Normal 3 8 2 2 2 3 4 2 3" xfId="33545"/>
    <cellStyle name="Normal 3 8 2 2 2 3 4 3" xfId="16693"/>
    <cellStyle name="Normal 3 8 2 2 2 3 4 4" xfId="21177"/>
    <cellStyle name="Normal 3 8 2 2 2 3 4 5" xfId="29423"/>
    <cellStyle name="Normal 3 8 2 2 2 3 5" xfId="9273"/>
    <cellStyle name="Normal 3 8 2 2 2 3 5 2" xfId="13395"/>
    <cellStyle name="Normal 3 8 2 2 2 3 5 2 2" xfId="26124"/>
    <cellStyle name="Normal 3 8 2 2 2 3 5 2 3" xfId="34369"/>
    <cellStyle name="Normal 3 8 2 2 2 3 5 3" xfId="17517"/>
    <cellStyle name="Normal 3 8 2 2 2 3 5 4" xfId="22001"/>
    <cellStyle name="Normal 3 8 2 2 2 3 5 5" xfId="30247"/>
    <cellStyle name="Normal 3 8 2 2 2 3 6" xfId="5965"/>
    <cellStyle name="Normal 3 8 2 2 2 3 6 2" xfId="22827"/>
    <cellStyle name="Normal 3 8 2 2 2 3 6 3" xfId="31072"/>
    <cellStyle name="Normal 3 8 2 2 2 3 7" xfId="10098"/>
    <cellStyle name="Normal 3 8 2 2 2 3 8" xfId="14220"/>
    <cellStyle name="Normal 3 8 2 2 2 3 9" xfId="18704"/>
    <cellStyle name="Normal 3 8 2 2 2 4" xfId="4283"/>
    <cellStyle name="Normal 3 8 2 2 2 4 10" xfId="27062"/>
    <cellStyle name="Normal 3 8 2 2 2 4 2" xfId="5252"/>
    <cellStyle name="Normal 3 8 2 2 2 4 2 2" xfId="6901"/>
    <cellStyle name="Normal 3 8 2 2 2 4 2 2 2" xfId="23763"/>
    <cellStyle name="Normal 3 8 2 2 2 4 2 2 3" xfId="32008"/>
    <cellStyle name="Normal 3 8 2 2 2 4 2 3" xfId="11034"/>
    <cellStyle name="Normal 3 8 2 2 2 4 2 4" xfId="15156"/>
    <cellStyle name="Normal 3 8 2 2 2 4 2 5" xfId="19640"/>
    <cellStyle name="Normal 3 8 2 2 2 4 2 6" xfId="27886"/>
    <cellStyle name="Normal 3 8 2 2 2 4 3" xfId="7725"/>
    <cellStyle name="Normal 3 8 2 2 2 4 3 2" xfId="11858"/>
    <cellStyle name="Normal 3 8 2 2 2 4 3 2 2" xfId="24587"/>
    <cellStyle name="Normal 3 8 2 2 2 4 3 2 3" xfId="32832"/>
    <cellStyle name="Normal 3 8 2 2 2 4 3 3" xfId="15980"/>
    <cellStyle name="Normal 3 8 2 2 2 4 3 4" xfId="20464"/>
    <cellStyle name="Normal 3 8 2 2 2 4 3 5" xfId="28710"/>
    <cellStyle name="Normal 3 8 2 2 2 4 4" xfId="8550"/>
    <cellStyle name="Normal 3 8 2 2 2 4 4 2" xfId="12683"/>
    <cellStyle name="Normal 3 8 2 2 2 4 4 2 2" xfId="25412"/>
    <cellStyle name="Normal 3 8 2 2 2 4 4 2 3" xfId="33657"/>
    <cellStyle name="Normal 3 8 2 2 2 4 4 3" xfId="16805"/>
    <cellStyle name="Normal 3 8 2 2 2 4 4 4" xfId="21289"/>
    <cellStyle name="Normal 3 8 2 2 2 4 4 5" xfId="29535"/>
    <cellStyle name="Normal 3 8 2 2 2 4 5" xfId="9385"/>
    <cellStyle name="Normal 3 8 2 2 2 4 5 2" xfId="13507"/>
    <cellStyle name="Normal 3 8 2 2 2 4 5 2 2" xfId="26236"/>
    <cellStyle name="Normal 3 8 2 2 2 4 5 2 3" xfId="34481"/>
    <cellStyle name="Normal 3 8 2 2 2 4 5 3" xfId="17629"/>
    <cellStyle name="Normal 3 8 2 2 2 4 5 4" xfId="22113"/>
    <cellStyle name="Normal 3 8 2 2 2 4 5 5" xfId="30359"/>
    <cellStyle name="Normal 3 8 2 2 2 4 6" xfId="6077"/>
    <cellStyle name="Normal 3 8 2 2 2 4 6 2" xfId="22939"/>
    <cellStyle name="Normal 3 8 2 2 2 4 6 3" xfId="31184"/>
    <cellStyle name="Normal 3 8 2 2 2 4 7" xfId="10210"/>
    <cellStyle name="Normal 3 8 2 2 2 4 8" xfId="14332"/>
    <cellStyle name="Normal 3 8 2 2 2 4 9" xfId="18816"/>
    <cellStyle name="Normal 3 8 2 2 2 5" xfId="4395"/>
    <cellStyle name="Normal 3 8 2 2 2 5 10" xfId="27174"/>
    <cellStyle name="Normal 3 8 2 2 2 5 2" xfId="5364"/>
    <cellStyle name="Normal 3 8 2 2 2 5 2 2" xfId="7013"/>
    <cellStyle name="Normal 3 8 2 2 2 5 2 2 2" xfId="23875"/>
    <cellStyle name="Normal 3 8 2 2 2 5 2 2 3" xfId="32120"/>
    <cellStyle name="Normal 3 8 2 2 2 5 2 3" xfId="11146"/>
    <cellStyle name="Normal 3 8 2 2 2 5 2 4" xfId="15268"/>
    <cellStyle name="Normal 3 8 2 2 2 5 2 5" xfId="19752"/>
    <cellStyle name="Normal 3 8 2 2 2 5 2 6" xfId="27998"/>
    <cellStyle name="Normal 3 8 2 2 2 5 3" xfId="7837"/>
    <cellStyle name="Normal 3 8 2 2 2 5 3 2" xfId="11970"/>
    <cellStyle name="Normal 3 8 2 2 2 5 3 2 2" xfId="24699"/>
    <cellStyle name="Normal 3 8 2 2 2 5 3 2 3" xfId="32944"/>
    <cellStyle name="Normal 3 8 2 2 2 5 3 3" xfId="16092"/>
    <cellStyle name="Normal 3 8 2 2 2 5 3 4" xfId="20576"/>
    <cellStyle name="Normal 3 8 2 2 2 5 3 5" xfId="28822"/>
    <cellStyle name="Normal 3 8 2 2 2 5 4" xfId="8662"/>
    <cellStyle name="Normal 3 8 2 2 2 5 4 2" xfId="12795"/>
    <cellStyle name="Normal 3 8 2 2 2 5 4 2 2" xfId="25524"/>
    <cellStyle name="Normal 3 8 2 2 2 5 4 2 3" xfId="33769"/>
    <cellStyle name="Normal 3 8 2 2 2 5 4 3" xfId="16917"/>
    <cellStyle name="Normal 3 8 2 2 2 5 4 4" xfId="21401"/>
    <cellStyle name="Normal 3 8 2 2 2 5 4 5" xfId="29647"/>
    <cellStyle name="Normal 3 8 2 2 2 5 5" xfId="9497"/>
    <cellStyle name="Normal 3 8 2 2 2 5 5 2" xfId="13619"/>
    <cellStyle name="Normal 3 8 2 2 2 5 5 2 2" xfId="26348"/>
    <cellStyle name="Normal 3 8 2 2 2 5 5 2 3" xfId="34593"/>
    <cellStyle name="Normal 3 8 2 2 2 5 5 3" xfId="17741"/>
    <cellStyle name="Normal 3 8 2 2 2 5 5 4" xfId="22225"/>
    <cellStyle name="Normal 3 8 2 2 2 5 5 5" xfId="30471"/>
    <cellStyle name="Normal 3 8 2 2 2 5 6" xfId="6189"/>
    <cellStyle name="Normal 3 8 2 2 2 5 6 2" xfId="23051"/>
    <cellStyle name="Normal 3 8 2 2 2 5 6 3" xfId="31296"/>
    <cellStyle name="Normal 3 8 2 2 2 5 7" xfId="10322"/>
    <cellStyle name="Normal 3 8 2 2 2 5 8" xfId="14444"/>
    <cellStyle name="Normal 3 8 2 2 2 5 9" xfId="18928"/>
    <cellStyle name="Normal 3 8 2 2 2 6" xfId="4479"/>
    <cellStyle name="Normal 3 8 2 2 2 6 10" xfId="27258"/>
    <cellStyle name="Normal 3 8 2 2 2 6 2" xfId="5448"/>
    <cellStyle name="Normal 3 8 2 2 2 6 2 2" xfId="7097"/>
    <cellStyle name="Normal 3 8 2 2 2 6 2 2 2" xfId="23959"/>
    <cellStyle name="Normal 3 8 2 2 2 6 2 2 3" xfId="32204"/>
    <cellStyle name="Normal 3 8 2 2 2 6 2 3" xfId="11230"/>
    <cellStyle name="Normal 3 8 2 2 2 6 2 4" xfId="15352"/>
    <cellStyle name="Normal 3 8 2 2 2 6 2 5" xfId="19836"/>
    <cellStyle name="Normal 3 8 2 2 2 6 2 6" xfId="28082"/>
    <cellStyle name="Normal 3 8 2 2 2 6 3" xfId="7921"/>
    <cellStyle name="Normal 3 8 2 2 2 6 3 2" xfId="12054"/>
    <cellStyle name="Normal 3 8 2 2 2 6 3 2 2" xfId="24783"/>
    <cellStyle name="Normal 3 8 2 2 2 6 3 2 3" xfId="33028"/>
    <cellStyle name="Normal 3 8 2 2 2 6 3 3" xfId="16176"/>
    <cellStyle name="Normal 3 8 2 2 2 6 3 4" xfId="20660"/>
    <cellStyle name="Normal 3 8 2 2 2 6 3 5" xfId="28906"/>
    <cellStyle name="Normal 3 8 2 2 2 6 4" xfId="8746"/>
    <cellStyle name="Normal 3 8 2 2 2 6 4 2" xfId="12879"/>
    <cellStyle name="Normal 3 8 2 2 2 6 4 2 2" xfId="25608"/>
    <cellStyle name="Normal 3 8 2 2 2 6 4 2 3" xfId="33853"/>
    <cellStyle name="Normal 3 8 2 2 2 6 4 3" xfId="17001"/>
    <cellStyle name="Normal 3 8 2 2 2 6 4 4" xfId="21485"/>
    <cellStyle name="Normal 3 8 2 2 2 6 4 5" xfId="29731"/>
    <cellStyle name="Normal 3 8 2 2 2 6 5" xfId="9581"/>
    <cellStyle name="Normal 3 8 2 2 2 6 5 2" xfId="13703"/>
    <cellStyle name="Normal 3 8 2 2 2 6 5 2 2" xfId="26432"/>
    <cellStyle name="Normal 3 8 2 2 2 6 5 2 3" xfId="34677"/>
    <cellStyle name="Normal 3 8 2 2 2 6 5 3" xfId="17825"/>
    <cellStyle name="Normal 3 8 2 2 2 6 5 4" xfId="22309"/>
    <cellStyle name="Normal 3 8 2 2 2 6 5 5" xfId="30555"/>
    <cellStyle name="Normal 3 8 2 2 2 6 6" xfId="6273"/>
    <cellStyle name="Normal 3 8 2 2 2 6 6 2" xfId="23135"/>
    <cellStyle name="Normal 3 8 2 2 2 6 6 3" xfId="31380"/>
    <cellStyle name="Normal 3 8 2 2 2 6 7" xfId="10406"/>
    <cellStyle name="Normal 3 8 2 2 2 6 8" xfId="14528"/>
    <cellStyle name="Normal 3 8 2 2 2 6 9" xfId="19012"/>
    <cellStyle name="Normal 3 8 2 2 2 7" xfId="4589"/>
    <cellStyle name="Normal 3 8 2 2 2 7 10" xfId="27368"/>
    <cellStyle name="Normal 3 8 2 2 2 7 2" xfId="5558"/>
    <cellStyle name="Normal 3 8 2 2 2 7 2 2" xfId="7207"/>
    <cellStyle name="Normal 3 8 2 2 2 7 2 2 2" xfId="24069"/>
    <cellStyle name="Normal 3 8 2 2 2 7 2 2 3" xfId="32314"/>
    <cellStyle name="Normal 3 8 2 2 2 7 2 3" xfId="11340"/>
    <cellStyle name="Normal 3 8 2 2 2 7 2 4" xfId="15462"/>
    <cellStyle name="Normal 3 8 2 2 2 7 2 5" xfId="19946"/>
    <cellStyle name="Normal 3 8 2 2 2 7 2 6" xfId="28192"/>
    <cellStyle name="Normal 3 8 2 2 2 7 3" xfId="8031"/>
    <cellStyle name="Normal 3 8 2 2 2 7 3 2" xfId="12164"/>
    <cellStyle name="Normal 3 8 2 2 2 7 3 2 2" xfId="24893"/>
    <cellStyle name="Normal 3 8 2 2 2 7 3 2 3" xfId="33138"/>
    <cellStyle name="Normal 3 8 2 2 2 7 3 3" xfId="16286"/>
    <cellStyle name="Normal 3 8 2 2 2 7 3 4" xfId="20770"/>
    <cellStyle name="Normal 3 8 2 2 2 7 3 5" xfId="29016"/>
    <cellStyle name="Normal 3 8 2 2 2 7 4" xfId="8856"/>
    <cellStyle name="Normal 3 8 2 2 2 7 4 2" xfId="12989"/>
    <cellStyle name="Normal 3 8 2 2 2 7 4 2 2" xfId="25718"/>
    <cellStyle name="Normal 3 8 2 2 2 7 4 2 3" xfId="33963"/>
    <cellStyle name="Normal 3 8 2 2 2 7 4 3" xfId="17111"/>
    <cellStyle name="Normal 3 8 2 2 2 7 4 4" xfId="21595"/>
    <cellStyle name="Normal 3 8 2 2 2 7 4 5" xfId="29841"/>
    <cellStyle name="Normal 3 8 2 2 2 7 5" xfId="9691"/>
    <cellStyle name="Normal 3 8 2 2 2 7 5 2" xfId="13813"/>
    <cellStyle name="Normal 3 8 2 2 2 7 5 2 2" xfId="26542"/>
    <cellStyle name="Normal 3 8 2 2 2 7 5 2 3" xfId="34787"/>
    <cellStyle name="Normal 3 8 2 2 2 7 5 3" xfId="17935"/>
    <cellStyle name="Normal 3 8 2 2 2 7 5 4" xfId="22419"/>
    <cellStyle name="Normal 3 8 2 2 2 7 5 5" xfId="30665"/>
    <cellStyle name="Normal 3 8 2 2 2 7 6" xfId="6383"/>
    <cellStyle name="Normal 3 8 2 2 2 7 6 2" xfId="23245"/>
    <cellStyle name="Normal 3 8 2 2 2 7 6 3" xfId="31490"/>
    <cellStyle name="Normal 3 8 2 2 2 7 7" xfId="10516"/>
    <cellStyle name="Normal 3 8 2 2 2 7 8" xfId="14638"/>
    <cellStyle name="Normal 3 8 2 2 2 7 9" xfId="19122"/>
    <cellStyle name="Normal 3 8 2 2 2 8" xfId="4732"/>
    <cellStyle name="Normal 3 8 2 2 2 8 10" xfId="27507"/>
    <cellStyle name="Normal 3 8 2 2 2 8 2" xfId="5697"/>
    <cellStyle name="Normal 3 8 2 2 2 8 2 2" xfId="7346"/>
    <cellStyle name="Normal 3 8 2 2 2 8 2 2 2" xfId="24208"/>
    <cellStyle name="Normal 3 8 2 2 2 8 2 2 3" xfId="32453"/>
    <cellStyle name="Normal 3 8 2 2 2 8 2 3" xfId="11479"/>
    <cellStyle name="Normal 3 8 2 2 2 8 2 4" xfId="15601"/>
    <cellStyle name="Normal 3 8 2 2 2 8 2 5" xfId="20085"/>
    <cellStyle name="Normal 3 8 2 2 2 8 2 6" xfId="28331"/>
    <cellStyle name="Normal 3 8 2 2 2 8 3" xfId="8170"/>
    <cellStyle name="Normal 3 8 2 2 2 8 3 2" xfId="12303"/>
    <cellStyle name="Normal 3 8 2 2 2 8 3 2 2" xfId="25032"/>
    <cellStyle name="Normal 3 8 2 2 2 8 3 2 3" xfId="33277"/>
    <cellStyle name="Normal 3 8 2 2 2 8 3 3" xfId="16425"/>
    <cellStyle name="Normal 3 8 2 2 2 8 3 4" xfId="20909"/>
    <cellStyle name="Normal 3 8 2 2 2 8 3 5" xfId="29155"/>
    <cellStyle name="Normal 3 8 2 2 2 8 4" xfId="8995"/>
    <cellStyle name="Normal 3 8 2 2 2 8 4 2" xfId="13128"/>
    <cellStyle name="Normal 3 8 2 2 2 8 4 2 2" xfId="25857"/>
    <cellStyle name="Normal 3 8 2 2 2 8 4 2 3" xfId="34102"/>
    <cellStyle name="Normal 3 8 2 2 2 8 4 3" xfId="17250"/>
    <cellStyle name="Normal 3 8 2 2 2 8 4 4" xfId="21734"/>
    <cellStyle name="Normal 3 8 2 2 2 8 4 5" xfId="29980"/>
    <cellStyle name="Normal 3 8 2 2 2 8 5" xfId="9830"/>
    <cellStyle name="Normal 3 8 2 2 2 8 5 2" xfId="13952"/>
    <cellStyle name="Normal 3 8 2 2 2 8 5 2 2" xfId="26681"/>
    <cellStyle name="Normal 3 8 2 2 2 8 5 2 3" xfId="34926"/>
    <cellStyle name="Normal 3 8 2 2 2 8 5 3" xfId="18074"/>
    <cellStyle name="Normal 3 8 2 2 2 8 5 4" xfId="22558"/>
    <cellStyle name="Normal 3 8 2 2 2 8 5 5" xfId="30804"/>
    <cellStyle name="Normal 3 8 2 2 2 8 6" xfId="6522"/>
    <cellStyle name="Normal 3 8 2 2 2 8 6 2" xfId="23384"/>
    <cellStyle name="Normal 3 8 2 2 2 8 6 3" xfId="31629"/>
    <cellStyle name="Normal 3 8 2 2 2 8 7" xfId="10655"/>
    <cellStyle name="Normal 3 8 2 2 2 8 8" xfId="14777"/>
    <cellStyle name="Normal 3 8 2 2 2 8 9" xfId="19261"/>
    <cellStyle name="Normal 3 8 2 2 2 9" xfId="4010"/>
    <cellStyle name="Normal 3 8 2 2 2 9 2" xfId="6677"/>
    <cellStyle name="Normal 3 8 2 2 2 9 2 2" xfId="23539"/>
    <cellStyle name="Normal 3 8 2 2 2 9 2 3" xfId="31784"/>
    <cellStyle name="Normal 3 8 2 2 2 9 3" xfId="10810"/>
    <cellStyle name="Normal 3 8 2 2 2 9 4" xfId="14932"/>
    <cellStyle name="Normal 3 8 2 2 2 9 5" xfId="19416"/>
    <cellStyle name="Normal 3 8 2 2 2 9 6" xfId="27662"/>
    <cellStyle name="Normal 3 8 2 2 3" xfId="4012"/>
    <cellStyle name="Normal 3 8 2 2 3 10" xfId="8328"/>
    <cellStyle name="Normal 3 8 2 2 3 10 2" xfId="12461"/>
    <cellStyle name="Normal 3 8 2 2 3 10 2 2" xfId="25190"/>
    <cellStyle name="Normal 3 8 2 2 3 10 2 3" xfId="33435"/>
    <cellStyle name="Normal 3 8 2 2 3 10 3" xfId="16583"/>
    <cellStyle name="Normal 3 8 2 2 3 10 4" xfId="21067"/>
    <cellStyle name="Normal 3 8 2 2 3 10 5" xfId="29313"/>
    <cellStyle name="Normal 3 8 2 2 3 11" xfId="9163"/>
    <cellStyle name="Normal 3 8 2 2 3 11 2" xfId="13285"/>
    <cellStyle name="Normal 3 8 2 2 3 11 2 2" xfId="26014"/>
    <cellStyle name="Normal 3 8 2 2 3 11 2 3" xfId="34259"/>
    <cellStyle name="Normal 3 8 2 2 3 11 3" xfId="17407"/>
    <cellStyle name="Normal 3 8 2 2 3 11 4" xfId="21891"/>
    <cellStyle name="Normal 3 8 2 2 3 11 5" xfId="30137"/>
    <cellStyle name="Normal 3 8 2 2 3 12" xfId="5855"/>
    <cellStyle name="Normal 3 8 2 2 3 12 2" xfId="22716"/>
    <cellStyle name="Normal 3 8 2 2 3 12 3" xfId="30962"/>
    <cellStyle name="Normal 3 8 2 2 3 13" xfId="9988"/>
    <cellStyle name="Normal 3 8 2 2 3 14" xfId="14110"/>
    <cellStyle name="Normal 3 8 2 2 3 15" xfId="18578"/>
    <cellStyle name="Normal 3 8 2 2 3 16" xfId="26840"/>
    <cellStyle name="Normal 3 8 2 2 3 2" xfId="4173"/>
    <cellStyle name="Normal 3 8 2 2 3 2 10" xfId="26952"/>
    <cellStyle name="Normal 3 8 2 2 3 2 2" xfId="5142"/>
    <cellStyle name="Normal 3 8 2 2 3 2 2 2" xfId="6791"/>
    <cellStyle name="Normal 3 8 2 2 3 2 2 2 2" xfId="23653"/>
    <cellStyle name="Normal 3 8 2 2 3 2 2 2 3" xfId="31898"/>
    <cellStyle name="Normal 3 8 2 2 3 2 2 3" xfId="10924"/>
    <cellStyle name="Normal 3 8 2 2 3 2 2 4" xfId="15046"/>
    <cellStyle name="Normal 3 8 2 2 3 2 2 5" xfId="19530"/>
    <cellStyle name="Normal 3 8 2 2 3 2 2 6" xfId="27776"/>
    <cellStyle name="Normal 3 8 2 2 3 2 3" xfId="7615"/>
    <cellStyle name="Normal 3 8 2 2 3 2 3 2" xfId="11748"/>
    <cellStyle name="Normal 3 8 2 2 3 2 3 2 2" xfId="24477"/>
    <cellStyle name="Normal 3 8 2 2 3 2 3 2 3" xfId="32722"/>
    <cellStyle name="Normal 3 8 2 2 3 2 3 3" xfId="15870"/>
    <cellStyle name="Normal 3 8 2 2 3 2 3 4" xfId="20354"/>
    <cellStyle name="Normal 3 8 2 2 3 2 3 5" xfId="28600"/>
    <cellStyle name="Normal 3 8 2 2 3 2 4" xfId="8440"/>
    <cellStyle name="Normal 3 8 2 2 3 2 4 2" xfId="12573"/>
    <cellStyle name="Normal 3 8 2 2 3 2 4 2 2" xfId="25302"/>
    <cellStyle name="Normal 3 8 2 2 3 2 4 2 3" xfId="33547"/>
    <cellStyle name="Normal 3 8 2 2 3 2 4 3" xfId="16695"/>
    <cellStyle name="Normal 3 8 2 2 3 2 4 4" xfId="21179"/>
    <cellStyle name="Normal 3 8 2 2 3 2 4 5" xfId="29425"/>
    <cellStyle name="Normal 3 8 2 2 3 2 5" xfId="9275"/>
    <cellStyle name="Normal 3 8 2 2 3 2 5 2" xfId="13397"/>
    <cellStyle name="Normal 3 8 2 2 3 2 5 2 2" xfId="26126"/>
    <cellStyle name="Normal 3 8 2 2 3 2 5 2 3" xfId="34371"/>
    <cellStyle name="Normal 3 8 2 2 3 2 5 3" xfId="17519"/>
    <cellStyle name="Normal 3 8 2 2 3 2 5 4" xfId="22003"/>
    <cellStyle name="Normal 3 8 2 2 3 2 5 5" xfId="30249"/>
    <cellStyle name="Normal 3 8 2 2 3 2 6" xfId="5967"/>
    <cellStyle name="Normal 3 8 2 2 3 2 6 2" xfId="22829"/>
    <cellStyle name="Normal 3 8 2 2 3 2 6 3" xfId="31074"/>
    <cellStyle name="Normal 3 8 2 2 3 2 7" xfId="10100"/>
    <cellStyle name="Normal 3 8 2 2 3 2 8" xfId="14222"/>
    <cellStyle name="Normal 3 8 2 2 3 2 9" xfId="18706"/>
    <cellStyle name="Normal 3 8 2 2 3 3" xfId="4285"/>
    <cellStyle name="Normal 3 8 2 2 3 3 10" xfId="27064"/>
    <cellStyle name="Normal 3 8 2 2 3 3 2" xfId="5254"/>
    <cellStyle name="Normal 3 8 2 2 3 3 2 2" xfId="6903"/>
    <cellStyle name="Normal 3 8 2 2 3 3 2 2 2" xfId="23765"/>
    <cellStyle name="Normal 3 8 2 2 3 3 2 2 3" xfId="32010"/>
    <cellStyle name="Normal 3 8 2 2 3 3 2 3" xfId="11036"/>
    <cellStyle name="Normal 3 8 2 2 3 3 2 4" xfId="15158"/>
    <cellStyle name="Normal 3 8 2 2 3 3 2 5" xfId="19642"/>
    <cellStyle name="Normal 3 8 2 2 3 3 2 6" xfId="27888"/>
    <cellStyle name="Normal 3 8 2 2 3 3 3" xfId="7727"/>
    <cellStyle name="Normal 3 8 2 2 3 3 3 2" xfId="11860"/>
    <cellStyle name="Normal 3 8 2 2 3 3 3 2 2" xfId="24589"/>
    <cellStyle name="Normal 3 8 2 2 3 3 3 2 3" xfId="32834"/>
    <cellStyle name="Normal 3 8 2 2 3 3 3 3" xfId="15982"/>
    <cellStyle name="Normal 3 8 2 2 3 3 3 4" xfId="20466"/>
    <cellStyle name="Normal 3 8 2 2 3 3 3 5" xfId="28712"/>
    <cellStyle name="Normal 3 8 2 2 3 3 4" xfId="8552"/>
    <cellStyle name="Normal 3 8 2 2 3 3 4 2" xfId="12685"/>
    <cellStyle name="Normal 3 8 2 2 3 3 4 2 2" xfId="25414"/>
    <cellStyle name="Normal 3 8 2 2 3 3 4 2 3" xfId="33659"/>
    <cellStyle name="Normal 3 8 2 2 3 3 4 3" xfId="16807"/>
    <cellStyle name="Normal 3 8 2 2 3 3 4 4" xfId="21291"/>
    <cellStyle name="Normal 3 8 2 2 3 3 4 5" xfId="29537"/>
    <cellStyle name="Normal 3 8 2 2 3 3 5" xfId="9387"/>
    <cellStyle name="Normal 3 8 2 2 3 3 5 2" xfId="13509"/>
    <cellStyle name="Normal 3 8 2 2 3 3 5 2 2" xfId="26238"/>
    <cellStyle name="Normal 3 8 2 2 3 3 5 2 3" xfId="34483"/>
    <cellStyle name="Normal 3 8 2 2 3 3 5 3" xfId="17631"/>
    <cellStyle name="Normal 3 8 2 2 3 3 5 4" xfId="22115"/>
    <cellStyle name="Normal 3 8 2 2 3 3 5 5" xfId="30361"/>
    <cellStyle name="Normal 3 8 2 2 3 3 6" xfId="6079"/>
    <cellStyle name="Normal 3 8 2 2 3 3 6 2" xfId="22941"/>
    <cellStyle name="Normal 3 8 2 2 3 3 6 3" xfId="31186"/>
    <cellStyle name="Normal 3 8 2 2 3 3 7" xfId="10212"/>
    <cellStyle name="Normal 3 8 2 2 3 3 8" xfId="14334"/>
    <cellStyle name="Normal 3 8 2 2 3 3 9" xfId="18818"/>
    <cellStyle name="Normal 3 8 2 2 3 4" xfId="4397"/>
    <cellStyle name="Normal 3 8 2 2 3 4 10" xfId="27176"/>
    <cellStyle name="Normal 3 8 2 2 3 4 2" xfId="5366"/>
    <cellStyle name="Normal 3 8 2 2 3 4 2 2" xfId="7015"/>
    <cellStyle name="Normal 3 8 2 2 3 4 2 2 2" xfId="23877"/>
    <cellStyle name="Normal 3 8 2 2 3 4 2 2 3" xfId="32122"/>
    <cellStyle name="Normal 3 8 2 2 3 4 2 3" xfId="11148"/>
    <cellStyle name="Normal 3 8 2 2 3 4 2 4" xfId="15270"/>
    <cellStyle name="Normal 3 8 2 2 3 4 2 5" xfId="19754"/>
    <cellStyle name="Normal 3 8 2 2 3 4 2 6" xfId="28000"/>
    <cellStyle name="Normal 3 8 2 2 3 4 3" xfId="7839"/>
    <cellStyle name="Normal 3 8 2 2 3 4 3 2" xfId="11972"/>
    <cellStyle name="Normal 3 8 2 2 3 4 3 2 2" xfId="24701"/>
    <cellStyle name="Normal 3 8 2 2 3 4 3 2 3" xfId="32946"/>
    <cellStyle name="Normal 3 8 2 2 3 4 3 3" xfId="16094"/>
    <cellStyle name="Normal 3 8 2 2 3 4 3 4" xfId="20578"/>
    <cellStyle name="Normal 3 8 2 2 3 4 3 5" xfId="28824"/>
    <cellStyle name="Normal 3 8 2 2 3 4 4" xfId="8664"/>
    <cellStyle name="Normal 3 8 2 2 3 4 4 2" xfId="12797"/>
    <cellStyle name="Normal 3 8 2 2 3 4 4 2 2" xfId="25526"/>
    <cellStyle name="Normal 3 8 2 2 3 4 4 2 3" xfId="33771"/>
    <cellStyle name="Normal 3 8 2 2 3 4 4 3" xfId="16919"/>
    <cellStyle name="Normal 3 8 2 2 3 4 4 4" xfId="21403"/>
    <cellStyle name="Normal 3 8 2 2 3 4 4 5" xfId="29649"/>
    <cellStyle name="Normal 3 8 2 2 3 4 5" xfId="9499"/>
    <cellStyle name="Normal 3 8 2 2 3 4 5 2" xfId="13621"/>
    <cellStyle name="Normal 3 8 2 2 3 4 5 2 2" xfId="26350"/>
    <cellStyle name="Normal 3 8 2 2 3 4 5 2 3" xfId="34595"/>
    <cellStyle name="Normal 3 8 2 2 3 4 5 3" xfId="17743"/>
    <cellStyle name="Normal 3 8 2 2 3 4 5 4" xfId="22227"/>
    <cellStyle name="Normal 3 8 2 2 3 4 5 5" xfId="30473"/>
    <cellStyle name="Normal 3 8 2 2 3 4 6" xfId="6191"/>
    <cellStyle name="Normal 3 8 2 2 3 4 6 2" xfId="23053"/>
    <cellStyle name="Normal 3 8 2 2 3 4 6 3" xfId="31298"/>
    <cellStyle name="Normal 3 8 2 2 3 4 7" xfId="10324"/>
    <cellStyle name="Normal 3 8 2 2 3 4 8" xfId="14446"/>
    <cellStyle name="Normal 3 8 2 2 3 4 9" xfId="18930"/>
    <cellStyle name="Normal 3 8 2 2 3 5" xfId="4514"/>
    <cellStyle name="Normal 3 8 2 2 3 5 10" xfId="27293"/>
    <cellStyle name="Normal 3 8 2 2 3 5 2" xfId="5483"/>
    <cellStyle name="Normal 3 8 2 2 3 5 2 2" xfId="7132"/>
    <cellStyle name="Normal 3 8 2 2 3 5 2 2 2" xfId="23994"/>
    <cellStyle name="Normal 3 8 2 2 3 5 2 2 3" xfId="32239"/>
    <cellStyle name="Normal 3 8 2 2 3 5 2 3" xfId="11265"/>
    <cellStyle name="Normal 3 8 2 2 3 5 2 4" xfId="15387"/>
    <cellStyle name="Normal 3 8 2 2 3 5 2 5" xfId="19871"/>
    <cellStyle name="Normal 3 8 2 2 3 5 2 6" xfId="28117"/>
    <cellStyle name="Normal 3 8 2 2 3 5 3" xfId="7956"/>
    <cellStyle name="Normal 3 8 2 2 3 5 3 2" xfId="12089"/>
    <cellStyle name="Normal 3 8 2 2 3 5 3 2 2" xfId="24818"/>
    <cellStyle name="Normal 3 8 2 2 3 5 3 2 3" xfId="33063"/>
    <cellStyle name="Normal 3 8 2 2 3 5 3 3" xfId="16211"/>
    <cellStyle name="Normal 3 8 2 2 3 5 3 4" xfId="20695"/>
    <cellStyle name="Normal 3 8 2 2 3 5 3 5" xfId="28941"/>
    <cellStyle name="Normal 3 8 2 2 3 5 4" xfId="8781"/>
    <cellStyle name="Normal 3 8 2 2 3 5 4 2" xfId="12914"/>
    <cellStyle name="Normal 3 8 2 2 3 5 4 2 2" xfId="25643"/>
    <cellStyle name="Normal 3 8 2 2 3 5 4 2 3" xfId="33888"/>
    <cellStyle name="Normal 3 8 2 2 3 5 4 3" xfId="17036"/>
    <cellStyle name="Normal 3 8 2 2 3 5 4 4" xfId="21520"/>
    <cellStyle name="Normal 3 8 2 2 3 5 4 5" xfId="29766"/>
    <cellStyle name="Normal 3 8 2 2 3 5 5" xfId="9616"/>
    <cellStyle name="Normal 3 8 2 2 3 5 5 2" xfId="13738"/>
    <cellStyle name="Normal 3 8 2 2 3 5 5 2 2" xfId="26467"/>
    <cellStyle name="Normal 3 8 2 2 3 5 5 2 3" xfId="34712"/>
    <cellStyle name="Normal 3 8 2 2 3 5 5 3" xfId="17860"/>
    <cellStyle name="Normal 3 8 2 2 3 5 5 4" xfId="22344"/>
    <cellStyle name="Normal 3 8 2 2 3 5 5 5" xfId="30590"/>
    <cellStyle name="Normal 3 8 2 2 3 5 6" xfId="6308"/>
    <cellStyle name="Normal 3 8 2 2 3 5 6 2" xfId="23170"/>
    <cellStyle name="Normal 3 8 2 2 3 5 6 3" xfId="31415"/>
    <cellStyle name="Normal 3 8 2 2 3 5 7" xfId="10441"/>
    <cellStyle name="Normal 3 8 2 2 3 5 8" xfId="14563"/>
    <cellStyle name="Normal 3 8 2 2 3 5 9" xfId="19047"/>
    <cellStyle name="Normal 3 8 2 2 3 6" xfId="4642"/>
    <cellStyle name="Normal 3 8 2 2 3 6 10" xfId="27417"/>
    <cellStyle name="Normal 3 8 2 2 3 6 2" xfId="5607"/>
    <cellStyle name="Normal 3 8 2 2 3 6 2 2" xfId="7256"/>
    <cellStyle name="Normal 3 8 2 2 3 6 2 2 2" xfId="24118"/>
    <cellStyle name="Normal 3 8 2 2 3 6 2 2 3" xfId="32363"/>
    <cellStyle name="Normal 3 8 2 2 3 6 2 3" xfId="11389"/>
    <cellStyle name="Normal 3 8 2 2 3 6 2 4" xfId="15511"/>
    <cellStyle name="Normal 3 8 2 2 3 6 2 5" xfId="19995"/>
    <cellStyle name="Normal 3 8 2 2 3 6 2 6" xfId="28241"/>
    <cellStyle name="Normal 3 8 2 2 3 6 3" xfId="8080"/>
    <cellStyle name="Normal 3 8 2 2 3 6 3 2" xfId="12213"/>
    <cellStyle name="Normal 3 8 2 2 3 6 3 2 2" xfId="24942"/>
    <cellStyle name="Normal 3 8 2 2 3 6 3 2 3" xfId="33187"/>
    <cellStyle name="Normal 3 8 2 2 3 6 3 3" xfId="16335"/>
    <cellStyle name="Normal 3 8 2 2 3 6 3 4" xfId="20819"/>
    <cellStyle name="Normal 3 8 2 2 3 6 3 5" xfId="29065"/>
    <cellStyle name="Normal 3 8 2 2 3 6 4" xfId="8905"/>
    <cellStyle name="Normal 3 8 2 2 3 6 4 2" xfId="13038"/>
    <cellStyle name="Normal 3 8 2 2 3 6 4 2 2" xfId="25767"/>
    <cellStyle name="Normal 3 8 2 2 3 6 4 2 3" xfId="34012"/>
    <cellStyle name="Normal 3 8 2 2 3 6 4 3" xfId="17160"/>
    <cellStyle name="Normal 3 8 2 2 3 6 4 4" xfId="21644"/>
    <cellStyle name="Normal 3 8 2 2 3 6 4 5" xfId="29890"/>
    <cellStyle name="Normal 3 8 2 2 3 6 5" xfId="9740"/>
    <cellStyle name="Normal 3 8 2 2 3 6 5 2" xfId="13862"/>
    <cellStyle name="Normal 3 8 2 2 3 6 5 2 2" xfId="26591"/>
    <cellStyle name="Normal 3 8 2 2 3 6 5 2 3" xfId="34836"/>
    <cellStyle name="Normal 3 8 2 2 3 6 5 3" xfId="17984"/>
    <cellStyle name="Normal 3 8 2 2 3 6 5 4" xfId="22468"/>
    <cellStyle name="Normal 3 8 2 2 3 6 5 5" xfId="30714"/>
    <cellStyle name="Normal 3 8 2 2 3 6 6" xfId="6432"/>
    <cellStyle name="Normal 3 8 2 2 3 6 6 2" xfId="23294"/>
    <cellStyle name="Normal 3 8 2 2 3 6 6 3" xfId="31539"/>
    <cellStyle name="Normal 3 8 2 2 3 6 7" xfId="10565"/>
    <cellStyle name="Normal 3 8 2 2 3 6 8" xfId="14687"/>
    <cellStyle name="Normal 3 8 2 2 3 6 9" xfId="19171"/>
    <cellStyle name="Normal 3 8 2 2 3 7" xfId="4767"/>
    <cellStyle name="Normal 3 8 2 2 3 7 10" xfId="27542"/>
    <cellStyle name="Normal 3 8 2 2 3 7 2" xfId="5732"/>
    <cellStyle name="Normal 3 8 2 2 3 7 2 2" xfId="7381"/>
    <cellStyle name="Normal 3 8 2 2 3 7 2 2 2" xfId="24243"/>
    <cellStyle name="Normal 3 8 2 2 3 7 2 2 3" xfId="32488"/>
    <cellStyle name="Normal 3 8 2 2 3 7 2 3" xfId="11514"/>
    <cellStyle name="Normal 3 8 2 2 3 7 2 4" xfId="15636"/>
    <cellStyle name="Normal 3 8 2 2 3 7 2 5" xfId="20120"/>
    <cellStyle name="Normal 3 8 2 2 3 7 2 6" xfId="28366"/>
    <cellStyle name="Normal 3 8 2 2 3 7 3" xfId="8205"/>
    <cellStyle name="Normal 3 8 2 2 3 7 3 2" xfId="12338"/>
    <cellStyle name="Normal 3 8 2 2 3 7 3 2 2" xfId="25067"/>
    <cellStyle name="Normal 3 8 2 2 3 7 3 2 3" xfId="33312"/>
    <cellStyle name="Normal 3 8 2 2 3 7 3 3" xfId="16460"/>
    <cellStyle name="Normal 3 8 2 2 3 7 3 4" xfId="20944"/>
    <cellStyle name="Normal 3 8 2 2 3 7 3 5" xfId="29190"/>
    <cellStyle name="Normal 3 8 2 2 3 7 4" xfId="9030"/>
    <cellStyle name="Normal 3 8 2 2 3 7 4 2" xfId="13163"/>
    <cellStyle name="Normal 3 8 2 2 3 7 4 2 2" xfId="25892"/>
    <cellStyle name="Normal 3 8 2 2 3 7 4 2 3" xfId="34137"/>
    <cellStyle name="Normal 3 8 2 2 3 7 4 3" xfId="17285"/>
    <cellStyle name="Normal 3 8 2 2 3 7 4 4" xfId="21769"/>
    <cellStyle name="Normal 3 8 2 2 3 7 4 5" xfId="30015"/>
    <cellStyle name="Normal 3 8 2 2 3 7 5" xfId="9865"/>
    <cellStyle name="Normal 3 8 2 2 3 7 5 2" xfId="13987"/>
    <cellStyle name="Normal 3 8 2 2 3 7 5 2 2" xfId="26716"/>
    <cellStyle name="Normal 3 8 2 2 3 7 5 2 3" xfId="34961"/>
    <cellStyle name="Normal 3 8 2 2 3 7 5 3" xfId="18109"/>
    <cellStyle name="Normal 3 8 2 2 3 7 5 4" xfId="22593"/>
    <cellStyle name="Normal 3 8 2 2 3 7 5 5" xfId="30839"/>
    <cellStyle name="Normal 3 8 2 2 3 7 6" xfId="6557"/>
    <cellStyle name="Normal 3 8 2 2 3 7 6 2" xfId="23419"/>
    <cellStyle name="Normal 3 8 2 2 3 7 6 3" xfId="31664"/>
    <cellStyle name="Normal 3 8 2 2 3 7 7" xfId="10690"/>
    <cellStyle name="Normal 3 8 2 2 3 7 8" xfId="14812"/>
    <cellStyle name="Normal 3 8 2 2 3 7 9" xfId="19296"/>
    <cellStyle name="Normal 3 8 2 2 3 8" xfId="5029"/>
    <cellStyle name="Normal 3 8 2 2 3 8 2" xfId="6679"/>
    <cellStyle name="Normal 3 8 2 2 3 8 2 2" xfId="23541"/>
    <cellStyle name="Normal 3 8 2 2 3 8 2 3" xfId="31786"/>
    <cellStyle name="Normal 3 8 2 2 3 8 3" xfId="10812"/>
    <cellStyle name="Normal 3 8 2 2 3 8 4" xfId="14934"/>
    <cellStyle name="Normal 3 8 2 2 3 8 5" xfId="19418"/>
    <cellStyle name="Normal 3 8 2 2 3 8 6" xfId="27664"/>
    <cellStyle name="Normal 3 8 2 2 3 9" xfId="7503"/>
    <cellStyle name="Normal 3 8 2 2 3 9 2" xfId="11636"/>
    <cellStyle name="Normal 3 8 2 2 3 9 2 2" xfId="24365"/>
    <cellStyle name="Normal 3 8 2 2 3 9 2 3" xfId="32610"/>
    <cellStyle name="Normal 3 8 2 2 3 9 3" xfId="15758"/>
    <cellStyle name="Normal 3 8 2 2 3 9 4" xfId="20242"/>
    <cellStyle name="Normal 3 8 2 2 3 9 5" xfId="28488"/>
    <cellStyle name="Normal 3 8 2 2 4" xfId="4170"/>
    <cellStyle name="Normal 3 8 2 2 4 10" xfId="26949"/>
    <cellStyle name="Normal 3 8 2 2 4 2" xfId="5139"/>
    <cellStyle name="Normal 3 8 2 2 4 2 2" xfId="6788"/>
    <cellStyle name="Normal 3 8 2 2 4 2 2 2" xfId="23650"/>
    <cellStyle name="Normal 3 8 2 2 4 2 2 3" xfId="31895"/>
    <cellStyle name="Normal 3 8 2 2 4 2 3" xfId="10921"/>
    <cellStyle name="Normal 3 8 2 2 4 2 4" xfId="15043"/>
    <cellStyle name="Normal 3 8 2 2 4 2 5" xfId="19527"/>
    <cellStyle name="Normal 3 8 2 2 4 2 6" xfId="27773"/>
    <cellStyle name="Normal 3 8 2 2 4 3" xfId="7612"/>
    <cellStyle name="Normal 3 8 2 2 4 3 2" xfId="11745"/>
    <cellStyle name="Normal 3 8 2 2 4 3 2 2" xfId="24474"/>
    <cellStyle name="Normal 3 8 2 2 4 3 2 3" xfId="32719"/>
    <cellStyle name="Normal 3 8 2 2 4 3 3" xfId="15867"/>
    <cellStyle name="Normal 3 8 2 2 4 3 4" xfId="20351"/>
    <cellStyle name="Normal 3 8 2 2 4 3 5" xfId="28597"/>
    <cellStyle name="Normal 3 8 2 2 4 4" xfId="8437"/>
    <cellStyle name="Normal 3 8 2 2 4 4 2" xfId="12570"/>
    <cellStyle name="Normal 3 8 2 2 4 4 2 2" xfId="25299"/>
    <cellStyle name="Normal 3 8 2 2 4 4 2 3" xfId="33544"/>
    <cellStyle name="Normal 3 8 2 2 4 4 3" xfId="16692"/>
    <cellStyle name="Normal 3 8 2 2 4 4 4" xfId="21176"/>
    <cellStyle name="Normal 3 8 2 2 4 4 5" xfId="29422"/>
    <cellStyle name="Normal 3 8 2 2 4 5" xfId="9272"/>
    <cellStyle name="Normal 3 8 2 2 4 5 2" xfId="13394"/>
    <cellStyle name="Normal 3 8 2 2 4 5 2 2" xfId="26123"/>
    <cellStyle name="Normal 3 8 2 2 4 5 2 3" xfId="34368"/>
    <cellStyle name="Normal 3 8 2 2 4 5 3" xfId="17516"/>
    <cellStyle name="Normal 3 8 2 2 4 5 4" xfId="22000"/>
    <cellStyle name="Normal 3 8 2 2 4 5 5" xfId="30246"/>
    <cellStyle name="Normal 3 8 2 2 4 6" xfId="5964"/>
    <cellStyle name="Normal 3 8 2 2 4 6 2" xfId="22826"/>
    <cellStyle name="Normal 3 8 2 2 4 6 3" xfId="31071"/>
    <cellStyle name="Normal 3 8 2 2 4 7" xfId="10097"/>
    <cellStyle name="Normal 3 8 2 2 4 8" xfId="14219"/>
    <cellStyle name="Normal 3 8 2 2 4 9" xfId="18703"/>
    <cellStyle name="Normal 3 8 2 2 5" xfId="4282"/>
    <cellStyle name="Normal 3 8 2 2 5 10" xfId="27061"/>
    <cellStyle name="Normal 3 8 2 2 5 2" xfId="5251"/>
    <cellStyle name="Normal 3 8 2 2 5 2 2" xfId="6900"/>
    <cellStyle name="Normal 3 8 2 2 5 2 2 2" xfId="23762"/>
    <cellStyle name="Normal 3 8 2 2 5 2 2 3" xfId="32007"/>
    <cellStyle name="Normal 3 8 2 2 5 2 3" xfId="11033"/>
    <cellStyle name="Normal 3 8 2 2 5 2 4" xfId="15155"/>
    <cellStyle name="Normal 3 8 2 2 5 2 5" xfId="19639"/>
    <cellStyle name="Normal 3 8 2 2 5 2 6" xfId="27885"/>
    <cellStyle name="Normal 3 8 2 2 5 3" xfId="7724"/>
    <cellStyle name="Normal 3 8 2 2 5 3 2" xfId="11857"/>
    <cellStyle name="Normal 3 8 2 2 5 3 2 2" xfId="24586"/>
    <cellStyle name="Normal 3 8 2 2 5 3 2 3" xfId="32831"/>
    <cellStyle name="Normal 3 8 2 2 5 3 3" xfId="15979"/>
    <cellStyle name="Normal 3 8 2 2 5 3 4" xfId="20463"/>
    <cellStyle name="Normal 3 8 2 2 5 3 5" xfId="28709"/>
    <cellStyle name="Normal 3 8 2 2 5 4" xfId="8549"/>
    <cellStyle name="Normal 3 8 2 2 5 4 2" xfId="12682"/>
    <cellStyle name="Normal 3 8 2 2 5 4 2 2" xfId="25411"/>
    <cellStyle name="Normal 3 8 2 2 5 4 2 3" xfId="33656"/>
    <cellStyle name="Normal 3 8 2 2 5 4 3" xfId="16804"/>
    <cellStyle name="Normal 3 8 2 2 5 4 4" xfId="21288"/>
    <cellStyle name="Normal 3 8 2 2 5 4 5" xfId="29534"/>
    <cellStyle name="Normal 3 8 2 2 5 5" xfId="9384"/>
    <cellStyle name="Normal 3 8 2 2 5 5 2" xfId="13506"/>
    <cellStyle name="Normal 3 8 2 2 5 5 2 2" xfId="26235"/>
    <cellStyle name="Normal 3 8 2 2 5 5 2 3" xfId="34480"/>
    <cellStyle name="Normal 3 8 2 2 5 5 3" xfId="17628"/>
    <cellStyle name="Normal 3 8 2 2 5 5 4" xfId="22112"/>
    <cellStyle name="Normal 3 8 2 2 5 5 5" xfId="30358"/>
    <cellStyle name="Normal 3 8 2 2 5 6" xfId="6076"/>
    <cellStyle name="Normal 3 8 2 2 5 6 2" xfId="22938"/>
    <cellStyle name="Normal 3 8 2 2 5 6 3" xfId="31183"/>
    <cellStyle name="Normal 3 8 2 2 5 7" xfId="10209"/>
    <cellStyle name="Normal 3 8 2 2 5 8" xfId="14331"/>
    <cellStyle name="Normal 3 8 2 2 5 9" xfId="18815"/>
    <cellStyle name="Normal 3 8 2 2 6" xfId="4394"/>
    <cellStyle name="Normal 3 8 2 2 6 10" xfId="27173"/>
    <cellStyle name="Normal 3 8 2 2 6 2" xfId="5363"/>
    <cellStyle name="Normal 3 8 2 2 6 2 2" xfId="7012"/>
    <cellStyle name="Normal 3 8 2 2 6 2 2 2" xfId="23874"/>
    <cellStyle name="Normal 3 8 2 2 6 2 2 3" xfId="32119"/>
    <cellStyle name="Normal 3 8 2 2 6 2 3" xfId="11145"/>
    <cellStyle name="Normal 3 8 2 2 6 2 4" xfId="15267"/>
    <cellStyle name="Normal 3 8 2 2 6 2 5" xfId="19751"/>
    <cellStyle name="Normal 3 8 2 2 6 2 6" xfId="27997"/>
    <cellStyle name="Normal 3 8 2 2 6 3" xfId="7836"/>
    <cellStyle name="Normal 3 8 2 2 6 3 2" xfId="11969"/>
    <cellStyle name="Normal 3 8 2 2 6 3 2 2" xfId="24698"/>
    <cellStyle name="Normal 3 8 2 2 6 3 2 3" xfId="32943"/>
    <cellStyle name="Normal 3 8 2 2 6 3 3" xfId="16091"/>
    <cellStyle name="Normal 3 8 2 2 6 3 4" xfId="20575"/>
    <cellStyle name="Normal 3 8 2 2 6 3 5" xfId="28821"/>
    <cellStyle name="Normal 3 8 2 2 6 4" xfId="8661"/>
    <cellStyle name="Normal 3 8 2 2 6 4 2" xfId="12794"/>
    <cellStyle name="Normal 3 8 2 2 6 4 2 2" xfId="25523"/>
    <cellStyle name="Normal 3 8 2 2 6 4 2 3" xfId="33768"/>
    <cellStyle name="Normal 3 8 2 2 6 4 3" xfId="16916"/>
    <cellStyle name="Normal 3 8 2 2 6 4 4" xfId="21400"/>
    <cellStyle name="Normal 3 8 2 2 6 4 5" xfId="29646"/>
    <cellStyle name="Normal 3 8 2 2 6 5" xfId="9496"/>
    <cellStyle name="Normal 3 8 2 2 6 5 2" xfId="13618"/>
    <cellStyle name="Normal 3 8 2 2 6 5 2 2" xfId="26347"/>
    <cellStyle name="Normal 3 8 2 2 6 5 2 3" xfId="34592"/>
    <cellStyle name="Normal 3 8 2 2 6 5 3" xfId="17740"/>
    <cellStyle name="Normal 3 8 2 2 6 5 4" xfId="22224"/>
    <cellStyle name="Normal 3 8 2 2 6 5 5" xfId="30470"/>
    <cellStyle name="Normal 3 8 2 2 6 6" xfId="6188"/>
    <cellStyle name="Normal 3 8 2 2 6 6 2" xfId="23050"/>
    <cellStyle name="Normal 3 8 2 2 6 6 3" xfId="31295"/>
    <cellStyle name="Normal 3 8 2 2 6 7" xfId="10321"/>
    <cellStyle name="Normal 3 8 2 2 6 8" xfId="14443"/>
    <cellStyle name="Normal 3 8 2 2 6 9" xfId="18927"/>
    <cellStyle name="Normal 3 8 2 2 7" xfId="4459"/>
    <cellStyle name="Normal 3 8 2 2 7 10" xfId="27238"/>
    <cellStyle name="Normal 3 8 2 2 7 2" xfId="5428"/>
    <cellStyle name="Normal 3 8 2 2 7 2 2" xfId="7077"/>
    <cellStyle name="Normal 3 8 2 2 7 2 2 2" xfId="23939"/>
    <cellStyle name="Normal 3 8 2 2 7 2 2 3" xfId="32184"/>
    <cellStyle name="Normal 3 8 2 2 7 2 3" xfId="11210"/>
    <cellStyle name="Normal 3 8 2 2 7 2 4" xfId="15332"/>
    <cellStyle name="Normal 3 8 2 2 7 2 5" xfId="19816"/>
    <cellStyle name="Normal 3 8 2 2 7 2 6" xfId="28062"/>
    <cellStyle name="Normal 3 8 2 2 7 3" xfId="7901"/>
    <cellStyle name="Normal 3 8 2 2 7 3 2" xfId="12034"/>
    <cellStyle name="Normal 3 8 2 2 7 3 2 2" xfId="24763"/>
    <cellStyle name="Normal 3 8 2 2 7 3 2 3" xfId="33008"/>
    <cellStyle name="Normal 3 8 2 2 7 3 3" xfId="16156"/>
    <cellStyle name="Normal 3 8 2 2 7 3 4" xfId="20640"/>
    <cellStyle name="Normal 3 8 2 2 7 3 5" xfId="28886"/>
    <cellStyle name="Normal 3 8 2 2 7 4" xfId="8726"/>
    <cellStyle name="Normal 3 8 2 2 7 4 2" xfId="12859"/>
    <cellStyle name="Normal 3 8 2 2 7 4 2 2" xfId="25588"/>
    <cellStyle name="Normal 3 8 2 2 7 4 2 3" xfId="33833"/>
    <cellStyle name="Normal 3 8 2 2 7 4 3" xfId="16981"/>
    <cellStyle name="Normal 3 8 2 2 7 4 4" xfId="21465"/>
    <cellStyle name="Normal 3 8 2 2 7 4 5" xfId="29711"/>
    <cellStyle name="Normal 3 8 2 2 7 5" xfId="9561"/>
    <cellStyle name="Normal 3 8 2 2 7 5 2" xfId="13683"/>
    <cellStyle name="Normal 3 8 2 2 7 5 2 2" xfId="26412"/>
    <cellStyle name="Normal 3 8 2 2 7 5 2 3" xfId="34657"/>
    <cellStyle name="Normal 3 8 2 2 7 5 3" xfId="17805"/>
    <cellStyle name="Normal 3 8 2 2 7 5 4" xfId="22289"/>
    <cellStyle name="Normal 3 8 2 2 7 5 5" xfId="30535"/>
    <cellStyle name="Normal 3 8 2 2 7 6" xfId="6253"/>
    <cellStyle name="Normal 3 8 2 2 7 6 2" xfId="23115"/>
    <cellStyle name="Normal 3 8 2 2 7 6 3" xfId="31360"/>
    <cellStyle name="Normal 3 8 2 2 7 7" xfId="10386"/>
    <cellStyle name="Normal 3 8 2 2 7 8" xfId="14508"/>
    <cellStyle name="Normal 3 8 2 2 7 9" xfId="18992"/>
    <cellStyle name="Normal 3 8 2 2 8" xfId="4588"/>
    <cellStyle name="Normal 3 8 2 2 8 10" xfId="27367"/>
    <cellStyle name="Normal 3 8 2 2 8 2" xfId="5557"/>
    <cellStyle name="Normal 3 8 2 2 8 2 2" xfId="7206"/>
    <cellStyle name="Normal 3 8 2 2 8 2 2 2" xfId="24068"/>
    <cellStyle name="Normal 3 8 2 2 8 2 2 3" xfId="32313"/>
    <cellStyle name="Normal 3 8 2 2 8 2 3" xfId="11339"/>
    <cellStyle name="Normal 3 8 2 2 8 2 4" xfId="15461"/>
    <cellStyle name="Normal 3 8 2 2 8 2 5" xfId="19945"/>
    <cellStyle name="Normal 3 8 2 2 8 2 6" xfId="28191"/>
    <cellStyle name="Normal 3 8 2 2 8 3" xfId="8030"/>
    <cellStyle name="Normal 3 8 2 2 8 3 2" xfId="12163"/>
    <cellStyle name="Normal 3 8 2 2 8 3 2 2" xfId="24892"/>
    <cellStyle name="Normal 3 8 2 2 8 3 2 3" xfId="33137"/>
    <cellStyle name="Normal 3 8 2 2 8 3 3" xfId="16285"/>
    <cellStyle name="Normal 3 8 2 2 8 3 4" xfId="20769"/>
    <cellStyle name="Normal 3 8 2 2 8 3 5" xfId="29015"/>
    <cellStyle name="Normal 3 8 2 2 8 4" xfId="8855"/>
    <cellStyle name="Normal 3 8 2 2 8 4 2" xfId="12988"/>
    <cellStyle name="Normal 3 8 2 2 8 4 2 2" xfId="25717"/>
    <cellStyle name="Normal 3 8 2 2 8 4 2 3" xfId="33962"/>
    <cellStyle name="Normal 3 8 2 2 8 4 3" xfId="17110"/>
    <cellStyle name="Normal 3 8 2 2 8 4 4" xfId="21594"/>
    <cellStyle name="Normal 3 8 2 2 8 4 5" xfId="29840"/>
    <cellStyle name="Normal 3 8 2 2 8 5" xfId="9690"/>
    <cellStyle name="Normal 3 8 2 2 8 5 2" xfId="13812"/>
    <cellStyle name="Normal 3 8 2 2 8 5 2 2" xfId="26541"/>
    <cellStyle name="Normal 3 8 2 2 8 5 2 3" xfId="34786"/>
    <cellStyle name="Normal 3 8 2 2 8 5 3" xfId="17934"/>
    <cellStyle name="Normal 3 8 2 2 8 5 4" xfId="22418"/>
    <cellStyle name="Normal 3 8 2 2 8 5 5" xfId="30664"/>
    <cellStyle name="Normal 3 8 2 2 8 6" xfId="6382"/>
    <cellStyle name="Normal 3 8 2 2 8 6 2" xfId="23244"/>
    <cellStyle name="Normal 3 8 2 2 8 6 3" xfId="31489"/>
    <cellStyle name="Normal 3 8 2 2 8 7" xfId="10515"/>
    <cellStyle name="Normal 3 8 2 2 8 8" xfId="14637"/>
    <cellStyle name="Normal 3 8 2 2 8 9" xfId="19121"/>
    <cellStyle name="Normal 3 8 2 2 9" xfId="4712"/>
    <cellStyle name="Normal 3 8 2 2 9 10" xfId="27487"/>
    <cellStyle name="Normal 3 8 2 2 9 2" xfId="5677"/>
    <cellStyle name="Normal 3 8 2 2 9 2 2" xfId="7326"/>
    <cellStyle name="Normal 3 8 2 2 9 2 2 2" xfId="24188"/>
    <cellStyle name="Normal 3 8 2 2 9 2 2 3" xfId="32433"/>
    <cellStyle name="Normal 3 8 2 2 9 2 3" xfId="11459"/>
    <cellStyle name="Normal 3 8 2 2 9 2 4" xfId="15581"/>
    <cellStyle name="Normal 3 8 2 2 9 2 5" xfId="20065"/>
    <cellStyle name="Normal 3 8 2 2 9 2 6" xfId="28311"/>
    <cellStyle name="Normal 3 8 2 2 9 3" xfId="8150"/>
    <cellStyle name="Normal 3 8 2 2 9 3 2" xfId="12283"/>
    <cellStyle name="Normal 3 8 2 2 9 3 2 2" xfId="25012"/>
    <cellStyle name="Normal 3 8 2 2 9 3 2 3" xfId="33257"/>
    <cellStyle name="Normal 3 8 2 2 9 3 3" xfId="16405"/>
    <cellStyle name="Normal 3 8 2 2 9 3 4" xfId="20889"/>
    <cellStyle name="Normal 3 8 2 2 9 3 5" xfId="29135"/>
    <cellStyle name="Normal 3 8 2 2 9 4" xfId="8975"/>
    <cellStyle name="Normal 3 8 2 2 9 4 2" xfId="13108"/>
    <cellStyle name="Normal 3 8 2 2 9 4 2 2" xfId="25837"/>
    <cellStyle name="Normal 3 8 2 2 9 4 2 3" xfId="34082"/>
    <cellStyle name="Normal 3 8 2 2 9 4 3" xfId="17230"/>
    <cellStyle name="Normal 3 8 2 2 9 4 4" xfId="21714"/>
    <cellStyle name="Normal 3 8 2 2 9 4 5" xfId="29960"/>
    <cellStyle name="Normal 3 8 2 2 9 5" xfId="9810"/>
    <cellStyle name="Normal 3 8 2 2 9 5 2" xfId="13932"/>
    <cellStyle name="Normal 3 8 2 2 9 5 2 2" xfId="26661"/>
    <cellStyle name="Normal 3 8 2 2 9 5 2 3" xfId="34906"/>
    <cellStyle name="Normal 3 8 2 2 9 5 3" xfId="18054"/>
    <cellStyle name="Normal 3 8 2 2 9 5 4" xfId="22538"/>
    <cellStyle name="Normal 3 8 2 2 9 5 5" xfId="30784"/>
    <cellStyle name="Normal 3 8 2 2 9 6" xfId="6502"/>
    <cellStyle name="Normal 3 8 2 2 9 6 2" xfId="23364"/>
    <cellStyle name="Normal 3 8 2 2 9 6 3" xfId="31609"/>
    <cellStyle name="Normal 3 8 2 2 9 7" xfId="10635"/>
    <cellStyle name="Normal 3 8 2 2 9 8" xfId="14757"/>
    <cellStyle name="Normal 3 8 2 2 9 9" xfId="19241"/>
    <cellStyle name="Normal 3 8 2 20" xfId="26836"/>
    <cellStyle name="Normal 3 8 2 3" xfId="3487"/>
    <cellStyle name="Normal 3 8 2 3 10" xfId="4927"/>
    <cellStyle name="Normal 3 8 2 3 10 2" xfId="7504"/>
    <cellStyle name="Normal 3 8 2 3 10 2 2" xfId="24366"/>
    <cellStyle name="Normal 3 8 2 3 10 2 3" xfId="32611"/>
    <cellStyle name="Normal 3 8 2 3 10 3" xfId="11637"/>
    <cellStyle name="Normal 3 8 2 3 10 4" xfId="15759"/>
    <cellStyle name="Normal 3 8 2 3 10 5" xfId="20243"/>
    <cellStyle name="Normal 3 8 2 3 10 6" xfId="28489"/>
    <cellStyle name="Normal 3 8 2 3 11" xfId="5030"/>
    <cellStyle name="Normal 3 8 2 3 11 2" xfId="8329"/>
    <cellStyle name="Normal 3 8 2 3 11 2 2" xfId="25191"/>
    <cellStyle name="Normal 3 8 2 3 11 2 3" xfId="33436"/>
    <cellStyle name="Normal 3 8 2 3 11 3" xfId="12462"/>
    <cellStyle name="Normal 3 8 2 3 11 4" xfId="16584"/>
    <cellStyle name="Normal 3 8 2 3 11 5" xfId="21068"/>
    <cellStyle name="Normal 3 8 2 3 11 6" xfId="29314"/>
    <cellStyle name="Normal 3 8 2 3 12" xfId="9164"/>
    <cellStyle name="Normal 3 8 2 3 12 2" xfId="13286"/>
    <cellStyle name="Normal 3 8 2 3 12 2 2" xfId="26015"/>
    <cellStyle name="Normal 3 8 2 3 12 2 3" xfId="34260"/>
    <cellStyle name="Normal 3 8 2 3 12 3" xfId="17408"/>
    <cellStyle name="Normal 3 8 2 3 12 4" xfId="21892"/>
    <cellStyle name="Normal 3 8 2 3 12 5" xfId="30138"/>
    <cellStyle name="Normal 3 8 2 3 13" xfId="5856"/>
    <cellStyle name="Normal 3 8 2 3 13 2" xfId="22717"/>
    <cellStyle name="Normal 3 8 2 3 13 3" xfId="30963"/>
    <cellStyle name="Normal 3 8 2 3 14" xfId="9989"/>
    <cellStyle name="Normal 3 8 2 3 15" xfId="14111"/>
    <cellStyle name="Normal 3 8 2 3 16" xfId="18579"/>
    <cellStyle name="Normal 3 8 2 3 17" xfId="26841"/>
    <cellStyle name="Normal 3 8 2 3 2" xfId="4014"/>
    <cellStyle name="Normal 3 8 2 3 2 10" xfId="8330"/>
    <cellStyle name="Normal 3 8 2 3 2 10 2" xfId="12463"/>
    <cellStyle name="Normal 3 8 2 3 2 10 2 2" xfId="25192"/>
    <cellStyle name="Normal 3 8 2 3 2 10 2 3" xfId="33437"/>
    <cellStyle name="Normal 3 8 2 3 2 10 3" xfId="16585"/>
    <cellStyle name="Normal 3 8 2 3 2 10 4" xfId="21069"/>
    <cellStyle name="Normal 3 8 2 3 2 10 5" xfId="29315"/>
    <cellStyle name="Normal 3 8 2 3 2 11" xfId="9165"/>
    <cellStyle name="Normal 3 8 2 3 2 11 2" xfId="13287"/>
    <cellStyle name="Normal 3 8 2 3 2 11 2 2" xfId="26016"/>
    <cellStyle name="Normal 3 8 2 3 2 11 2 3" xfId="34261"/>
    <cellStyle name="Normal 3 8 2 3 2 11 3" xfId="17409"/>
    <cellStyle name="Normal 3 8 2 3 2 11 4" xfId="21893"/>
    <cellStyle name="Normal 3 8 2 3 2 11 5" xfId="30139"/>
    <cellStyle name="Normal 3 8 2 3 2 12" xfId="5857"/>
    <cellStyle name="Normal 3 8 2 3 2 12 2" xfId="22718"/>
    <cellStyle name="Normal 3 8 2 3 2 12 3" xfId="30964"/>
    <cellStyle name="Normal 3 8 2 3 2 13" xfId="9990"/>
    <cellStyle name="Normal 3 8 2 3 2 14" xfId="14112"/>
    <cellStyle name="Normal 3 8 2 3 2 15" xfId="18580"/>
    <cellStyle name="Normal 3 8 2 3 2 16" xfId="26842"/>
    <cellStyle name="Normal 3 8 2 3 2 2" xfId="4175"/>
    <cellStyle name="Normal 3 8 2 3 2 2 10" xfId="26954"/>
    <cellStyle name="Normal 3 8 2 3 2 2 2" xfId="5144"/>
    <cellStyle name="Normal 3 8 2 3 2 2 2 2" xfId="6793"/>
    <cellStyle name="Normal 3 8 2 3 2 2 2 2 2" xfId="23655"/>
    <cellStyle name="Normal 3 8 2 3 2 2 2 2 3" xfId="31900"/>
    <cellStyle name="Normal 3 8 2 3 2 2 2 3" xfId="10926"/>
    <cellStyle name="Normal 3 8 2 3 2 2 2 4" xfId="15048"/>
    <cellStyle name="Normal 3 8 2 3 2 2 2 5" xfId="19532"/>
    <cellStyle name="Normal 3 8 2 3 2 2 2 6" xfId="27778"/>
    <cellStyle name="Normal 3 8 2 3 2 2 3" xfId="7617"/>
    <cellStyle name="Normal 3 8 2 3 2 2 3 2" xfId="11750"/>
    <cellStyle name="Normal 3 8 2 3 2 2 3 2 2" xfId="24479"/>
    <cellStyle name="Normal 3 8 2 3 2 2 3 2 3" xfId="32724"/>
    <cellStyle name="Normal 3 8 2 3 2 2 3 3" xfId="15872"/>
    <cellStyle name="Normal 3 8 2 3 2 2 3 4" xfId="20356"/>
    <cellStyle name="Normal 3 8 2 3 2 2 3 5" xfId="28602"/>
    <cellStyle name="Normal 3 8 2 3 2 2 4" xfId="8442"/>
    <cellStyle name="Normal 3 8 2 3 2 2 4 2" xfId="12575"/>
    <cellStyle name="Normal 3 8 2 3 2 2 4 2 2" xfId="25304"/>
    <cellStyle name="Normal 3 8 2 3 2 2 4 2 3" xfId="33549"/>
    <cellStyle name="Normal 3 8 2 3 2 2 4 3" xfId="16697"/>
    <cellStyle name="Normal 3 8 2 3 2 2 4 4" xfId="21181"/>
    <cellStyle name="Normal 3 8 2 3 2 2 4 5" xfId="29427"/>
    <cellStyle name="Normal 3 8 2 3 2 2 5" xfId="9277"/>
    <cellStyle name="Normal 3 8 2 3 2 2 5 2" xfId="13399"/>
    <cellStyle name="Normal 3 8 2 3 2 2 5 2 2" xfId="26128"/>
    <cellStyle name="Normal 3 8 2 3 2 2 5 2 3" xfId="34373"/>
    <cellStyle name="Normal 3 8 2 3 2 2 5 3" xfId="17521"/>
    <cellStyle name="Normal 3 8 2 3 2 2 5 4" xfId="22005"/>
    <cellStyle name="Normal 3 8 2 3 2 2 5 5" xfId="30251"/>
    <cellStyle name="Normal 3 8 2 3 2 2 6" xfId="5969"/>
    <cellStyle name="Normal 3 8 2 3 2 2 6 2" xfId="22831"/>
    <cellStyle name="Normal 3 8 2 3 2 2 6 3" xfId="31076"/>
    <cellStyle name="Normal 3 8 2 3 2 2 7" xfId="10102"/>
    <cellStyle name="Normal 3 8 2 3 2 2 8" xfId="14224"/>
    <cellStyle name="Normal 3 8 2 3 2 2 9" xfId="18708"/>
    <cellStyle name="Normal 3 8 2 3 2 3" xfId="4287"/>
    <cellStyle name="Normal 3 8 2 3 2 3 10" xfId="27066"/>
    <cellStyle name="Normal 3 8 2 3 2 3 2" xfId="5256"/>
    <cellStyle name="Normal 3 8 2 3 2 3 2 2" xfId="6905"/>
    <cellStyle name="Normal 3 8 2 3 2 3 2 2 2" xfId="23767"/>
    <cellStyle name="Normal 3 8 2 3 2 3 2 2 3" xfId="32012"/>
    <cellStyle name="Normal 3 8 2 3 2 3 2 3" xfId="11038"/>
    <cellStyle name="Normal 3 8 2 3 2 3 2 4" xfId="15160"/>
    <cellStyle name="Normal 3 8 2 3 2 3 2 5" xfId="19644"/>
    <cellStyle name="Normal 3 8 2 3 2 3 2 6" xfId="27890"/>
    <cellStyle name="Normal 3 8 2 3 2 3 3" xfId="7729"/>
    <cellStyle name="Normal 3 8 2 3 2 3 3 2" xfId="11862"/>
    <cellStyle name="Normal 3 8 2 3 2 3 3 2 2" xfId="24591"/>
    <cellStyle name="Normal 3 8 2 3 2 3 3 2 3" xfId="32836"/>
    <cellStyle name="Normal 3 8 2 3 2 3 3 3" xfId="15984"/>
    <cellStyle name="Normal 3 8 2 3 2 3 3 4" xfId="20468"/>
    <cellStyle name="Normal 3 8 2 3 2 3 3 5" xfId="28714"/>
    <cellStyle name="Normal 3 8 2 3 2 3 4" xfId="8554"/>
    <cellStyle name="Normal 3 8 2 3 2 3 4 2" xfId="12687"/>
    <cellStyle name="Normal 3 8 2 3 2 3 4 2 2" xfId="25416"/>
    <cellStyle name="Normal 3 8 2 3 2 3 4 2 3" xfId="33661"/>
    <cellStyle name="Normal 3 8 2 3 2 3 4 3" xfId="16809"/>
    <cellStyle name="Normal 3 8 2 3 2 3 4 4" xfId="21293"/>
    <cellStyle name="Normal 3 8 2 3 2 3 4 5" xfId="29539"/>
    <cellStyle name="Normal 3 8 2 3 2 3 5" xfId="9389"/>
    <cellStyle name="Normal 3 8 2 3 2 3 5 2" xfId="13511"/>
    <cellStyle name="Normal 3 8 2 3 2 3 5 2 2" xfId="26240"/>
    <cellStyle name="Normal 3 8 2 3 2 3 5 2 3" xfId="34485"/>
    <cellStyle name="Normal 3 8 2 3 2 3 5 3" xfId="17633"/>
    <cellStyle name="Normal 3 8 2 3 2 3 5 4" xfId="22117"/>
    <cellStyle name="Normal 3 8 2 3 2 3 5 5" xfId="30363"/>
    <cellStyle name="Normal 3 8 2 3 2 3 6" xfId="6081"/>
    <cellStyle name="Normal 3 8 2 3 2 3 6 2" xfId="22943"/>
    <cellStyle name="Normal 3 8 2 3 2 3 6 3" xfId="31188"/>
    <cellStyle name="Normal 3 8 2 3 2 3 7" xfId="10214"/>
    <cellStyle name="Normal 3 8 2 3 2 3 8" xfId="14336"/>
    <cellStyle name="Normal 3 8 2 3 2 3 9" xfId="18820"/>
    <cellStyle name="Normal 3 8 2 3 2 4" xfId="4399"/>
    <cellStyle name="Normal 3 8 2 3 2 4 10" xfId="27178"/>
    <cellStyle name="Normal 3 8 2 3 2 4 2" xfId="5368"/>
    <cellStyle name="Normal 3 8 2 3 2 4 2 2" xfId="7017"/>
    <cellStyle name="Normal 3 8 2 3 2 4 2 2 2" xfId="23879"/>
    <cellStyle name="Normal 3 8 2 3 2 4 2 2 3" xfId="32124"/>
    <cellStyle name="Normal 3 8 2 3 2 4 2 3" xfId="11150"/>
    <cellStyle name="Normal 3 8 2 3 2 4 2 4" xfId="15272"/>
    <cellStyle name="Normal 3 8 2 3 2 4 2 5" xfId="19756"/>
    <cellStyle name="Normal 3 8 2 3 2 4 2 6" xfId="28002"/>
    <cellStyle name="Normal 3 8 2 3 2 4 3" xfId="7841"/>
    <cellStyle name="Normal 3 8 2 3 2 4 3 2" xfId="11974"/>
    <cellStyle name="Normal 3 8 2 3 2 4 3 2 2" xfId="24703"/>
    <cellStyle name="Normal 3 8 2 3 2 4 3 2 3" xfId="32948"/>
    <cellStyle name="Normal 3 8 2 3 2 4 3 3" xfId="16096"/>
    <cellStyle name="Normal 3 8 2 3 2 4 3 4" xfId="20580"/>
    <cellStyle name="Normal 3 8 2 3 2 4 3 5" xfId="28826"/>
    <cellStyle name="Normal 3 8 2 3 2 4 4" xfId="8666"/>
    <cellStyle name="Normal 3 8 2 3 2 4 4 2" xfId="12799"/>
    <cellStyle name="Normal 3 8 2 3 2 4 4 2 2" xfId="25528"/>
    <cellStyle name="Normal 3 8 2 3 2 4 4 2 3" xfId="33773"/>
    <cellStyle name="Normal 3 8 2 3 2 4 4 3" xfId="16921"/>
    <cellStyle name="Normal 3 8 2 3 2 4 4 4" xfId="21405"/>
    <cellStyle name="Normal 3 8 2 3 2 4 4 5" xfId="29651"/>
    <cellStyle name="Normal 3 8 2 3 2 4 5" xfId="9501"/>
    <cellStyle name="Normal 3 8 2 3 2 4 5 2" xfId="13623"/>
    <cellStyle name="Normal 3 8 2 3 2 4 5 2 2" xfId="26352"/>
    <cellStyle name="Normal 3 8 2 3 2 4 5 2 3" xfId="34597"/>
    <cellStyle name="Normal 3 8 2 3 2 4 5 3" xfId="17745"/>
    <cellStyle name="Normal 3 8 2 3 2 4 5 4" xfId="22229"/>
    <cellStyle name="Normal 3 8 2 3 2 4 5 5" xfId="30475"/>
    <cellStyle name="Normal 3 8 2 3 2 4 6" xfId="6193"/>
    <cellStyle name="Normal 3 8 2 3 2 4 6 2" xfId="23055"/>
    <cellStyle name="Normal 3 8 2 3 2 4 6 3" xfId="31300"/>
    <cellStyle name="Normal 3 8 2 3 2 4 7" xfId="10326"/>
    <cellStyle name="Normal 3 8 2 3 2 4 8" xfId="14448"/>
    <cellStyle name="Normal 3 8 2 3 2 4 9" xfId="18932"/>
    <cellStyle name="Normal 3 8 2 3 2 5" xfId="4541"/>
    <cellStyle name="Normal 3 8 2 3 2 5 10" xfId="27320"/>
    <cellStyle name="Normal 3 8 2 3 2 5 2" xfId="5510"/>
    <cellStyle name="Normal 3 8 2 3 2 5 2 2" xfId="7159"/>
    <cellStyle name="Normal 3 8 2 3 2 5 2 2 2" xfId="24021"/>
    <cellStyle name="Normal 3 8 2 3 2 5 2 2 3" xfId="32266"/>
    <cellStyle name="Normal 3 8 2 3 2 5 2 3" xfId="11292"/>
    <cellStyle name="Normal 3 8 2 3 2 5 2 4" xfId="15414"/>
    <cellStyle name="Normal 3 8 2 3 2 5 2 5" xfId="19898"/>
    <cellStyle name="Normal 3 8 2 3 2 5 2 6" xfId="28144"/>
    <cellStyle name="Normal 3 8 2 3 2 5 3" xfId="7983"/>
    <cellStyle name="Normal 3 8 2 3 2 5 3 2" xfId="12116"/>
    <cellStyle name="Normal 3 8 2 3 2 5 3 2 2" xfId="24845"/>
    <cellStyle name="Normal 3 8 2 3 2 5 3 2 3" xfId="33090"/>
    <cellStyle name="Normal 3 8 2 3 2 5 3 3" xfId="16238"/>
    <cellStyle name="Normal 3 8 2 3 2 5 3 4" xfId="20722"/>
    <cellStyle name="Normal 3 8 2 3 2 5 3 5" xfId="28968"/>
    <cellStyle name="Normal 3 8 2 3 2 5 4" xfId="8808"/>
    <cellStyle name="Normal 3 8 2 3 2 5 4 2" xfId="12941"/>
    <cellStyle name="Normal 3 8 2 3 2 5 4 2 2" xfId="25670"/>
    <cellStyle name="Normal 3 8 2 3 2 5 4 2 3" xfId="33915"/>
    <cellStyle name="Normal 3 8 2 3 2 5 4 3" xfId="17063"/>
    <cellStyle name="Normal 3 8 2 3 2 5 4 4" xfId="21547"/>
    <cellStyle name="Normal 3 8 2 3 2 5 4 5" xfId="29793"/>
    <cellStyle name="Normal 3 8 2 3 2 5 5" xfId="9643"/>
    <cellStyle name="Normal 3 8 2 3 2 5 5 2" xfId="13765"/>
    <cellStyle name="Normal 3 8 2 3 2 5 5 2 2" xfId="26494"/>
    <cellStyle name="Normal 3 8 2 3 2 5 5 2 3" xfId="34739"/>
    <cellStyle name="Normal 3 8 2 3 2 5 5 3" xfId="17887"/>
    <cellStyle name="Normal 3 8 2 3 2 5 5 4" xfId="22371"/>
    <cellStyle name="Normal 3 8 2 3 2 5 5 5" xfId="30617"/>
    <cellStyle name="Normal 3 8 2 3 2 5 6" xfId="6335"/>
    <cellStyle name="Normal 3 8 2 3 2 5 6 2" xfId="23197"/>
    <cellStyle name="Normal 3 8 2 3 2 5 6 3" xfId="31442"/>
    <cellStyle name="Normal 3 8 2 3 2 5 7" xfId="10468"/>
    <cellStyle name="Normal 3 8 2 3 2 5 8" xfId="14590"/>
    <cellStyle name="Normal 3 8 2 3 2 5 9" xfId="19074"/>
    <cellStyle name="Normal 3 8 2 3 2 6" xfId="4669"/>
    <cellStyle name="Normal 3 8 2 3 2 6 10" xfId="27444"/>
    <cellStyle name="Normal 3 8 2 3 2 6 2" xfId="5634"/>
    <cellStyle name="Normal 3 8 2 3 2 6 2 2" xfId="7283"/>
    <cellStyle name="Normal 3 8 2 3 2 6 2 2 2" xfId="24145"/>
    <cellStyle name="Normal 3 8 2 3 2 6 2 2 3" xfId="32390"/>
    <cellStyle name="Normal 3 8 2 3 2 6 2 3" xfId="11416"/>
    <cellStyle name="Normal 3 8 2 3 2 6 2 4" xfId="15538"/>
    <cellStyle name="Normal 3 8 2 3 2 6 2 5" xfId="20022"/>
    <cellStyle name="Normal 3 8 2 3 2 6 2 6" xfId="28268"/>
    <cellStyle name="Normal 3 8 2 3 2 6 3" xfId="8107"/>
    <cellStyle name="Normal 3 8 2 3 2 6 3 2" xfId="12240"/>
    <cellStyle name="Normal 3 8 2 3 2 6 3 2 2" xfId="24969"/>
    <cellStyle name="Normal 3 8 2 3 2 6 3 2 3" xfId="33214"/>
    <cellStyle name="Normal 3 8 2 3 2 6 3 3" xfId="16362"/>
    <cellStyle name="Normal 3 8 2 3 2 6 3 4" xfId="20846"/>
    <cellStyle name="Normal 3 8 2 3 2 6 3 5" xfId="29092"/>
    <cellStyle name="Normal 3 8 2 3 2 6 4" xfId="8932"/>
    <cellStyle name="Normal 3 8 2 3 2 6 4 2" xfId="13065"/>
    <cellStyle name="Normal 3 8 2 3 2 6 4 2 2" xfId="25794"/>
    <cellStyle name="Normal 3 8 2 3 2 6 4 2 3" xfId="34039"/>
    <cellStyle name="Normal 3 8 2 3 2 6 4 3" xfId="17187"/>
    <cellStyle name="Normal 3 8 2 3 2 6 4 4" xfId="21671"/>
    <cellStyle name="Normal 3 8 2 3 2 6 4 5" xfId="29917"/>
    <cellStyle name="Normal 3 8 2 3 2 6 5" xfId="9767"/>
    <cellStyle name="Normal 3 8 2 3 2 6 5 2" xfId="13889"/>
    <cellStyle name="Normal 3 8 2 3 2 6 5 2 2" xfId="26618"/>
    <cellStyle name="Normal 3 8 2 3 2 6 5 2 3" xfId="34863"/>
    <cellStyle name="Normal 3 8 2 3 2 6 5 3" xfId="18011"/>
    <cellStyle name="Normal 3 8 2 3 2 6 5 4" xfId="22495"/>
    <cellStyle name="Normal 3 8 2 3 2 6 5 5" xfId="30741"/>
    <cellStyle name="Normal 3 8 2 3 2 6 6" xfId="6459"/>
    <cellStyle name="Normal 3 8 2 3 2 6 6 2" xfId="23321"/>
    <cellStyle name="Normal 3 8 2 3 2 6 6 3" xfId="31566"/>
    <cellStyle name="Normal 3 8 2 3 2 6 7" xfId="10592"/>
    <cellStyle name="Normal 3 8 2 3 2 6 8" xfId="14714"/>
    <cellStyle name="Normal 3 8 2 3 2 6 9" xfId="19198"/>
    <cellStyle name="Normal 3 8 2 3 2 7" xfId="4794"/>
    <cellStyle name="Normal 3 8 2 3 2 7 10" xfId="27569"/>
    <cellStyle name="Normal 3 8 2 3 2 7 2" xfId="5759"/>
    <cellStyle name="Normal 3 8 2 3 2 7 2 2" xfId="7408"/>
    <cellStyle name="Normal 3 8 2 3 2 7 2 2 2" xfId="24270"/>
    <cellStyle name="Normal 3 8 2 3 2 7 2 2 3" xfId="32515"/>
    <cellStyle name="Normal 3 8 2 3 2 7 2 3" xfId="11541"/>
    <cellStyle name="Normal 3 8 2 3 2 7 2 4" xfId="15663"/>
    <cellStyle name="Normal 3 8 2 3 2 7 2 5" xfId="20147"/>
    <cellStyle name="Normal 3 8 2 3 2 7 2 6" xfId="28393"/>
    <cellStyle name="Normal 3 8 2 3 2 7 3" xfId="8232"/>
    <cellStyle name="Normal 3 8 2 3 2 7 3 2" xfId="12365"/>
    <cellStyle name="Normal 3 8 2 3 2 7 3 2 2" xfId="25094"/>
    <cellStyle name="Normal 3 8 2 3 2 7 3 2 3" xfId="33339"/>
    <cellStyle name="Normal 3 8 2 3 2 7 3 3" xfId="16487"/>
    <cellStyle name="Normal 3 8 2 3 2 7 3 4" xfId="20971"/>
    <cellStyle name="Normal 3 8 2 3 2 7 3 5" xfId="29217"/>
    <cellStyle name="Normal 3 8 2 3 2 7 4" xfId="9057"/>
    <cellStyle name="Normal 3 8 2 3 2 7 4 2" xfId="13190"/>
    <cellStyle name="Normal 3 8 2 3 2 7 4 2 2" xfId="25919"/>
    <cellStyle name="Normal 3 8 2 3 2 7 4 2 3" xfId="34164"/>
    <cellStyle name="Normal 3 8 2 3 2 7 4 3" xfId="17312"/>
    <cellStyle name="Normal 3 8 2 3 2 7 4 4" xfId="21796"/>
    <cellStyle name="Normal 3 8 2 3 2 7 4 5" xfId="30042"/>
    <cellStyle name="Normal 3 8 2 3 2 7 5" xfId="9892"/>
    <cellStyle name="Normal 3 8 2 3 2 7 5 2" xfId="14014"/>
    <cellStyle name="Normal 3 8 2 3 2 7 5 2 2" xfId="26743"/>
    <cellStyle name="Normal 3 8 2 3 2 7 5 2 3" xfId="34988"/>
    <cellStyle name="Normal 3 8 2 3 2 7 5 3" xfId="18136"/>
    <cellStyle name="Normal 3 8 2 3 2 7 5 4" xfId="22620"/>
    <cellStyle name="Normal 3 8 2 3 2 7 5 5" xfId="30866"/>
    <cellStyle name="Normal 3 8 2 3 2 7 6" xfId="6584"/>
    <cellStyle name="Normal 3 8 2 3 2 7 6 2" xfId="23446"/>
    <cellStyle name="Normal 3 8 2 3 2 7 6 3" xfId="31691"/>
    <cellStyle name="Normal 3 8 2 3 2 7 7" xfId="10717"/>
    <cellStyle name="Normal 3 8 2 3 2 7 8" xfId="14839"/>
    <cellStyle name="Normal 3 8 2 3 2 7 9" xfId="19323"/>
    <cellStyle name="Normal 3 8 2 3 2 8" xfId="5031"/>
    <cellStyle name="Normal 3 8 2 3 2 8 2" xfId="6681"/>
    <cellStyle name="Normal 3 8 2 3 2 8 2 2" xfId="23543"/>
    <cellStyle name="Normal 3 8 2 3 2 8 2 3" xfId="31788"/>
    <cellStyle name="Normal 3 8 2 3 2 8 3" xfId="10814"/>
    <cellStyle name="Normal 3 8 2 3 2 8 4" xfId="14936"/>
    <cellStyle name="Normal 3 8 2 3 2 8 5" xfId="19420"/>
    <cellStyle name="Normal 3 8 2 3 2 8 6" xfId="27666"/>
    <cellStyle name="Normal 3 8 2 3 2 9" xfId="7505"/>
    <cellStyle name="Normal 3 8 2 3 2 9 2" xfId="11638"/>
    <cellStyle name="Normal 3 8 2 3 2 9 2 2" xfId="24367"/>
    <cellStyle name="Normal 3 8 2 3 2 9 2 3" xfId="32612"/>
    <cellStyle name="Normal 3 8 2 3 2 9 3" xfId="15760"/>
    <cellStyle name="Normal 3 8 2 3 2 9 4" xfId="20244"/>
    <cellStyle name="Normal 3 8 2 3 2 9 5" xfId="28490"/>
    <cellStyle name="Normal 3 8 2 3 3" xfId="4174"/>
    <cellStyle name="Normal 3 8 2 3 3 10" xfId="26953"/>
    <cellStyle name="Normal 3 8 2 3 3 2" xfId="5143"/>
    <cellStyle name="Normal 3 8 2 3 3 2 2" xfId="6792"/>
    <cellStyle name="Normal 3 8 2 3 3 2 2 2" xfId="23654"/>
    <cellStyle name="Normal 3 8 2 3 3 2 2 3" xfId="31899"/>
    <cellStyle name="Normal 3 8 2 3 3 2 3" xfId="10925"/>
    <cellStyle name="Normal 3 8 2 3 3 2 4" xfId="15047"/>
    <cellStyle name="Normal 3 8 2 3 3 2 5" xfId="19531"/>
    <cellStyle name="Normal 3 8 2 3 3 2 6" xfId="27777"/>
    <cellStyle name="Normal 3 8 2 3 3 3" xfId="7616"/>
    <cellStyle name="Normal 3 8 2 3 3 3 2" xfId="11749"/>
    <cellStyle name="Normal 3 8 2 3 3 3 2 2" xfId="24478"/>
    <cellStyle name="Normal 3 8 2 3 3 3 2 3" xfId="32723"/>
    <cellStyle name="Normal 3 8 2 3 3 3 3" xfId="15871"/>
    <cellStyle name="Normal 3 8 2 3 3 3 4" xfId="20355"/>
    <cellStyle name="Normal 3 8 2 3 3 3 5" xfId="28601"/>
    <cellStyle name="Normal 3 8 2 3 3 4" xfId="8441"/>
    <cellStyle name="Normal 3 8 2 3 3 4 2" xfId="12574"/>
    <cellStyle name="Normal 3 8 2 3 3 4 2 2" xfId="25303"/>
    <cellStyle name="Normal 3 8 2 3 3 4 2 3" xfId="33548"/>
    <cellStyle name="Normal 3 8 2 3 3 4 3" xfId="16696"/>
    <cellStyle name="Normal 3 8 2 3 3 4 4" xfId="21180"/>
    <cellStyle name="Normal 3 8 2 3 3 4 5" xfId="29426"/>
    <cellStyle name="Normal 3 8 2 3 3 5" xfId="9276"/>
    <cellStyle name="Normal 3 8 2 3 3 5 2" xfId="13398"/>
    <cellStyle name="Normal 3 8 2 3 3 5 2 2" xfId="26127"/>
    <cellStyle name="Normal 3 8 2 3 3 5 2 3" xfId="34372"/>
    <cellStyle name="Normal 3 8 2 3 3 5 3" xfId="17520"/>
    <cellStyle name="Normal 3 8 2 3 3 5 4" xfId="22004"/>
    <cellStyle name="Normal 3 8 2 3 3 5 5" xfId="30250"/>
    <cellStyle name="Normal 3 8 2 3 3 6" xfId="5968"/>
    <cellStyle name="Normal 3 8 2 3 3 6 2" xfId="22830"/>
    <cellStyle name="Normal 3 8 2 3 3 6 3" xfId="31075"/>
    <cellStyle name="Normal 3 8 2 3 3 7" xfId="10101"/>
    <cellStyle name="Normal 3 8 2 3 3 8" xfId="14223"/>
    <cellStyle name="Normal 3 8 2 3 3 9" xfId="18707"/>
    <cellStyle name="Normal 3 8 2 3 4" xfId="4286"/>
    <cellStyle name="Normal 3 8 2 3 4 10" xfId="27065"/>
    <cellStyle name="Normal 3 8 2 3 4 2" xfId="5255"/>
    <cellStyle name="Normal 3 8 2 3 4 2 2" xfId="6904"/>
    <cellStyle name="Normal 3 8 2 3 4 2 2 2" xfId="23766"/>
    <cellStyle name="Normal 3 8 2 3 4 2 2 3" xfId="32011"/>
    <cellStyle name="Normal 3 8 2 3 4 2 3" xfId="11037"/>
    <cellStyle name="Normal 3 8 2 3 4 2 4" xfId="15159"/>
    <cellStyle name="Normal 3 8 2 3 4 2 5" xfId="19643"/>
    <cellStyle name="Normal 3 8 2 3 4 2 6" xfId="27889"/>
    <cellStyle name="Normal 3 8 2 3 4 3" xfId="7728"/>
    <cellStyle name="Normal 3 8 2 3 4 3 2" xfId="11861"/>
    <cellStyle name="Normal 3 8 2 3 4 3 2 2" xfId="24590"/>
    <cellStyle name="Normal 3 8 2 3 4 3 2 3" xfId="32835"/>
    <cellStyle name="Normal 3 8 2 3 4 3 3" xfId="15983"/>
    <cellStyle name="Normal 3 8 2 3 4 3 4" xfId="20467"/>
    <cellStyle name="Normal 3 8 2 3 4 3 5" xfId="28713"/>
    <cellStyle name="Normal 3 8 2 3 4 4" xfId="8553"/>
    <cellStyle name="Normal 3 8 2 3 4 4 2" xfId="12686"/>
    <cellStyle name="Normal 3 8 2 3 4 4 2 2" xfId="25415"/>
    <cellStyle name="Normal 3 8 2 3 4 4 2 3" xfId="33660"/>
    <cellStyle name="Normal 3 8 2 3 4 4 3" xfId="16808"/>
    <cellStyle name="Normal 3 8 2 3 4 4 4" xfId="21292"/>
    <cellStyle name="Normal 3 8 2 3 4 4 5" xfId="29538"/>
    <cellStyle name="Normal 3 8 2 3 4 5" xfId="9388"/>
    <cellStyle name="Normal 3 8 2 3 4 5 2" xfId="13510"/>
    <cellStyle name="Normal 3 8 2 3 4 5 2 2" xfId="26239"/>
    <cellStyle name="Normal 3 8 2 3 4 5 2 3" xfId="34484"/>
    <cellStyle name="Normal 3 8 2 3 4 5 3" xfId="17632"/>
    <cellStyle name="Normal 3 8 2 3 4 5 4" xfId="22116"/>
    <cellStyle name="Normal 3 8 2 3 4 5 5" xfId="30362"/>
    <cellStyle name="Normal 3 8 2 3 4 6" xfId="6080"/>
    <cellStyle name="Normal 3 8 2 3 4 6 2" xfId="22942"/>
    <cellStyle name="Normal 3 8 2 3 4 6 3" xfId="31187"/>
    <cellStyle name="Normal 3 8 2 3 4 7" xfId="10213"/>
    <cellStyle name="Normal 3 8 2 3 4 8" xfId="14335"/>
    <cellStyle name="Normal 3 8 2 3 4 9" xfId="18819"/>
    <cellStyle name="Normal 3 8 2 3 5" xfId="4398"/>
    <cellStyle name="Normal 3 8 2 3 5 10" xfId="27177"/>
    <cellStyle name="Normal 3 8 2 3 5 2" xfId="5367"/>
    <cellStyle name="Normal 3 8 2 3 5 2 2" xfId="7016"/>
    <cellStyle name="Normal 3 8 2 3 5 2 2 2" xfId="23878"/>
    <cellStyle name="Normal 3 8 2 3 5 2 2 3" xfId="32123"/>
    <cellStyle name="Normal 3 8 2 3 5 2 3" xfId="11149"/>
    <cellStyle name="Normal 3 8 2 3 5 2 4" xfId="15271"/>
    <cellStyle name="Normal 3 8 2 3 5 2 5" xfId="19755"/>
    <cellStyle name="Normal 3 8 2 3 5 2 6" xfId="28001"/>
    <cellStyle name="Normal 3 8 2 3 5 3" xfId="7840"/>
    <cellStyle name="Normal 3 8 2 3 5 3 2" xfId="11973"/>
    <cellStyle name="Normal 3 8 2 3 5 3 2 2" xfId="24702"/>
    <cellStyle name="Normal 3 8 2 3 5 3 2 3" xfId="32947"/>
    <cellStyle name="Normal 3 8 2 3 5 3 3" xfId="16095"/>
    <cellStyle name="Normal 3 8 2 3 5 3 4" xfId="20579"/>
    <cellStyle name="Normal 3 8 2 3 5 3 5" xfId="28825"/>
    <cellStyle name="Normal 3 8 2 3 5 4" xfId="8665"/>
    <cellStyle name="Normal 3 8 2 3 5 4 2" xfId="12798"/>
    <cellStyle name="Normal 3 8 2 3 5 4 2 2" xfId="25527"/>
    <cellStyle name="Normal 3 8 2 3 5 4 2 3" xfId="33772"/>
    <cellStyle name="Normal 3 8 2 3 5 4 3" xfId="16920"/>
    <cellStyle name="Normal 3 8 2 3 5 4 4" xfId="21404"/>
    <cellStyle name="Normal 3 8 2 3 5 4 5" xfId="29650"/>
    <cellStyle name="Normal 3 8 2 3 5 5" xfId="9500"/>
    <cellStyle name="Normal 3 8 2 3 5 5 2" xfId="13622"/>
    <cellStyle name="Normal 3 8 2 3 5 5 2 2" xfId="26351"/>
    <cellStyle name="Normal 3 8 2 3 5 5 2 3" xfId="34596"/>
    <cellStyle name="Normal 3 8 2 3 5 5 3" xfId="17744"/>
    <cellStyle name="Normal 3 8 2 3 5 5 4" xfId="22228"/>
    <cellStyle name="Normal 3 8 2 3 5 5 5" xfId="30474"/>
    <cellStyle name="Normal 3 8 2 3 5 6" xfId="6192"/>
    <cellStyle name="Normal 3 8 2 3 5 6 2" xfId="23054"/>
    <cellStyle name="Normal 3 8 2 3 5 6 3" xfId="31299"/>
    <cellStyle name="Normal 3 8 2 3 5 7" xfId="10325"/>
    <cellStyle name="Normal 3 8 2 3 5 8" xfId="14447"/>
    <cellStyle name="Normal 3 8 2 3 5 9" xfId="18931"/>
    <cellStyle name="Normal 3 8 2 3 6" xfId="4471"/>
    <cellStyle name="Normal 3 8 2 3 6 10" xfId="27250"/>
    <cellStyle name="Normal 3 8 2 3 6 2" xfId="5440"/>
    <cellStyle name="Normal 3 8 2 3 6 2 2" xfId="7089"/>
    <cellStyle name="Normal 3 8 2 3 6 2 2 2" xfId="23951"/>
    <cellStyle name="Normal 3 8 2 3 6 2 2 3" xfId="32196"/>
    <cellStyle name="Normal 3 8 2 3 6 2 3" xfId="11222"/>
    <cellStyle name="Normal 3 8 2 3 6 2 4" xfId="15344"/>
    <cellStyle name="Normal 3 8 2 3 6 2 5" xfId="19828"/>
    <cellStyle name="Normal 3 8 2 3 6 2 6" xfId="28074"/>
    <cellStyle name="Normal 3 8 2 3 6 3" xfId="7913"/>
    <cellStyle name="Normal 3 8 2 3 6 3 2" xfId="12046"/>
    <cellStyle name="Normal 3 8 2 3 6 3 2 2" xfId="24775"/>
    <cellStyle name="Normal 3 8 2 3 6 3 2 3" xfId="33020"/>
    <cellStyle name="Normal 3 8 2 3 6 3 3" xfId="16168"/>
    <cellStyle name="Normal 3 8 2 3 6 3 4" xfId="20652"/>
    <cellStyle name="Normal 3 8 2 3 6 3 5" xfId="28898"/>
    <cellStyle name="Normal 3 8 2 3 6 4" xfId="8738"/>
    <cellStyle name="Normal 3 8 2 3 6 4 2" xfId="12871"/>
    <cellStyle name="Normal 3 8 2 3 6 4 2 2" xfId="25600"/>
    <cellStyle name="Normal 3 8 2 3 6 4 2 3" xfId="33845"/>
    <cellStyle name="Normal 3 8 2 3 6 4 3" xfId="16993"/>
    <cellStyle name="Normal 3 8 2 3 6 4 4" xfId="21477"/>
    <cellStyle name="Normal 3 8 2 3 6 4 5" xfId="29723"/>
    <cellStyle name="Normal 3 8 2 3 6 5" xfId="9573"/>
    <cellStyle name="Normal 3 8 2 3 6 5 2" xfId="13695"/>
    <cellStyle name="Normal 3 8 2 3 6 5 2 2" xfId="26424"/>
    <cellStyle name="Normal 3 8 2 3 6 5 2 3" xfId="34669"/>
    <cellStyle name="Normal 3 8 2 3 6 5 3" xfId="17817"/>
    <cellStyle name="Normal 3 8 2 3 6 5 4" xfId="22301"/>
    <cellStyle name="Normal 3 8 2 3 6 5 5" xfId="30547"/>
    <cellStyle name="Normal 3 8 2 3 6 6" xfId="6265"/>
    <cellStyle name="Normal 3 8 2 3 6 6 2" xfId="23127"/>
    <cellStyle name="Normal 3 8 2 3 6 6 3" xfId="31372"/>
    <cellStyle name="Normal 3 8 2 3 6 7" xfId="10398"/>
    <cellStyle name="Normal 3 8 2 3 6 8" xfId="14520"/>
    <cellStyle name="Normal 3 8 2 3 6 9" xfId="19004"/>
    <cellStyle name="Normal 3 8 2 3 7" xfId="4590"/>
    <cellStyle name="Normal 3 8 2 3 7 10" xfId="27369"/>
    <cellStyle name="Normal 3 8 2 3 7 2" xfId="5559"/>
    <cellStyle name="Normal 3 8 2 3 7 2 2" xfId="7208"/>
    <cellStyle name="Normal 3 8 2 3 7 2 2 2" xfId="24070"/>
    <cellStyle name="Normal 3 8 2 3 7 2 2 3" xfId="32315"/>
    <cellStyle name="Normal 3 8 2 3 7 2 3" xfId="11341"/>
    <cellStyle name="Normal 3 8 2 3 7 2 4" xfId="15463"/>
    <cellStyle name="Normal 3 8 2 3 7 2 5" xfId="19947"/>
    <cellStyle name="Normal 3 8 2 3 7 2 6" xfId="28193"/>
    <cellStyle name="Normal 3 8 2 3 7 3" xfId="8032"/>
    <cellStyle name="Normal 3 8 2 3 7 3 2" xfId="12165"/>
    <cellStyle name="Normal 3 8 2 3 7 3 2 2" xfId="24894"/>
    <cellStyle name="Normal 3 8 2 3 7 3 2 3" xfId="33139"/>
    <cellStyle name="Normal 3 8 2 3 7 3 3" xfId="16287"/>
    <cellStyle name="Normal 3 8 2 3 7 3 4" xfId="20771"/>
    <cellStyle name="Normal 3 8 2 3 7 3 5" xfId="29017"/>
    <cellStyle name="Normal 3 8 2 3 7 4" xfId="8857"/>
    <cellStyle name="Normal 3 8 2 3 7 4 2" xfId="12990"/>
    <cellStyle name="Normal 3 8 2 3 7 4 2 2" xfId="25719"/>
    <cellStyle name="Normal 3 8 2 3 7 4 2 3" xfId="33964"/>
    <cellStyle name="Normal 3 8 2 3 7 4 3" xfId="17112"/>
    <cellStyle name="Normal 3 8 2 3 7 4 4" xfId="21596"/>
    <cellStyle name="Normal 3 8 2 3 7 4 5" xfId="29842"/>
    <cellStyle name="Normal 3 8 2 3 7 5" xfId="9692"/>
    <cellStyle name="Normal 3 8 2 3 7 5 2" xfId="13814"/>
    <cellStyle name="Normal 3 8 2 3 7 5 2 2" xfId="26543"/>
    <cellStyle name="Normal 3 8 2 3 7 5 2 3" xfId="34788"/>
    <cellStyle name="Normal 3 8 2 3 7 5 3" xfId="17936"/>
    <cellStyle name="Normal 3 8 2 3 7 5 4" xfId="22420"/>
    <cellStyle name="Normal 3 8 2 3 7 5 5" xfId="30666"/>
    <cellStyle name="Normal 3 8 2 3 7 6" xfId="6384"/>
    <cellStyle name="Normal 3 8 2 3 7 6 2" xfId="23246"/>
    <cellStyle name="Normal 3 8 2 3 7 6 3" xfId="31491"/>
    <cellStyle name="Normal 3 8 2 3 7 7" xfId="10517"/>
    <cellStyle name="Normal 3 8 2 3 7 8" xfId="14639"/>
    <cellStyle name="Normal 3 8 2 3 7 9" xfId="19123"/>
    <cellStyle name="Normal 3 8 2 3 8" xfId="4724"/>
    <cellStyle name="Normal 3 8 2 3 8 10" xfId="27499"/>
    <cellStyle name="Normal 3 8 2 3 8 2" xfId="5689"/>
    <cellStyle name="Normal 3 8 2 3 8 2 2" xfId="7338"/>
    <cellStyle name="Normal 3 8 2 3 8 2 2 2" xfId="24200"/>
    <cellStyle name="Normal 3 8 2 3 8 2 2 3" xfId="32445"/>
    <cellStyle name="Normal 3 8 2 3 8 2 3" xfId="11471"/>
    <cellStyle name="Normal 3 8 2 3 8 2 4" xfId="15593"/>
    <cellStyle name="Normal 3 8 2 3 8 2 5" xfId="20077"/>
    <cellStyle name="Normal 3 8 2 3 8 2 6" xfId="28323"/>
    <cellStyle name="Normal 3 8 2 3 8 3" xfId="8162"/>
    <cellStyle name="Normal 3 8 2 3 8 3 2" xfId="12295"/>
    <cellStyle name="Normal 3 8 2 3 8 3 2 2" xfId="25024"/>
    <cellStyle name="Normal 3 8 2 3 8 3 2 3" xfId="33269"/>
    <cellStyle name="Normal 3 8 2 3 8 3 3" xfId="16417"/>
    <cellStyle name="Normal 3 8 2 3 8 3 4" xfId="20901"/>
    <cellStyle name="Normal 3 8 2 3 8 3 5" xfId="29147"/>
    <cellStyle name="Normal 3 8 2 3 8 4" xfId="8987"/>
    <cellStyle name="Normal 3 8 2 3 8 4 2" xfId="13120"/>
    <cellStyle name="Normal 3 8 2 3 8 4 2 2" xfId="25849"/>
    <cellStyle name="Normal 3 8 2 3 8 4 2 3" xfId="34094"/>
    <cellStyle name="Normal 3 8 2 3 8 4 3" xfId="17242"/>
    <cellStyle name="Normal 3 8 2 3 8 4 4" xfId="21726"/>
    <cellStyle name="Normal 3 8 2 3 8 4 5" xfId="29972"/>
    <cellStyle name="Normal 3 8 2 3 8 5" xfId="9822"/>
    <cellStyle name="Normal 3 8 2 3 8 5 2" xfId="13944"/>
    <cellStyle name="Normal 3 8 2 3 8 5 2 2" xfId="26673"/>
    <cellStyle name="Normal 3 8 2 3 8 5 2 3" xfId="34918"/>
    <cellStyle name="Normal 3 8 2 3 8 5 3" xfId="18066"/>
    <cellStyle name="Normal 3 8 2 3 8 5 4" xfId="22550"/>
    <cellStyle name="Normal 3 8 2 3 8 5 5" xfId="30796"/>
    <cellStyle name="Normal 3 8 2 3 8 6" xfId="6514"/>
    <cellStyle name="Normal 3 8 2 3 8 6 2" xfId="23376"/>
    <cellStyle name="Normal 3 8 2 3 8 6 3" xfId="31621"/>
    <cellStyle name="Normal 3 8 2 3 8 7" xfId="10647"/>
    <cellStyle name="Normal 3 8 2 3 8 8" xfId="14769"/>
    <cellStyle name="Normal 3 8 2 3 8 9" xfId="19253"/>
    <cellStyle name="Normal 3 8 2 3 9" xfId="4013"/>
    <cellStyle name="Normal 3 8 2 3 9 2" xfId="6680"/>
    <cellStyle name="Normal 3 8 2 3 9 2 2" xfId="23542"/>
    <cellStyle name="Normal 3 8 2 3 9 2 3" xfId="31787"/>
    <cellStyle name="Normal 3 8 2 3 9 3" xfId="10813"/>
    <cellStyle name="Normal 3 8 2 3 9 4" xfId="14935"/>
    <cellStyle name="Normal 3 8 2 3 9 5" xfId="19419"/>
    <cellStyle name="Normal 3 8 2 3 9 6" xfId="27665"/>
    <cellStyle name="Normal 3 8 2 4" xfId="4015"/>
    <cellStyle name="Normal 3 8 2 4 10" xfId="7506"/>
    <cellStyle name="Normal 3 8 2 4 10 2" xfId="11639"/>
    <cellStyle name="Normal 3 8 2 4 10 2 2" xfId="24368"/>
    <cellStyle name="Normal 3 8 2 4 10 2 3" xfId="32613"/>
    <cellStyle name="Normal 3 8 2 4 10 3" xfId="15761"/>
    <cellStyle name="Normal 3 8 2 4 10 4" xfId="20245"/>
    <cellStyle name="Normal 3 8 2 4 10 5" xfId="28491"/>
    <cellStyle name="Normal 3 8 2 4 11" xfId="8331"/>
    <cellStyle name="Normal 3 8 2 4 11 2" xfId="12464"/>
    <cellStyle name="Normal 3 8 2 4 11 2 2" xfId="25193"/>
    <cellStyle name="Normal 3 8 2 4 11 2 3" xfId="33438"/>
    <cellStyle name="Normal 3 8 2 4 11 3" xfId="16586"/>
    <cellStyle name="Normal 3 8 2 4 11 4" xfId="21070"/>
    <cellStyle name="Normal 3 8 2 4 11 5" xfId="29316"/>
    <cellStyle name="Normal 3 8 2 4 12" xfId="9166"/>
    <cellStyle name="Normal 3 8 2 4 12 2" xfId="13288"/>
    <cellStyle name="Normal 3 8 2 4 12 2 2" xfId="26017"/>
    <cellStyle name="Normal 3 8 2 4 12 2 3" xfId="34262"/>
    <cellStyle name="Normal 3 8 2 4 12 3" xfId="17410"/>
    <cellStyle name="Normal 3 8 2 4 12 4" xfId="21894"/>
    <cellStyle name="Normal 3 8 2 4 12 5" xfId="30140"/>
    <cellStyle name="Normal 3 8 2 4 13" xfId="5858"/>
    <cellStyle name="Normal 3 8 2 4 13 2" xfId="22719"/>
    <cellStyle name="Normal 3 8 2 4 13 3" xfId="30965"/>
    <cellStyle name="Normal 3 8 2 4 14" xfId="9991"/>
    <cellStyle name="Normal 3 8 2 4 15" xfId="14113"/>
    <cellStyle name="Normal 3 8 2 4 16" xfId="18581"/>
    <cellStyle name="Normal 3 8 2 4 17" xfId="26843"/>
    <cellStyle name="Normal 3 8 2 4 2" xfId="4016"/>
    <cellStyle name="Normal 3 8 2 4 2 10" xfId="8332"/>
    <cellStyle name="Normal 3 8 2 4 2 10 2" xfId="12465"/>
    <cellStyle name="Normal 3 8 2 4 2 10 2 2" xfId="25194"/>
    <cellStyle name="Normal 3 8 2 4 2 10 2 3" xfId="33439"/>
    <cellStyle name="Normal 3 8 2 4 2 10 3" xfId="16587"/>
    <cellStyle name="Normal 3 8 2 4 2 10 4" xfId="21071"/>
    <cellStyle name="Normal 3 8 2 4 2 10 5" xfId="29317"/>
    <cellStyle name="Normal 3 8 2 4 2 11" xfId="9167"/>
    <cellStyle name="Normal 3 8 2 4 2 11 2" xfId="13289"/>
    <cellStyle name="Normal 3 8 2 4 2 11 2 2" xfId="26018"/>
    <cellStyle name="Normal 3 8 2 4 2 11 2 3" xfId="34263"/>
    <cellStyle name="Normal 3 8 2 4 2 11 3" xfId="17411"/>
    <cellStyle name="Normal 3 8 2 4 2 11 4" xfId="21895"/>
    <cellStyle name="Normal 3 8 2 4 2 11 5" xfId="30141"/>
    <cellStyle name="Normal 3 8 2 4 2 12" xfId="5859"/>
    <cellStyle name="Normal 3 8 2 4 2 12 2" xfId="22720"/>
    <cellStyle name="Normal 3 8 2 4 2 12 3" xfId="30966"/>
    <cellStyle name="Normal 3 8 2 4 2 13" xfId="9992"/>
    <cellStyle name="Normal 3 8 2 4 2 14" xfId="14114"/>
    <cellStyle name="Normal 3 8 2 4 2 15" xfId="18582"/>
    <cellStyle name="Normal 3 8 2 4 2 16" xfId="26844"/>
    <cellStyle name="Normal 3 8 2 4 2 2" xfId="4177"/>
    <cellStyle name="Normal 3 8 2 4 2 2 10" xfId="26956"/>
    <cellStyle name="Normal 3 8 2 4 2 2 2" xfId="5146"/>
    <cellStyle name="Normal 3 8 2 4 2 2 2 2" xfId="6795"/>
    <cellStyle name="Normal 3 8 2 4 2 2 2 2 2" xfId="23657"/>
    <cellStyle name="Normal 3 8 2 4 2 2 2 2 3" xfId="31902"/>
    <cellStyle name="Normal 3 8 2 4 2 2 2 3" xfId="10928"/>
    <cellStyle name="Normal 3 8 2 4 2 2 2 4" xfId="15050"/>
    <cellStyle name="Normal 3 8 2 4 2 2 2 5" xfId="19534"/>
    <cellStyle name="Normal 3 8 2 4 2 2 2 6" xfId="27780"/>
    <cellStyle name="Normal 3 8 2 4 2 2 3" xfId="7619"/>
    <cellStyle name="Normal 3 8 2 4 2 2 3 2" xfId="11752"/>
    <cellStyle name="Normal 3 8 2 4 2 2 3 2 2" xfId="24481"/>
    <cellStyle name="Normal 3 8 2 4 2 2 3 2 3" xfId="32726"/>
    <cellStyle name="Normal 3 8 2 4 2 2 3 3" xfId="15874"/>
    <cellStyle name="Normal 3 8 2 4 2 2 3 4" xfId="20358"/>
    <cellStyle name="Normal 3 8 2 4 2 2 3 5" xfId="28604"/>
    <cellStyle name="Normal 3 8 2 4 2 2 4" xfId="8444"/>
    <cellStyle name="Normal 3 8 2 4 2 2 4 2" xfId="12577"/>
    <cellStyle name="Normal 3 8 2 4 2 2 4 2 2" xfId="25306"/>
    <cellStyle name="Normal 3 8 2 4 2 2 4 2 3" xfId="33551"/>
    <cellStyle name="Normal 3 8 2 4 2 2 4 3" xfId="16699"/>
    <cellStyle name="Normal 3 8 2 4 2 2 4 4" xfId="21183"/>
    <cellStyle name="Normal 3 8 2 4 2 2 4 5" xfId="29429"/>
    <cellStyle name="Normal 3 8 2 4 2 2 5" xfId="9279"/>
    <cellStyle name="Normal 3 8 2 4 2 2 5 2" xfId="13401"/>
    <cellStyle name="Normal 3 8 2 4 2 2 5 2 2" xfId="26130"/>
    <cellStyle name="Normal 3 8 2 4 2 2 5 2 3" xfId="34375"/>
    <cellStyle name="Normal 3 8 2 4 2 2 5 3" xfId="17523"/>
    <cellStyle name="Normal 3 8 2 4 2 2 5 4" xfId="22007"/>
    <cellStyle name="Normal 3 8 2 4 2 2 5 5" xfId="30253"/>
    <cellStyle name="Normal 3 8 2 4 2 2 6" xfId="5971"/>
    <cellStyle name="Normal 3 8 2 4 2 2 6 2" xfId="22833"/>
    <cellStyle name="Normal 3 8 2 4 2 2 6 3" xfId="31078"/>
    <cellStyle name="Normal 3 8 2 4 2 2 7" xfId="10104"/>
    <cellStyle name="Normal 3 8 2 4 2 2 8" xfId="14226"/>
    <cellStyle name="Normal 3 8 2 4 2 2 9" xfId="18710"/>
    <cellStyle name="Normal 3 8 2 4 2 3" xfId="4289"/>
    <cellStyle name="Normal 3 8 2 4 2 3 10" xfId="27068"/>
    <cellStyle name="Normal 3 8 2 4 2 3 2" xfId="5258"/>
    <cellStyle name="Normal 3 8 2 4 2 3 2 2" xfId="6907"/>
    <cellStyle name="Normal 3 8 2 4 2 3 2 2 2" xfId="23769"/>
    <cellStyle name="Normal 3 8 2 4 2 3 2 2 3" xfId="32014"/>
    <cellStyle name="Normal 3 8 2 4 2 3 2 3" xfId="11040"/>
    <cellStyle name="Normal 3 8 2 4 2 3 2 4" xfId="15162"/>
    <cellStyle name="Normal 3 8 2 4 2 3 2 5" xfId="19646"/>
    <cellStyle name="Normal 3 8 2 4 2 3 2 6" xfId="27892"/>
    <cellStyle name="Normal 3 8 2 4 2 3 3" xfId="7731"/>
    <cellStyle name="Normal 3 8 2 4 2 3 3 2" xfId="11864"/>
    <cellStyle name="Normal 3 8 2 4 2 3 3 2 2" xfId="24593"/>
    <cellStyle name="Normal 3 8 2 4 2 3 3 2 3" xfId="32838"/>
    <cellStyle name="Normal 3 8 2 4 2 3 3 3" xfId="15986"/>
    <cellStyle name="Normal 3 8 2 4 2 3 3 4" xfId="20470"/>
    <cellStyle name="Normal 3 8 2 4 2 3 3 5" xfId="28716"/>
    <cellStyle name="Normal 3 8 2 4 2 3 4" xfId="8556"/>
    <cellStyle name="Normal 3 8 2 4 2 3 4 2" xfId="12689"/>
    <cellStyle name="Normal 3 8 2 4 2 3 4 2 2" xfId="25418"/>
    <cellStyle name="Normal 3 8 2 4 2 3 4 2 3" xfId="33663"/>
    <cellStyle name="Normal 3 8 2 4 2 3 4 3" xfId="16811"/>
    <cellStyle name="Normal 3 8 2 4 2 3 4 4" xfId="21295"/>
    <cellStyle name="Normal 3 8 2 4 2 3 4 5" xfId="29541"/>
    <cellStyle name="Normal 3 8 2 4 2 3 5" xfId="9391"/>
    <cellStyle name="Normal 3 8 2 4 2 3 5 2" xfId="13513"/>
    <cellStyle name="Normal 3 8 2 4 2 3 5 2 2" xfId="26242"/>
    <cellStyle name="Normal 3 8 2 4 2 3 5 2 3" xfId="34487"/>
    <cellStyle name="Normal 3 8 2 4 2 3 5 3" xfId="17635"/>
    <cellStyle name="Normal 3 8 2 4 2 3 5 4" xfId="22119"/>
    <cellStyle name="Normal 3 8 2 4 2 3 5 5" xfId="30365"/>
    <cellStyle name="Normal 3 8 2 4 2 3 6" xfId="6083"/>
    <cellStyle name="Normal 3 8 2 4 2 3 6 2" xfId="22945"/>
    <cellStyle name="Normal 3 8 2 4 2 3 6 3" xfId="31190"/>
    <cellStyle name="Normal 3 8 2 4 2 3 7" xfId="10216"/>
    <cellStyle name="Normal 3 8 2 4 2 3 8" xfId="14338"/>
    <cellStyle name="Normal 3 8 2 4 2 3 9" xfId="18822"/>
    <cellStyle name="Normal 3 8 2 4 2 4" xfId="4401"/>
    <cellStyle name="Normal 3 8 2 4 2 4 10" xfId="27180"/>
    <cellStyle name="Normal 3 8 2 4 2 4 2" xfId="5370"/>
    <cellStyle name="Normal 3 8 2 4 2 4 2 2" xfId="7019"/>
    <cellStyle name="Normal 3 8 2 4 2 4 2 2 2" xfId="23881"/>
    <cellStyle name="Normal 3 8 2 4 2 4 2 2 3" xfId="32126"/>
    <cellStyle name="Normal 3 8 2 4 2 4 2 3" xfId="11152"/>
    <cellStyle name="Normal 3 8 2 4 2 4 2 4" xfId="15274"/>
    <cellStyle name="Normal 3 8 2 4 2 4 2 5" xfId="19758"/>
    <cellStyle name="Normal 3 8 2 4 2 4 2 6" xfId="28004"/>
    <cellStyle name="Normal 3 8 2 4 2 4 3" xfId="7843"/>
    <cellStyle name="Normal 3 8 2 4 2 4 3 2" xfId="11976"/>
    <cellStyle name="Normal 3 8 2 4 2 4 3 2 2" xfId="24705"/>
    <cellStyle name="Normal 3 8 2 4 2 4 3 2 3" xfId="32950"/>
    <cellStyle name="Normal 3 8 2 4 2 4 3 3" xfId="16098"/>
    <cellStyle name="Normal 3 8 2 4 2 4 3 4" xfId="20582"/>
    <cellStyle name="Normal 3 8 2 4 2 4 3 5" xfId="28828"/>
    <cellStyle name="Normal 3 8 2 4 2 4 4" xfId="8668"/>
    <cellStyle name="Normal 3 8 2 4 2 4 4 2" xfId="12801"/>
    <cellStyle name="Normal 3 8 2 4 2 4 4 2 2" xfId="25530"/>
    <cellStyle name="Normal 3 8 2 4 2 4 4 2 3" xfId="33775"/>
    <cellStyle name="Normal 3 8 2 4 2 4 4 3" xfId="16923"/>
    <cellStyle name="Normal 3 8 2 4 2 4 4 4" xfId="21407"/>
    <cellStyle name="Normal 3 8 2 4 2 4 4 5" xfId="29653"/>
    <cellStyle name="Normal 3 8 2 4 2 4 5" xfId="9503"/>
    <cellStyle name="Normal 3 8 2 4 2 4 5 2" xfId="13625"/>
    <cellStyle name="Normal 3 8 2 4 2 4 5 2 2" xfId="26354"/>
    <cellStyle name="Normal 3 8 2 4 2 4 5 2 3" xfId="34599"/>
    <cellStyle name="Normal 3 8 2 4 2 4 5 3" xfId="17747"/>
    <cellStyle name="Normal 3 8 2 4 2 4 5 4" xfId="22231"/>
    <cellStyle name="Normal 3 8 2 4 2 4 5 5" xfId="30477"/>
    <cellStyle name="Normal 3 8 2 4 2 4 6" xfId="6195"/>
    <cellStyle name="Normal 3 8 2 4 2 4 6 2" xfId="23057"/>
    <cellStyle name="Normal 3 8 2 4 2 4 6 3" xfId="31302"/>
    <cellStyle name="Normal 3 8 2 4 2 4 7" xfId="10328"/>
    <cellStyle name="Normal 3 8 2 4 2 4 8" xfId="14450"/>
    <cellStyle name="Normal 3 8 2 4 2 4 9" xfId="18934"/>
    <cellStyle name="Normal 3 8 2 4 2 5" xfId="4567"/>
    <cellStyle name="Normal 3 8 2 4 2 5 10" xfId="27346"/>
    <cellStyle name="Normal 3 8 2 4 2 5 2" xfId="5536"/>
    <cellStyle name="Normal 3 8 2 4 2 5 2 2" xfId="7185"/>
    <cellStyle name="Normal 3 8 2 4 2 5 2 2 2" xfId="24047"/>
    <cellStyle name="Normal 3 8 2 4 2 5 2 2 3" xfId="32292"/>
    <cellStyle name="Normal 3 8 2 4 2 5 2 3" xfId="11318"/>
    <cellStyle name="Normal 3 8 2 4 2 5 2 4" xfId="15440"/>
    <cellStyle name="Normal 3 8 2 4 2 5 2 5" xfId="19924"/>
    <cellStyle name="Normal 3 8 2 4 2 5 2 6" xfId="28170"/>
    <cellStyle name="Normal 3 8 2 4 2 5 3" xfId="8009"/>
    <cellStyle name="Normal 3 8 2 4 2 5 3 2" xfId="12142"/>
    <cellStyle name="Normal 3 8 2 4 2 5 3 2 2" xfId="24871"/>
    <cellStyle name="Normal 3 8 2 4 2 5 3 2 3" xfId="33116"/>
    <cellStyle name="Normal 3 8 2 4 2 5 3 3" xfId="16264"/>
    <cellStyle name="Normal 3 8 2 4 2 5 3 4" xfId="20748"/>
    <cellStyle name="Normal 3 8 2 4 2 5 3 5" xfId="28994"/>
    <cellStyle name="Normal 3 8 2 4 2 5 4" xfId="8834"/>
    <cellStyle name="Normal 3 8 2 4 2 5 4 2" xfId="12967"/>
    <cellStyle name="Normal 3 8 2 4 2 5 4 2 2" xfId="25696"/>
    <cellStyle name="Normal 3 8 2 4 2 5 4 2 3" xfId="33941"/>
    <cellStyle name="Normal 3 8 2 4 2 5 4 3" xfId="17089"/>
    <cellStyle name="Normal 3 8 2 4 2 5 4 4" xfId="21573"/>
    <cellStyle name="Normal 3 8 2 4 2 5 4 5" xfId="29819"/>
    <cellStyle name="Normal 3 8 2 4 2 5 5" xfId="9669"/>
    <cellStyle name="Normal 3 8 2 4 2 5 5 2" xfId="13791"/>
    <cellStyle name="Normal 3 8 2 4 2 5 5 2 2" xfId="26520"/>
    <cellStyle name="Normal 3 8 2 4 2 5 5 2 3" xfId="34765"/>
    <cellStyle name="Normal 3 8 2 4 2 5 5 3" xfId="17913"/>
    <cellStyle name="Normal 3 8 2 4 2 5 5 4" xfId="22397"/>
    <cellStyle name="Normal 3 8 2 4 2 5 5 5" xfId="30643"/>
    <cellStyle name="Normal 3 8 2 4 2 5 6" xfId="6361"/>
    <cellStyle name="Normal 3 8 2 4 2 5 6 2" xfId="23223"/>
    <cellStyle name="Normal 3 8 2 4 2 5 6 3" xfId="31468"/>
    <cellStyle name="Normal 3 8 2 4 2 5 7" xfId="10494"/>
    <cellStyle name="Normal 3 8 2 4 2 5 8" xfId="14616"/>
    <cellStyle name="Normal 3 8 2 4 2 5 9" xfId="19100"/>
    <cellStyle name="Normal 3 8 2 4 2 6" xfId="4695"/>
    <cellStyle name="Normal 3 8 2 4 2 6 10" xfId="27470"/>
    <cellStyle name="Normal 3 8 2 4 2 6 2" xfId="5660"/>
    <cellStyle name="Normal 3 8 2 4 2 6 2 2" xfId="7309"/>
    <cellStyle name="Normal 3 8 2 4 2 6 2 2 2" xfId="24171"/>
    <cellStyle name="Normal 3 8 2 4 2 6 2 2 3" xfId="32416"/>
    <cellStyle name="Normal 3 8 2 4 2 6 2 3" xfId="11442"/>
    <cellStyle name="Normal 3 8 2 4 2 6 2 4" xfId="15564"/>
    <cellStyle name="Normal 3 8 2 4 2 6 2 5" xfId="20048"/>
    <cellStyle name="Normal 3 8 2 4 2 6 2 6" xfId="28294"/>
    <cellStyle name="Normal 3 8 2 4 2 6 3" xfId="8133"/>
    <cellStyle name="Normal 3 8 2 4 2 6 3 2" xfId="12266"/>
    <cellStyle name="Normal 3 8 2 4 2 6 3 2 2" xfId="24995"/>
    <cellStyle name="Normal 3 8 2 4 2 6 3 2 3" xfId="33240"/>
    <cellStyle name="Normal 3 8 2 4 2 6 3 3" xfId="16388"/>
    <cellStyle name="Normal 3 8 2 4 2 6 3 4" xfId="20872"/>
    <cellStyle name="Normal 3 8 2 4 2 6 3 5" xfId="29118"/>
    <cellStyle name="Normal 3 8 2 4 2 6 4" xfId="8958"/>
    <cellStyle name="Normal 3 8 2 4 2 6 4 2" xfId="13091"/>
    <cellStyle name="Normal 3 8 2 4 2 6 4 2 2" xfId="25820"/>
    <cellStyle name="Normal 3 8 2 4 2 6 4 2 3" xfId="34065"/>
    <cellStyle name="Normal 3 8 2 4 2 6 4 3" xfId="17213"/>
    <cellStyle name="Normal 3 8 2 4 2 6 4 4" xfId="21697"/>
    <cellStyle name="Normal 3 8 2 4 2 6 4 5" xfId="29943"/>
    <cellStyle name="Normal 3 8 2 4 2 6 5" xfId="9793"/>
    <cellStyle name="Normal 3 8 2 4 2 6 5 2" xfId="13915"/>
    <cellStyle name="Normal 3 8 2 4 2 6 5 2 2" xfId="26644"/>
    <cellStyle name="Normal 3 8 2 4 2 6 5 2 3" xfId="34889"/>
    <cellStyle name="Normal 3 8 2 4 2 6 5 3" xfId="18037"/>
    <cellStyle name="Normal 3 8 2 4 2 6 5 4" xfId="22521"/>
    <cellStyle name="Normal 3 8 2 4 2 6 5 5" xfId="30767"/>
    <cellStyle name="Normal 3 8 2 4 2 6 6" xfId="6485"/>
    <cellStyle name="Normal 3 8 2 4 2 6 6 2" xfId="23347"/>
    <cellStyle name="Normal 3 8 2 4 2 6 6 3" xfId="31592"/>
    <cellStyle name="Normal 3 8 2 4 2 6 7" xfId="10618"/>
    <cellStyle name="Normal 3 8 2 4 2 6 8" xfId="14740"/>
    <cellStyle name="Normal 3 8 2 4 2 6 9" xfId="19224"/>
    <cellStyle name="Normal 3 8 2 4 2 7" xfId="4820"/>
    <cellStyle name="Normal 3 8 2 4 2 7 10" xfId="27595"/>
    <cellStyle name="Normal 3 8 2 4 2 7 2" xfId="5785"/>
    <cellStyle name="Normal 3 8 2 4 2 7 2 2" xfId="7434"/>
    <cellStyle name="Normal 3 8 2 4 2 7 2 2 2" xfId="24296"/>
    <cellStyle name="Normal 3 8 2 4 2 7 2 2 3" xfId="32541"/>
    <cellStyle name="Normal 3 8 2 4 2 7 2 3" xfId="11567"/>
    <cellStyle name="Normal 3 8 2 4 2 7 2 4" xfId="15689"/>
    <cellStyle name="Normal 3 8 2 4 2 7 2 5" xfId="20173"/>
    <cellStyle name="Normal 3 8 2 4 2 7 2 6" xfId="28419"/>
    <cellStyle name="Normal 3 8 2 4 2 7 3" xfId="8258"/>
    <cellStyle name="Normal 3 8 2 4 2 7 3 2" xfId="12391"/>
    <cellStyle name="Normal 3 8 2 4 2 7 3 2 2" xfId="25120"/>
    <cellStyle name="Normal 3 8 2 4 2 7 3 2 3" xfId="33365"/>
    <cellStyle name="Normal 3 8 2 4 2 7 3 3" xfId="16513"/>
    <cellStyle name="Normal 3 8 2 4 2 7 3 4" xfId="20997"/>
    <cellStyle name="Normal 3 8 2 4 2 7 3 5" xfId="29243"/>
    <cellStyle name="Normal 3 8 2 4 2 7 4" xfId="9083"/>
    <cellStyle name="Normal 3 8 2 4 2 7 4 2" xfId="13216"/>
    <cellStyle name="Normal 3 8 2 4 2 7 4 2 2" xfId="25945"/>
    <cellStyle name="Normal 3 8 2 4 2 7 4 2 3" xfId="34190"/>
    <cellStyle name="Normal 3 8 2 4 2 7 4 3" xfId="17338"/>
    <cellStyle name="Normal 3 8 2 4 2 7 4 4" xfId="21822"/>
    <cellStyle name="Normal 3 8 2 4 2 7 4 5" xfId="30068"/>
    <cellStyle name="Normal 3 8 2 4 2 7 5" xfId="9918"/>
    <cellStyle name="Normal 3 8 2 4 2 7 5 2" xfId="14040"/>
    <cellStyle name="Normal 3 8 2 4 2 7 5 2 2" xfId="26769"/>
    <cellStyle name="Normal 3 8 2 4 2 7 5 2 3" xfId="35014"/>
    <cellStyle name="Normal 3 8 2 4 2 7 5 3" xfId="18162"/>
    <cellStyle name="Normal 3 8 2 4 2 7 5 4" xfId="22646"/>
    <cellStyle name="Normal 3 8 2 4 2 7 5 5" xfId="30892"/>
    <cellStyle name="Normal 3 8 2 4 2 7 6" xfId="6610"/>
    <cellStyle name="Normal 3 8 2 4 2 7 6 2" xfId="23472"/>
    <cellStyle name="Normal 3 8 2 4 2 7 6 3" xfId="31717"/>
    <cellStyle name="Normal 3 8 2 4 2 7 7" xfId="10743"/>
    <cellStyle name="Normal 3 8 2 4 2 7 8" xfId="14865"/>
    <cellStyle name="Normal 3 8 2 4 2 7 9" xfId="19349"/>
    <cellStyle name="Normal 3 8 2 4 2 8" xfId="5033"/>
    <cellStyle name="Normal 3 8 2 4 2 8 2" xfId="6683"/>
    <cellStyle name="Normal 3 8 2 4 2 8 2 2" xfId="23545"/>
    <cellStyle name="Normal 3 8 2 4 2 8 2 3" xfId="31790"/>
    <cellStyle name="Normal 3 8 2 4 2 8 3" xfId="10816"/>
    <cellStyle name="Normal 3 8 2 4 2 8 4" xfId="14938"/>
    <cellStyle name="Normal 3 8 2 4 2 8 5" xfId="19422"/>
    <cellStyle name="Normal 3 8 2 4 2 8 6" xfId="27668"/>
    <cellStyle name="Normal 3 8 2 4 2 9" xfId="7507"/>
    <cellStyle name="Normal 3 8 2 4 2 9 2" xfId="11640"/>
    <cellStyle name="Normal 3 8 2 4 2 9 2 2" xfId="24369"/>
    <cellStyle name="Normal 3 8 2 4 2 9 2 3" xfId="32614"/>
    <cellStyle name="Normal 3 8 2 4 2 9 3" xfId="15762"/>
    <cellStyle name="Normal 3 8 2 4 2 9 4" xfId="20246"/>
    <cellStyle name="Normal 3 8 2 4 2 9 5" xfId="28492"/>
    <cellStyle name="Normal 3 8 2 4 3" xfId="4176"/>
    <cellStyle name="Normal 3 8 2 4 3 10" xfId="26955"/>
    <cellStyle name="Normal 3 8 2 4 3 2" xfId="5145"/>
    <cellStyle name="Normal 3 8 2 4 3 2 2" xfId="6794"/>
    <cellStyle name="Normal 3 8 2 4 3 2 2 2" xfId="23656"/>
    <cellStyle name="Normal 3 8 2 4 3 2 2 3" xfId="31901"/>
    <cellStyle name="Normal 3 8 2 4 3 2 3" xfId="10927"/>
    <cellStyle name="Normal 3 8 2 4 3 2 4" xfId="15049"/>
    <cellStyle name="Normal 3 8 2 4 3 2 5" xfId="19533"/>
    <cellStyle name="Normal 3 8 2 4 3 2 6" xfId="27779"/>
    <cellStyle name="Normal 3 8 2 4 3 3" xfId="7618"/>
    <cellStyle name="Normal 3 8 2 4 3 3 2" xfId="11751"/>
    <cellStyle name="Normal 3 8 2 4 3 3 2 2" xfId="24480"/>
    <cellStyle name="Normal 3 8 2 4 3 3 2 3" xfId="32725"/>
    <cellStyle name="Normal 3 8 2 4 3 3 3" xfId="15873"/>
    <cellStyle name="Normal 3 8 2 4 3 3 4" xfId="20357"/>
    <cellStyle name="Normal 3 8 2 4 3 3 5" xfId="28603"/>
    <cellStyle name="Normal 3 8 2 4 3 4" xfId="8443"/>
    <cellStyle name="Normal 3 8 2 4 3 4 2" xfId="12576"/>
    <cellStyle name="Normal 3 8 2 4 3 4 2 2" xfId="25305"/>
    <cellStyle name="Normal 3 8 2 4 3 4 2 3" xfId="33550"/>
    <cellStyle name="Normal 3 8 2 4 3 4 3" xfId="16698"/>
    <cellStyle name="Normal 3 8 2 4 3 4 4" xfId="21182"/>
    <cellStyle name="Normal 3 8 2 4 3 4 5" xfId="29428"/>
    <cellStyle name="Normal 3 8 2 4 3 5" xfId="9278"/>
    <cellStyle name="Normal 3 8 2 4 3 5 2" xfId="13400"/>
    <cellStyle name="Normal 3 8 2 4 3 5 2 2" xfId="26129"/>
    <cellStyle name="Normal 3 8 2 4 3 5 2 3" xfId="34374"/>
    <cellStyle name="Normal 3 8 2 4 3 5 3" xfId="17522"/>
    <cellStyle name="Normal 3 8 2 4 3 5 4" xfId="22006"/>
    <cellStyle name="Normal 3 8 2 4 3 5 5" xfId="30252"/>
    <cellStyle name="Normal 3 8 2 4 3 6" xfId="5970"/>
    <cellStyle name="Normal 3 8 2 4 3 6 2" xfId="22832"/>
    <cellStyle name="Normal 3 8 2 4 3 6 3" xfId="31077"/>
    <cellStyle name="Normal 3 8 2 4 3 7" xfId="10103"/>
    <cellStyle name="Normal 3 8 2 4 3 8" xfId="14225"/>
    <cellStyle name="Normal 3 8 2 4 3 9" xfId="18709"/>
    <cellStyle name="Normal 3 8 2 4 4" xfId="4288"/>
    <cellStyle name="Normal 3 8 2 4 4 10" xfId="27067"/>
    <cellStyle name="Normal 3 8 2 4 4 2" xfId="5257"/>
    <cellStyle name="Normal 3 8 2 4 4 2 2" xfId="6906"/>
    <cellStyle name="Normal 3 8 2 4 4 2 2 2" xfId="23768"/>
    <cellStyle name="Normal 3 8 2 4 4 2 2 3" xfId="32013"/>
    <cellStyle name="Normal 3 8 2 4 4 2 3" xfId="11039"/>
    <cellStyle name="Normal 3 8 2 4 4 2 4" xfId="15161"/>
    <cellStyle name="Normal 3 8 2 4 4 2 5" xfId="19645"/>
    <cellStyle name="Normal 3 8 2 4 4 2 6" xfId="27891"/>
    <cellStyle name="Normal 3 8 2 4 4 3" xfId="7730"/>
    <cellStyle name="Normal 3 8 2 4 4 3 2" xfId="11863"/>
    <cellStyle name="Normal 3 8 2 4 4 3 2 2" xfId="24592"/>
    <cellStyle name="Normal 3 8 2 4 4 3 2 3" xfId="32837"/>
    <cellStyle name="Normal 3 8 2 4 4 3 3" xfId="15985"/>
    <cellStyle name="Normal 3 8 2 4 4 3 4" xfId="20469"/>
    <cellStyle name="Normal 3 8 2 4 4 3 5" xfId="28715"/>
    <cellStyle name="Normal 3 8 2 4 4 4" xfId="8555"/>
    <cellStyle name="Normal 3 8 2 4 4 4 2" xfId="12688"/>
    <cellStyle name="Normal 3 8 2 4 4 4 2 2" xfId="25417"/>
    <cellStyle name="Normal 3 8 2 4 4 4 2 3" xfId="33662"/>
    <cellStyle name="Normal 3 8 2 4 4 4 3" xfId="16810"/>
    <cellStyle name="Normal 3 8 2 4 4 4 4" xfId="21294"/>
    <cellStyle name="Normal 3 8 2 4 4 4 5" xfId="29540"/>
    <cellStyle name="Normal 3 8 2 4 4 5" xfId="9390"/>
    <cellStyle name="Normal 3 8 2 4 4 5 2" xfId="13512"/>
    <cellStyle name="Normal 3 8 2 4 4 5 2 2" xfId="26241"/>
    <cellStyle name="Normal 3 8 2 4 4 5 2 3" xfId="34486"/>
    <cellStyle name="Normal 3 8 2 4 4 5 3" xfId="17634"/>
    <cellStyle name="Normal 3 8 2 4 4 5 4" xfId="22118"/>
    <cellStyle name="Normal 3 8 2 4 4 5 5" xfId="30364"/>
    <cellStyle name="Normal 3 8 2 4 4 6" xfId="6082"/>
    <cellStyle name="Normal 3 8 2 4 4 6 2" xfId="22944"/>
    <cellStyle name="Normal 3 8 2 4 4 6 3" xfId="31189"/>
    <cellStyle name="Normal 3 8 2 4 4 7" xfId="10215"/>
    <cellStyle name="Normal 3 8 2 4 4 8" xfId="14337"/>
    <cellStyle name="Normal 3 8 2 4 4 9" xfId="18821"/>
    <cellStyle name="Normal 3 8 2 4 5" xfId="4400"/>
    <cellStyle name="Normal 3 8 2 4 5 10" xfId="27179"/>
    <cellStyle name="Normal 3 8 2 4 5 2" xfId="5369"/>
    <cellStyle name="Normal 3 8 2 4 5 2 2" xfId="7018"/>
    <cellStyle name="Normal 3 8 2 4 5 2 2 2" xfId="23880"/>
    <cellStyle name="Normal 3 8 2 4 5 2 2 3" xfId="32125"/>
    <cellStyle name="Normal 3 8 2 4 5 2 3" xfId="11151"/>
    <cellStyle name="Normal 3 8 2 4 5 2 4" xfId="15273"/>
    <cellStyle name="Normal 3 8 2 4 5 2 5" xfId="19757"/>
    <cellStyle name="Normal 3 8 2 4 5 2 6" xfId="28003"/>
    <cellStyle name="Normal 3 8 2 4 5 3" xfId="7842"/>
    <cellStyle name="Normal 3 8 2 4 5 3 2" xfId="11975"/>
    <cellStyle name="Normal 3 8 2 4 5 3 2 2" xfId="24704"/>
    <cellStyle name="Normal 3 8 2 4 5 3 2 3" xfId="32949"/>
    <cellStyle name="Normal 3 8 2 4 5 3 3" xfId="16097"/>
    <cellStyle name="Normal 3 8 2 4 5 3 4" xfId="20581"/>
    <cellStyle name="Normal 3 8 2 4 5 3 5" xfId="28827"/>
    <cellStyle name="Normal 3 8 2 4 5 4" xfId="8667"/>
    <cellStyle name="Normal 3 8 2 4 5 4 2" xfId="12800"/>
    <cellStyle name="Normal 3 8 2 4 5 4 2 2" xfId="25529"/>
    <cellStyle name="Normal 3 8 2 4 5 4 2 3" xfId="33774"/>
    <cellStyle name="Normal 3 8 2 4 5 4 3" xfId="16922"/>
    <cellStyle name="Normal 3 8 2 4 5 4 4" xfId="21406"/>
    <cellStyle name="Normal 3 8 2 4 5 4 5" xfId="29652"/>
    <cellStyle name="Normal 3 8 2 4 5 5" xfId="9502"/>
    <cellStyle name="Normal 3 8 2 4 5 5 2" xfId="13624"/>
    <cellStyle name="Normal 3 8 2 4 5 5 2 2" xfId="26353"/>
    <cellStyle name="Normal 3 8 2 4 5 5 2 3" xfId="34598"/>
    <cellStyle name="Normal 3 8 2 4 5 5 3" xfId="17746"/>
    <cellStyle name="Normal 3 8 2 4 5 5 4" xfId="22230"/>
    <cellStyle name="Normal 3 8 2 4 5 5 5" xfId="30476"/>
    <cellStyle name="Normal 3 8 2 4 5 6" xfId="6194"/>
    <cellStyle name="Normal 3 8 2 4 5 6 2" xfId="23056"/>
    <cellStyle name="Normal 3 8 2 4 5 6 3" xfId="31301"/>
    <cellStyle name="Normal 3 8 2 4 5 7" xfId="10327"/>
    <cellStyle name="Normal 3 8 2 4 5 8" xfId="14449"/>
    <cellStyle name="Normal 3 8 2 4 5 9" xfId="18933"/>
    <cellStyle name="Normal 3 8 2 4 6" xfId="4495"/>
    <cellStyle name="Normal 3 8 2 4 6 10" xfId="27274"/>
    <cellStyle name="Normal 3 8 2 4 6 2" xfId="5464"/>
    <cellStyle name="Normal 3 8 2 4 6 2 2" xfId="7113"/>
    <cellStyle name="Normal 3 8 2 4 6 2 2 2" xfId="23975"/>
    <cellStyle name="Normal 3 8 2 4 6 2 2 3" xfId="32220"/>
    <cellStyle name="Normal 3 8 2 4 6 2 3" xfId="11246"/>
    <cellStyle name="Normal 3 8 2 4 6 2 4" xfId="15368"/>
    <cellStyle name="Normal 3 8 2 4 6 2 5" xfId="19852"/>
    <cellStyle name="Normal 3 8 2 4 6 2 6" xfId="28098"/>
    <cellStyle name="Normal 3 8 2 4 6 3" xfId="7937"/>
    <cellStyle name="Normal 3 8 2 4 6 3 2" xfId="12070"/>
    <cellStyle name="Normal 3 8 2 4 6 3 2 2" xfId="24799"/>
    <cellStyle name="Normal 3 8 2 4 6 3 2 3" xfId="33044"/>
    <cellStyle name="Normal 3 8 2 4 6 3 3" xfId="16192"/>
    <cellStyle name="Normal 3 8 2 4 6 3 4" xfId="20676"/>
    <cellStyle name="Normal 3 8 2 4 6 3 5" xfId="28922"/>
    <cellStyle name="Normal 3 8 2 4 6 4" xfId="8762"/>
    <cellStyle name="Normal 3 8 2 4 6 4 2" xfId="12895"/>
    <cellStyle name="Normal 3 8 2 4 6 4 2 2" xfId="25624"/>
    <cellStyle name="Normal 3 8 2 4 6 4 2 3" xfId="33869"/>
    <cellStyle name="Normal 3 8 2 4 6 4 3" xfId="17017"/>
    <cellStyle name="Normal 3 8 2 4 6 4 4" xfId="21501"/>
    <cellStyle name="Normal 3 8 2 4 6 4 5" xfId="29747"/>
    <cellStyle name="Normal 3 8 2 4 6 5" xfId="9597"/>
    <cellStyle name="Normal 3 8 2 4 6 5 2" xfId="13719"/>
    <cellStyle name="Normal 3 8 2 4 6 5 2 2" xfId="26448"/>
    <cellStyle name="Normal 3 8 2 4 6 5 2 3" xfId="34693"/>
    <cellStyle name="Normal 3 8 2 4 6 5 3" xfId="17841"/>
    <cellStyle name="Normal 3 8 2 4 6 5 4" xfId="22325"/>
    <cellStyle name="Normal 3 8 2 4 6 5 5" xfId="30571"/>
    <cellStyle name="Normal 3 8 2 4 6 6" xfId="6289"/>
    <cellStyle name="Normal 3 8 2 4 6 6 2" xfId="23151"/>
    <cellStyle name="Normal 3 8 2 4 6 6 3" xfId="31396"/>
    <cellStyle name="Normal 3 8 2 4 6 7" xfId="10422"/>
    <cellStyle name="Normal 3 8 2 4 6 8" xfId="14544"/>
    <cellStyle name="Normal 3 8 2 4 6 9" xfId="19028"/>
    <cellStyle name="Normal 3 8 2 4 7" xfId="4619"/>
    <cellStyle name="Normal 3 8 2 4 7 10" xfId="27398"/>
    <cellStyle name="Normal 3 8 2 4 7 2" xfId="5588"/>
    <cellStyle name="Normal 3 8 2 4 7 2 2" xfId="7237"/>
    <cellStyle name="Normal 3 8 2 4 7 2 2 2" xfId="24099"/>
    <cellStyle name="Normal 3 8 2 4 7 2 2 3" xfId="32344"/>
    <cellStyle name="Normal 3 8 2 4 7 2 3" xfId="11370"/>
    <cellStyle name="Normal 3 8 2 4 7 2 4" xfId="15492"/>
    <cellStyle name="Normal 3 8 2 4 7 2 5" xfId="19976"/>
    <cellStyle name="Normal 3 8 2 4 7 2 6" xfId="28222"/>
    <cellStyle name="Normal 3 8 2 4 7 3" xfId="8061"/>
    <cellStyle name="Normal 3 8 2 4 7 3 2" xfId="12194"/>
    <cellStyle name="Normal 3 8 2 4 7 3 2 2" xfId="24923"/>
    <cellStyle name="Normal 3 8 2 4 7 3 2 3" xfId="33168"/>
    <cellStyle name="Normal 3 8 2 4 7 3 3" xfId="16316"/>
    <cellStyle name="Normal 3 8 2 4 7 3 4" xfId="20800"/>
    <cellStyle name="Normal 3 8 2 4 7 3 5" xfId="29046"/>
    <cellStyle name="Normal 3 8 2 4 7 4" xfId="8886"/>
    <cellStyle name="Normal 3 8 2 4 7 4 2" xfId="13019"/>
    <cellStyle name="Normal 3 8 2 4 7 4 2 2" xfId="25748"/>
    <cellStyle name="Normal 3 8 2 4 7 4 2 3" xfId="33993"/>
    <cellStyle name="Normal 3 8 2 4 7 4 3" xfId="17141"/>
    <cellStyle name="Normal 3 8 2 4 7 4 4" xfId="21625"/>
    <cellStyle name="Normal 3 8 2 4 7 4 5" xfId="29871"/>
    <cellStyle name="Normal 3 8 2 4 7 5" xfId="9721"/>
    <cellStyle name="Normal 3 8 2 4 7 5 2" xfId="13843"/>
    <cellStyle name="Normal 3 8 2 4 7 5 2 2" xfId="26572"/>
    <cellStyle name="Normal 3 8 2 4 7 5 2 3" xfId="34817"/>
    <cellStyle name="Normal 3 8 2 4 7 5 3" xfId="17965"/>
    <cellStyle name="Normal 3 8 2 4 7 5 4" xfId="22449"/>
    <cellStyle name="Normal 3 8 2 4 7 5 5" xfId="30695"/>
    <cellStyle name="Normal 3 8 2 4 7 6" xfId="6413"/>
    <cellStyle name="Normal 3 8 2 4 7 6 2" xfId="23275"/>
    <cellStyle name="Normal 3 8 2 4 7 6 3" xfId="31520"/>
    <cellStyle name="Normal 3 8 2 4 7 7" xfId="10546"/>
    <cellStyle name="Normal 3 8 2 4 7 8" xfId="14668"/>
    <cellStyle name="Normal 3 8 2 4 7 9" xfId="19152"/>
    <cellStyle name="Normal 3 8 2 4 8" xfId="4748"/>
    <cellStyle name="Normal 3 8 2 4 8 10" xfId="27523"/>
    <cellStyle name="Normal 3 8 2 4 8 2" xfId="5713"/>
    <cellStyle name="Normal 3 8 2 4 8 2 2" xfId="7362"/>
    <cellStyle name="Normal 3 8 2 4 8 2 2 2" xfId="24224"/>
    <cellStyle name="Normal 3 8 2 4 8 2 2 3" xfId="32469"/>
    <cellStyle name="Normal 3 8 2 4 8 2 3" xfId="11495"/>
    <cellStyle name="Normal 3 8 2 4 8 2 4" xfId="15617"/>
    <cellStyle name="Normal 3 8 2 4 8 2 5" xfId="20101"/>
    <cellStyle name="Normal 3 8 2 4 8 2 6" xfId="28347"/>
    <cellStyle name="Normal 3 8 2 4 8 3" xfId="8186"/>
    <cellStyle name="Normal 3 8 2 4 8 3 2" xfId="12319"/>
    <cellStyle name="Normal 3 8 2 4 8 3 2 2" xfId="25048"/>
    <cellStyle name="Normal 3 8 2 4 8 3 2 3" xfId="33293"/>
    <cellStyle name="Normal 3 8 2 4 8 3 3" xfId="16441"/>
    <cellStyle name="Normal 3 8 2 4 8 3 4" xfId="20925"/>
    <cellStyle name="Normal 3 8 2 4 8 3 5" xfId="29171"/>
    <cellStyle name="Normal 3 8 2 4 8 4" xfId="9011"/>
    <cellStyle name="Normal 3 8 2 4 8 4 2" xfId="13144"/>
    <cellStyle name="Normal 3 8 2 4 8 4 2 2" xfId="25873"/>
    <cellStyle name="Normal 3 8 2 4 8 4 2 3" xfId="34118"/>
    <cellStyle name="Normal 3 8 2 4 8 4 3" xfId="17266"/>
    <cellStyle name="Normal 3 8 2 4 8 4 4" xfId="21750"/>
    <cellStyle name="Normal 3 8 2 4 8 4 5" xfId="29996"/>
    <cellStyle name="Normal 3 8 2 4 8 5" xfId="9846"/>
    <cellStyle name="Normal 3 8 2 4 8 5 2" xfId="13968"/>
    <cellStyle name="Normal 3 8 2 4 8 5 2 2" xfId="26697"/>
    <cellStyle name="Normal 3 8 2 4 8 5 2 3" xfId="34942"/>
    <cellStyle name="Normal 3 8 2 4 8 5 3" xfId="18090"/>
    <cellStyle name="Normal 3 8 2 4 8 5 4" xfId="22574"/>
    <cellStyle name="Normal 3 8 2 4 8 5 5" xfId="30820"/>
    <cellStyle name="Normal 3 8 2 4 8 6" xfId="6538"/>
    <cellStyle name="Normal 3 8 2 4 8 6 2" xfId="23400"/>
    <cellStyle name="Normal 3 8 2 4 8 6 3" xfId="31645"/>
    <cellStyle name="Normal 3 8 2 4 8 7" xfId="10671"/>
    <cellStyle name="Normal 3 8 2 4 8 8" xfId="14793"/>
    <cellStyle name="Normal 3 8 2 4 8 9" xfId="19277"/>
    <cellStyle name="Normal 3 8 2 4 9" xfId="5032"/>
    <cellStyle name="Normal 3 8 2 4 9 2" xfId="6682"/>
    <cellStyle name="Normal 3 8 2 4 9 2 2" xfId="23544"/>
    <cellStyle name="Normal 3 8 2 4 9 2 3" xfId="31789"/>
    <cellStyle name="Normal 3 8 2 4 9 3" xfId="10815"/>
    <cellStyle name="Normal 3 8 2 4 9 4" xfId="14937"/>
    <cellStyle name="Normal 3 8 2 4 9 5" xfId="19421"/>
    <cellStyle name="Normal 3 8 2 4 9 6" xfId="27667"/>
    <cellStyle name="Normal 3 8 2 5" xfId="4017"/>
    <cellStyle name="Normal 3 8 2 5 10" xfId="8333"/>
    <cellStyle name="Normal 3 8 2 5 10 2" xfId="12466"/>
    <cellStyle name="Normal 3 8 2 5 10 2 2" xfId="25195"/>
    <cellStyle name="Normal 3 8 2 5 10 2 3" xfId="33440"/>
    <cellStyle name="Normal 3 8 2 5 10 3" xfId="16588"/>
    <cellStyle name="Normal 3 8 2 5 10 4" xfId="21072"/>
    <cellStyle name="Normal 3 8 2 5 10 5" xfId="29318"/>
    <cellStyle name="Normal 3 8 2 5 11" xfId="9168"/>
    <cellStyle name="Normal 3 8 2 5 11 2" xfId="13290"/>
    <cellStyle name="Normal 3 8 2 5 11 2 2" xfId="26019"/>
    <cellStyle name="Normal 3 8 2 5 11 2 3" xfId="34264"/>
    <cellStyle name="Normal 3 8 2 5 11 3" xfId="17412"/>
    <cellStyle name="Normal 3 8 2 5 11 4" xfId="21896"/>
    <cellStyle name="Normal 3 8 2 5 11 5" xfId="30142"/>
    <cellStyle name="Normal 3 8 2 5 12" xfId="5860"/>
    <cellStyle name="Normal 3 8 2 5 12 2" xfId="22721"/>
    <cellStyle name="Normal 3 8 2 5 12 3" xfId="30967"/>
    <cellStyle name="Normal 3 8 2 5 13" xfId="9993"/>
    <cellStyle name="Normal 3 8 2 5 14" xfId="14115"/>
    <cellStyle name="Normal 3 8 2 5 15" xfId="18583"/>
    <cellStyle name="Normal 3 8 2 5 16" xfId="26845"/>
    <cellStyle name="Normal 3 8 2 5 2" xfId="4178"/>
    <cellStyle name="Normal 3 8 2 5 2 10" xfId="26957"/>
    <cellStyle name="Normal 3 8 2 5 2 2" xfId="5147"/>
    <cellStyle name="Normal 3 8 2 5 2 2 2" xfId="6796"/>
    <cellStyle name="Normal 3 8 2 5 2 2 2 2" xfId="23658"/>
    <cellStyle name="Normal 3 8 2 5 2 2 2 3" xfId="31903"/>
    <cellStyle name="Normal 3 8 2 5 2 2 3" xfId="10929"/>
    <cellStyle name="Normal 3 8 2 5 2 2 4" xfId="15051"/>
    <cellStyle name="Normal 3 8 2 5 2 2 5" xfId="19535"/>
    <cellStyle name="Normal 3 8 2 5 2 2 6" xfId="27781"/>
    <cellStyle name="Normal 3 8 2 5 2 3" xfId="7620"/>
    <cellStyle name="Normal 3 8 2 5 2 3 2" xfId="11753"/>
    <cellStyle name="Normal 3 8 2 5 2 3 2 2" xfId="24482"/>
    <cellStyle name="Normal 3 8 2 5 2 3 2 3" xfId="32727"/>
    <cellStyle name="Normal 3 8 2 5 2 3 3" xfId="15875"/>
    <cellStyle name="Normal 3 8 2 5 2 3 4" xfId="20359"/>
    <cellStyle name="Normal 3 8 2 5 2 3 5" xfId="28605"/>
    <cellStyle name="Normal 3 8 2 5 2 4" xfId="8445"/>
    <cellStyle name="Normal 3 8 2 5 2 4 2" xfId="12578"/>
    <cellStyle name="Normal 3 8 2 5 2 4 2 2" xfId="25307"/>
    <cellStyle name="Normal 3 8 2 5 2 4 2 3" xfId="33552"/>
    <cellStyle name="Normal 3 8 2 5 2 4 3" xfId="16700"/>
    <cellStyle name="Normal 3 8 2 5 2 4 4" xfId="21184"/>
    <cellStyle name="Normal 3 8 2 5 2 4 5" xfId="29430"/>
    <cellStyle name="Normal 3 8 2 5 2 5" xfId="9280"/>
    <cellStyle name="Normal 3 8 2 5 2 5 2" xfId="13402"/>
    <cellStyle name="Normal 3 8 2 5 2 5 2 2" xfId="26131"/>
    <cellStyle name="Normal 3 8 2 5 2 5 2 3" xfId="34376"/>
    <cellStyle name="Normal 3 8 2 5 2 5 3" xfId="17524"/>
    <cellStyle name="Normal 3 8 2 5 2 5 4" xfId="22008"/>
    <cellStyle name="Normal 3 8 2 5 2 5 5" xfId="30254"/>
    <cellStyle name="Normal 3 8 2 5 2 6" xfId="5972"/>
    <cellStyle name="Normal 3 8 2 5 2 6 2" xfId="22834"/>
    <cellStyle name="Normal 3 8 2 5 2 6 3" xfId="31079"/>
    <cellStyle name="Normal 3 8 2 5 2 7" xfId="10105"/>
    <cellStyle name="Normal 3 8 2 5 2 8" xfId="14227"/>
    <cellStyle name="Normal 3 8 2 5 2 9" xfId="18711"/>
    <cellStyle name="Normal 3 8 2 5 3" xfId="4290"/>
    <cellStyle name="Normal 3 8 2 5 3 10" xfId="27069"/>
    <cellStyle name="Normal 3 8 2 5 3 2" xfId="5259"/>
    <cellStyle name="Normal 3 8 2 5 3 2 2" xfId="6908"/>
    <cellStyle name="Normal 3 8 2 5 3 2 2 2" xfId="23770"/>
    <cellStyle name="Normal 3 8 2 5 3 2 2 3" xfId="32015"/>
    <cellStyle name="Normal 3 8 2 5 3 2 3" xfId="11041"/>
    <cellStyle name="Normal 3 8 2 5 3 2 4" xfId="15163"/>
    <cellStyle name="Normal 3 8 2 5 3 2 5" xfId="19647"/>
    <cellStyle name="Normal 3 8 2 5 3 2 6" xfId="27893"/>
    <cellStyle name="Normal 3 8 2 5 3 3" xfId="7732"/>
    <cellStyle name="Normal 3 8 2 5 3 3 2" xfId="11865"/>
    <cellStyle name="Normal 3 8 2 5 3 3 2 2" xfId="24594"/>
    <cellStyle name="Normal 3 8 2 5 3 3 2 3" xfId="32839"/>
    <cellStyle name="Normal 3 8 2 5 3 3 3" xfId="15987"/>
    <cellStyle name="Normal 3 8 2 5 3 3 4" xfId="20471"/>
    <cellStyle name="Normal 3 8 2 5 3 3 5" xfId="28717"/>
    <cellStyle name="Normal 3 8 2 5 3 4" xfId="8557"/>
    <cellStyle name="Normal 3 8 2 5 3 4 2" xfId="12690"/>
    <cellStyle name="Normal 3 8 2 5 3 4 2 2" xfId="25419"/>
    <cellStyle name="Normal 3 8 2 5 3 4 2 3" xfId="33664"/>
    <cellStyle name="Normal 3 8 2 5 3 4 3" xfId="16812"/>
    <cellStyle name="Normal 3 8 2 5 3 4 4" xfId="21296"/>
    <cellStyle name="Normal 3 8 2 5 3 4 5" xfId="29542"/>
    <cellStyle name="Normal 3 8 2 5 3 5" xfId="9392"/>
    <cellStyle name="Normal 3 8 2 5 3 5 2" xfId="13514"/>
    <cellStyle name="Normal 3 8 2 5 3 5 2 2" xfId="26243"/>
    <cellStyle name="Normal 3 8 2 5 3 5 2 3" xfId="34488"/>
    <cellStyle name="Normal 3 8 2 5 3 5 3" xfId="17636"/>
    <cellStyle name="Normal 3 8 2 5 3 5 4" xfId="22120"/>
    <cellStyle name="Normal 3 8 2 5 3 5 5" xfId="30366"/>
    <cellStyle name="Normal 3 8 2 5 3 6" xfId="6084"/>
    <cellStyle name="Normal 3 8 2 5 3 6 2" xfId="22946"/>
    <cellStyle name="Normal 3 8 2 5 3 6 3" xfId="31191"/>
    <cellStyle name="Normal 3 8 2 5 3 7" xfId="10217"/>
    <cellStyle name="Normal 3 8 2 5 3 8" xfId="14339"/>
    <cellStyle name="Normal 3 8 2 5 3 9" xfId="18823"/>
    <cellStyle name="Normal 3 8 2 5 4" xfId="4402"/>
    <cellStyle name="Normal 3 8 2 5 4 10" xfId="27181"/>
    <cellStyle name="Normal 3 8 2 5 4 2" xfId="5371"/>
    <cellStyle name="Normal 3 8 2 5 4 2 2" xfId="7020"/>
    <cellStyle name="Normal 3 8 2 5 4 2 2 2" xfId="23882"/>
    <cellStyle name="Normal 3 8 2 5 4 2 2 3" xfId="32127"/>
    <cellStyle name="Normal 3 8 2 5 4 2 3" xfId="11153"/>
    <cellStyle name="Normal 3 8 2 5 4 2 4" xfId="15275"/>
    <cellStyle name="Normal 3 8 2 5 4 2 5" xfId="19759"/>
    <cellStyle name="Normal 3 8 2 5 4 2 6" xfId="28005"/>
    <cellStyle name="Normal 3 8 2 5 4 3" xfId="7844"/>
    <cellStyle name="Normal 3 8 2 5 4 3 2" xfId="11977"/>
    <cellStyle name="Normal 3 8 2 5 4 3 2 2" xfId="24706"/>
    <cellStyle name="Normal 3 8 2 5 4 3 2 3" xfId="32951"/>
    <cellStyle name="Normal 3 8 2 5 4 3 3" xfId="16099"/>
    <cellStyle name="Normal 3 8 2 5 4 3 4" xfId="20583"/>
    <cellStyle name="Normal 3 8 2 5 4 3 5" xfId="28829"/>
    <cellStyle name="Normal 3 8 2 5 4 4" xfId="8669"/>
    <cellStyle name="Normal 3 8 2 5 4 4 2" xfId="12802"/>
    <cellStyle name="Normal 3 8 2 5 4 4 2 2" xfId="25531"/>
    <cellStyle name="Normal 3 8 2 5 4 4 2 3" xfId="33776"/>
    <cellStyle name="Normal 3 8 2 5 4 4 3" xfId="16924"/>
    <cellStyle name="Normal 3 8 2 5 4 4 4" xfId="21408"/>
    <cellStyle name="Normal 3 8 2 5 4 4 5" xfId="29654"/>
    <cellStyle name="Normal 3 8 2 5 4 5" xfId="9504"/>
    <cellStyle name="Normal 3 8 2 5 4 5 2" xfId="13626"/>
    <cellStyle name="Normal 3 8 2 5 4 5 2 2" xfId="26355"/>
    <cellStyle name="Normal 3 8 2 5 4 5 2 3" xfId="34600"/>
    <cellStyle name="Normal 3 8 2 5 4 5 3" xfId="17748"/>
    <cellStyle name="Normal 3 8 2 5 4 5 4" xfId="22232"/>
    <cellStyle name="Normal 3 8 2 5 4 5 5" xfId="30478"/>
    <cellStyle name="Normal 3 8 2 5 4 6" xfId="6196"/>
    <cellStyle name="Normal 3 8 2 5 4 6 2" xfId="23058"/>
    <cellStyle name="Normal 3 8 2 5 4 6 3" xfId="31303"/>
    <cellStyle name="Normal 3 8 2 5 4 7" xfId="10329"/>
    <cellStyle name="Normal 3 8 2 5 4 8" xfId="14451"/>
    <cellStyle name="Normal 3 8 2 5 4 9" xfId="18935"/>
    <cellStyle name="Normal 3 8 2 5 5" xfId="4535"/>
    <cellStyle name="Normal 3 8 2 5 5 10" xfId="27314"/>
    <cellStyle name="Normal 3 8 2 5 5 2" xfId="5504"/>
    <cellStyle name="Normal 3 8 2 5 5 2 2" xfId="7153"/>
    <cellStyle name="Normal 3 8 2 5 5 2 2 2" xfId="24015"/>
    <cellStyle name="Normal 3 8 2 5 5 2 2 3" xfId="32260"/>
    <cellStyle name="Normal 3 8 2 5 5 2 3" xfId="11286"/>
    <cellStyle name="Normal 3 8 2 5 5 2 4" xfId="15408"/>
    <cellStyle name="Normal 3 8 2 5 5 2 5" xfId="19892"/>
    <cellStyle name="Normal 3 8 2 5 5 2 6" xfId="28138"/>
    <cellStyle name="Normal 3 8 2 5 5 3" xfId="7977"/>
    <cellStyle name="Normal 3 8 2 5 5 3 2" xfId="12110"/>
    <cellStyle name="Normal 3 8 2 5 5 3 2 2" xfId="24839"/>
    <cellStyle name="Normal 3 8 2 5 5 3 2 3" xfId="33084"/>
    <cellStyle name="Normal 3 8 2 5 5 3 3" xfId="16232"/>
    <cellStyle name="Normal 3 8 2 5 5 3 4" xfId="20716"/>
    <cellStyle name="Normal 3 8 2 5 5 3 5" xfId="28962"/>
    <cellStyle name="Normal 3 8 2 5 5 4" xfId="8802"/>
    <cellStyle name="Normal 3 8 2 5 5 4 2" xfId="12935"/>
    <cellStyle name="Normal 3 8 2 5 5 4 2 2" xfId="25664"/>
    <cellStyle name="Normal 3 8 2 5 5 4 2 3" xfId="33909"/>
    <cellStyle name="Normal 3 8 2 5 5 4 3" xfId="17057"/>
    <cellStyle name="Normal 3 8 2 5 5 4 4" xfId="21541"/>
    <cellStyle name="Normal 3 8 2 5 5 4 5" xfId="29787"/>
    <cellStyle name="Normal 3 8 2 5 5 5" xfId="9637"/>
    <cellStyle name="Normal 3 8 2 5 5 5 2" xfId="13759"/>
    <cellStyle name="Normal 3 8 2 5 5 5 2 2" xfId="26488"/>
    <cellStyle name="Normal 3 8 2 5 5 5 2 3" xfId="34733"/>
    <cellStyle name="Normal 3 8 2 5 5 5 3" xfId="17881"/>
    <cellStyle name="Normal 3 8 2 5 5 5 4" xfId="22365"/>
    <cellStyle name="Normal 3 8 2 5 5 5 5" xfId="30611"/>
    <cellStyle name="Normal 3 8 2 5 5 6" xfId="6329"/>
    <cellStyle name="Normal 3 8 2 5 5 6 2" xfId="23191"/>
    <cellStyle name="Normal 3 8 2 5 5 6 3" xfId="31436"/>
    <cellStyle name="Normal 3 8 2 5 5 7" xfId="10462"/>
    <cellStyle name="Normal 3 8 2 5 5 8" xfId="14584"/>
    <cellStyle name="Normal 3 8 2 5 5 9" xfId="19068"/>
    <cellStyle name="Normal 3 8 2 5 6" xfId="4663"/>
    <cellStyle name="Normal 3 8 2 5 6 10" xfId="27438"/>
    <cellStyle name="Normal 3 8 2 5 6 2" xfId="5628"/>
    <cellStyle name="Normal 3 8 2 5 6 2 2" xfId="7277"/>
    <cellStyle name="Normal 3 8 2 5 6 2 2 2" xfId="24139"/>
    <cellStyle name="Normal 3 8 2 5 6 2 2 3" xfId="32384"/>
    <cellStyle name="Normal 3 8 2 5 6 2 3" xfId="11410"/>
    <cellStyle name="Normal 3 8 2 5 6 2 4" xfId="15532"/>
    <cellStyle name="Normal 3 8 2 5 6 2 5" xfId="20016"/>
    <cellStyle name="Normal 3 8 2 5 6 2 6" xfId="28262"/>
    <cellStyle name="Normal 3 8 2 5 6 3" xfId="8101"/>
    <cellStyle name="Normal 3 8 2 5 6 3 2" xfId="12234"/>
    <cellStyle name="Normal 3 8 2 5 6 3 2 2" xfId="24963"/>
    <cellStyle name="Normal 3 8 2 5 6 3 2 3" xfId="33208"/>
    <cellStyle name="Normal 3 8 2 5 6 3 3" xfId="16356"/>
    <cellStyle name="Normal 3 8 2 5 6 3 4" xfId="20840"/>
    <cellStyle name="Normal 3 8 2 5 6 3 5" xfId="29086"/>
    <cellStyle name="Normal 3 8 2 5 6 4" xfId="8926"/>
    <cellStyle name="Normal 3 8 2 5 6 4 2" xfId="13059"/>
    <cellStyle name="Normal 3 8 2 5 6 4 2 2" xfId="25788"/>
    <cellStyle name="Normal 3 8 2 5 6 4 2 3" xfId="34033"/>
    <cellStyle name="Normal 3 8 2 5 6 4 3" xfId="17181"/>
    <cellStyle name="Normal 3 8 2 5 6 4 4" xfId="21665"/>
    <cellStyle name="Normal 3 8 2 5 6 4 5" xfId="29911"/>
    <cellStyle name="Normal 3 8 2 5 6 5" xfId="9761"/>
    <cellStyle name="Normal 3 8 2 5 6 5 2" xfId="13883"/>
    <cellStyle name="Normal 3 8 2 5 6 5 2 2" xfId="26612"/>
    <cellStyle name="Normal 3 8 2 5 6 5 2 3" xfId="34857"/>
    <cellStyle name="Normal 3 8 2 5 6 5 3" xfId="18005"/>
    <cellStyle name="Normal 3 8 2 5 6 5 4" xfId="22489"/>
    <cellStyle name="Normal 3 8 2 5 6 5 5" xfId="30735"/>
    <cellStyle name="Normal 3 8 2 5 6 6" xfId="6453"/>
    <cellStyle name="Normal 3 8 2 5 6 6 2" xfId="23315"/>
    <cellStyle name="Normal 3 8 2 5 6 6 3" xfId="31560"/>
    <cellStyle name="Normal 3 8 2 5 6 7" xfId="10586"/>
    <cellStyle name="Normal 3 8 2 5 6 8" xfId="14708"/>
    <cellStyle name="Normal 3 8 2 5 6 9" xfId="19192"/>
    <cellStyle name="Normal 3 8 2 5 7" xfId="4788"/>
    <cellStyle name="Normal 3 8 2 5 7 10" xfId="27563"/>
    <cellStyle name="Normal 3 8 2 5 7 2" xfId="5753"/>
    <cellStyle name="Normal 3 8 2 5 7 2 2" xfId="7402"/>
    <cellStyle name="Normal 3 8 2 5 7 2 2 2" xfId="24264"/>
    <cellStyle name="Normal 3 8 2 5 7 2 2 3" xfId="32509"/>
    <cellStyle name="Normal 3 8 2 5 7 2 3" xfId="11535"/>
    <cellStyle name="Normal 3 8 2 5 7 2 4" xfId="15657"/>
    <cellStyle name="Normal 3 8 2 5 7 2 5" xfId="20141"/>
    <cellStyle name="Normal 3 8 2 5 7 2 6" xfId="28387"/>
    <cellStyle name="Normal 3 8 2 5 7 3" xfId="8226"/>
    <cellStyle name="Normal 3 8 2 5 7 3 2" xfId="12359"/>
    <cellStyle name="Normal 3 8 2 5 7 3 2 2" xfId="25088"/>
    <cellStyle name="Normal 3 8 2 5 7 3 2 3" xfId="33333"/>
    <cellStyle name="Normal 3 8 2 5 7 3 3" xfId="16481"/>
    <cellStyle name="Normal 3 8 2 5 7 3 4" xfId="20965"/>
    <cellStyle name="Normal 3 8 2 5 7 3 5" xfId="29211"/>
    <cellStyle name="Normal 3 8 2 5 7 4" xfId="9051"/>
    <cellStyle name="Normal 3 8 2 5 7 4 2" xfId="13184"/>
    <cellStyle name="Normal 3 8 2 5 7 4 2 2" xfId="25913"/>
    <cellStyle name="Normal 3 8 2 5 7 4 2 3" xfId="34158"/>
    <cellStyle name="Normal 3 8 2 5 7 4 3" xfId="17306"/>
    <cellStyle name="Normal 3 8 2 5 7 4 4" xfId="21790"/>
    <cellStyle name="Normal 3 8 2 5 7 4 5" xfId="30036"/>
    <cellStyle name="Normal 3 8 2 5 7 5" xfId="9886"/>
    <cellStyle name="Normal 3 8 2 5 7 5 2" xfId="14008"/>
    <cellStyle name="Normal 3 8 2 5 7 5 2 2" xfId="26737"/>
    <cellStyle name="Normal 3 8 2 5 7 5 2 3" xfId="34982"/>
    <cellStyle name="Normal 3 8 2 5 7 5 3" xfId="18130"/>
    <cellStyle name="Normal 3 8 2 5 7 5 4" xfId="22614"/>
    <cellStyle name="Normal 3 8 2 5 7 5 5" xfId="30860"/>
    <cellStyle name="Normal 3 8 2 5 7 6" xfId="6578"/>
    <cellStyle name="Normal 3 8 2 5 7 6 2" xfId="23440"/>
    <cellStyle name="Normal 3 8 2 5 7 6 3" xfId="31685"/>
    <cellStyle name="Normal 3 8 2 5 7 7" xfId="10711"/>
    <cellStyle name="Normal 3 8 2 5 7 8" xfId="14833"/>
    <cellStyle name="Normal 3 8 2 5 7 9" xfId="19317"/>
    <cellStyle name="Normal 3 8 2 5 8" xfId="5034"/>
    <cellStyle name="Normal 3 8 2 5 8 2" xfId="6684"/>
    <cellStyle name="Normal 3 8 2 5 8 2 2" xfId="23546"/>
    <cellStyle name="Normal 3 8 2 5 8 2 3" xfId="31791"/>
    <cellStyle name="Normal 3 8 2 5 8 3" xfId="10817"/>
    <cellStyle name="Normal 3 8 2 5 8 4" xfId="14939"/>
    <cellStyle name="Normal 3 8 2 5 8 5" xfId="19423"/>
    <cellStyle name="Normal 3 8 2 5 8 6" xfId="27669"/>
    <cellStyle name="Normal 3 8 2 5 9" xfId="7508"/>
    <cellStyle name="Normal 3 8 2 5 9 2" xfId="11641"/>
    <cellStyle name="Normal 3 8 2 5 9 2 2" xfId="24370"/>
    <cellStyle name="Normal 3 8 2 5 9 2 3" xfId="32615"/>
    <cellStyle name="Normal 3 8 2 5 9 3" xfId="15763"/>
    <cellStyle name="Normal 3 8 2 5 9 4" xfId="20247"/>
    <cellStyle name="Normal 3 8 2 5 9 5" xfId="28493"/>
    <cellStyle name="Normal 3 8 2 6" xfId="4169"/>
    <cellStyle name="Normal 3 8 2 6 10" xfId="26948"/>
    <cellStyle name="Normal 3 8 2 6 2" xfId="5138"/>
    <cellStyle name="Normal 3 8 2 6 2 2" xfId="6787"/>
    <cellStyle name="Normal 3 8 2 6 2 2 2" xfId="23649"/>
    <cellStyle name="Normal 3 8 2 6 2 2 3" xfId="31894"/>
    <cellStyle name="Normal 3 8 2 6 2 3" xfId="10920"/>
    <cellStyle name="Normal 3 8 2 6 2 4" xfId="15042"/>
    <cellStyle name="Normal 3 8 2 6 2 5" xfId="19526"/>
    <cellStyle name="Normal 3 8 2 6 2 6" xfId="27772"/>
    <cellStyle name="Normal 3 8 2 6 3" xfId="7611"/>
    <cellStyle name="Normal 3 8 2 6 3 2" xfId="11744"/>
    <cellStyle name="Normal 3 8 2 6 3 2 2" xfId="24473"/>
    <cellStyle name="Normal 3 8 2 6 3 2 3" xfId="32718"/>
    <cellStyle name="Normal 3 8 2 6 3 3" xfId="15866"/>
    <cellStyle name="Normal 3 8 2 6 3 4" xfId="20350"/>
    <cellStyle name="Normal 3 8 2 6 3 5" xfId="28596"/>
    <cellStyle name="Normal 3 8 2 6 4" xfId="8436"/>
    <cellStyle name="Normal 3 8 2 6 4 2" xfId="12569"/>
    <cellStyle name="Normal 3 8 2 6 4 2 2" xfId="25298"/>
    <cellStyle name="Normal 3 8 2 6 4 2 3" xfId="33543"/>
    <cellStyle name="Normal 3 8 2 6 4 3" xfId="16691"/>
    <cellStyle name="Normal 3 8 2 6 4 4" xfId="21175"/>
    <cellStyle name="Normal 3 8 2 6 4 5" xfId="29421"/>
    <cellStyle name="Normal 3 8 2 6 5" xfId="9271"/>
    <cellStyle name="Normal 3 8 2 6 5 2" xfId="13393"/>
    <cellStyle name="Normal 3 8 2 6 5 2 2" xfId="26122"/>
    <cellStyle name="Normal 3 8 2 6 5 2 3" xfId="34367"/>
    <cellStyle name="Normal 3 8 2 6 5 3" xfId="17515"/>
    <cellStyle name="Normal 3 8 2 6 5 4" xfId="21999"/>
    <cellStyle name="Normal 3 8 2 6 5 5" xfId="30245"/>
    <cellStyle name="Normal 3 8 2 6 6" xfId="5963"/>
    <cellStyle name="Normal 3 8 2 6 6 2" xfId="22825"/>
    <cellStyle name="Normal 3 8 2 6 6 3" xfId="31070"/>
    <cellStyle name="Normal 3 8 2 6 7" xfId="10096"/>
    <cellStyle name="Normal 3 8 2 6 8" xfId="14218"/>
    <cellStyle name="Normal 3 8 2 6 9" xfId="18702"/>
    <cellStyle name="Normal 3 8 2 7" xfId="4281"/>
    <cellStyle name="Normal 3 8 2 7 10" xfId="27060"/>
    <cellStyle name="Normal 3 8 2 7 2" xfId="5250"/>
    <cellStyle name="Normal 3 8 2 7 2 2" xfId="6899"/>
    <cellStyle name="Normal 3 8 2 7 2 2 2" xfId="23761"/>
    <cellStyle name="Normal 3 8 2 7 2 2 3" xfId="32006"/>
    <cellStyle name="Normal 3 8 2 7 2 3" xfId="11032"/>
    <cellStyle name="Normal 3 8 2 7 2 4" xfId="15154"/>
    <cellStyle name="Normal 3 8 2 7 2 5" xfId="19638"/>
    <cellStyle name="Normal 3 8 2 7 2 6" xfId="27884"/>
    <cellStyle name="Normal 3 8 2 7 3" xfId="7723"/>
    <cellStyle name="Normal 3 8 2 7 3 2" xfId="11856"/>
    <cellStyle name="Normal 3 8 2 7 3 2 2" xfId="24585"/>
    <cellStyle name="Normal 3 8 2 7 3 2 3" xfId="32830"/>
    <cellStyle name="Normal 3 8 2 7 3 3" xfId="15978"/>
    <cellStyle name="Normal 3 8 2 7 3 4" xfId="20462"/>
    <cellStyle name="Normal 3 8 2 7 3 5" xfId="28708"/>
    <cellStyle name="Normal 3 8 2 7 4" xfId="8548"/>
    <cellStyle name="Normal 3 8 2 7 4 2" xfId="12681"/>
    <cellStyle name="Normal 3 8 2 7 4 2 2" xfId="25410"/>
    <cellStyle name="Normal 3 8 2 7 4 2 3" xfId="33655"/>
    <cellStyle name="Normal 3 8 2 7 4 3" xfId="16803"/>
    <cellStyle name="Normal 3 8 2 7 4 4" xfId="21287"/>
    <cellStyle name="Normal 3 8 2 7 4 5" xfId="29533"/>
    <cellStyle name="Normal 3 8 2 7 5" xfId="9383"/>
    <cellStyle name="Normal 3 8 2 7 5 2" xfId="13505"/>
    <cellStyle name="Normal 3 8 2 7 5 2 2" xfId="26234"/>
    <cellStyle name="Normal 3 8 2 7 5 2 3" xfId="34479"/>
    <cellStyle name="Normal 3 8 2 7 5 3" xfId="17627"/>
    <cellStyle name="Normal 3 8 2 7 5 4" xfId="22111"/>
    <cellStyle name="Normal 3 8 2 7 5 5" xfId="30357"/>
    <cellStyle name="Normal 3 8 2 7 6" xfId="6075"/>
    <cellStyle name="Normal 3 8 2 7 6 2" xfId="22937"/>
    <cellStyle name="Normal 3 8 2 7 6 3" xfId="31182"/>
    <cellStyle name="Normal 3 8 2 7 7" xfId="10208"/>
    <cellStyle name="Normal 3 8 2 7 8" xfId="14330"/>
    <cellStyle name="Normal 3 8 2 7 9" xfId="18814"/>
    <cellStyle name="Normal 3 8 2 8" xfId="4393"/>
    <cellStyle name="Normal 3 8 2 8 10" xfId="27172"/>
    <cellStyle name="Normal 3 8 2 8 2" xfId="5362"/>
    <cellStyle name="Normal 3 8 2 8 2 2" xfId="7011"/>
    <cellStyle name="Normal 3 8 2 8 2 2 2" xfId="23873"/>
    <cellStyle name="Normal 3 8 2 8 2 2 3" xfId="32118"/>
    <cellStyle name="Normal 3 8 2 8 2 3" xfId="11144"/>
    <cellStyle name="Normal 3 8 2 8 2 4" xfId="15266"/>
    <cellStyle name="Normal 3 8 2 8 2 5" xfId="19750"/>
    <cellStyle name="Normal 3 8 2 8 2 6" xfId="27996"/>
    <cellStyle name="Normal 3 8 2 8 3" xfId="7835"/>
    <cellStyle name="Normal 3 8 2 8 3 2" xfId="11968"/>
    <cellStyle name="Normal 3 8 2 8 3 2 2" xfId="24697"/>
    <cellStyle name="Normal 3 8 2 8 3 2 3" xfId="32942"/>
    <cellStyle name="Normal 3 8 2 8 3 3" xfId="16090"/>
    <cellStyle name="Normal 3 8 2 8 3 4" xfId="20574"/>
    <cellStyle name="Normal 3 8 2 8 3 5" xfId="28820"/>
    <cellStyle name="Normal 3 8 2 8 4" xfId="8660"/>
    <cellStyle name="Normal 3 8 2 8 4 2" xfId="12793"/>
    <cellStyle name="Normal 3 8 2 8 4 2 2" xfId="25522"/>
    <cellStyle name="Normal 3 8 2 8 4 2 3" xfId="33767"/>
    <cellStyle name="Normal 3 8 2 8 4 3" xfId="16915"/>
    <cellStyle name="Normal 3 8 2 8 4 4" xfId="21399"/>
    <cellStyle name="Normal 3 8 2 8 4 5" xfId="29645"/>
    <cellStyle name="Normal 3 8 2 8 5" xfId="9495"/>
    <cellStyle name="Normal 3 8 2 8 5 2" xfId="13617"/>
    <cellStyle name="Normal 3 8 2 8 5 2 2" xfId="26346"/>
    <cellStyle name="Normal 3 8 2 8 5 2 3" xfId="34591"/>
    <cellStyle name="Normal 3 8 2 8 5 3" xfId="17739"/>
    <cellStyle name="Normal 3 8 2 8 5 4" xfId="22223"/>
    <cellStyle name="Normal 3 8 2 8 5 5" xfId="30469"/>
    <cellStyle name="Normal 3 8 2 8 6" xfId="6187"/>
    <cellStyle name="Normal 3 8 2 8 6 2" xfId="23049"/>
    <cellStyle name="Normal 3 8 2 8 6 3" xfId="31294"/>
    <cellStyle name="Normal 3 8 2 8 7" xfId="10320"/>
    <cellStyle name="Normal 3 8 2 8 8" xfId="14442"/>
    <cellStyle name="Normal 3 8 2 8 9" xfId="18926"/>
    <cellStyle name="Normal 3 8 2 9" xfId="4451"/>
    <cellStyle name="Normal 3 8 2 9 10" xfId="27230"/>
    <cellStyle name="Normal 3 8 2 9 2" xfId="5420"/>
    <cellStyle name="Normal 3 8 2 9 2 2" xfId="7069"/>
    <cellStyle name="Normal 3 8 2 9 2 2 2" xfId="23931"/>
    <cellStyle name="Normal 3 8 2 9 2 2 3" xfId="32176"/>
    <cellStyle name="Normal 3 8 2 9 2 3" xfId="11202"/>
    <cellStyle name="Normal 3 8 2 9 2 4" xfId="15324"/>
    <cellStyle name="Normal 3 8 2 9 2 5" xfId="19808"/>
    <cellStyle name="Normal 3 8 2 9 2 6" xfId="28054"/>
    <cellStyle name="Normal 3 8 2 9 3" xfId="7893"/>
    <cellStyle name="Normal 3 8 2 9 3 2" xfId="12026"/>
    <cellStyle name="Normal 3 8 2 9 3 2 2" xfId="24755"/>
    <cellStyle name="Normal 3 8 2 9 3 2 3" xfId="33000"/>
    <cellStyle name="Normal 3 8 2 9 3 3" xfId="16148"/>
    <cellStyle name="Normal 3 8 2 9 3 4" xfId="20632"/>
    <cellStyle name="Normal 3 8 2 9 3 5" xfId="28878"/>
    <cellStyle name="Normal 3 8 2 9 4" xfId="8718"/>
    <cellStyle name="Normal 3 8 2 9 4 2" xfId="12851"/>
    <cellStyle name="Normal 3 8 2 9 4 2 2" xfId="25580"/>
    <cellStyle name="Normal 3 8 2 9 4 2 3" xfId="33825"/>
    <cellStyle name="Normal 3 8 2 9 4 3" xfId="16973"/>
    <cellStyle name="Normal 3 8 2 9 4 4" xfId="21457"/>
    <cellStyle name="Normal 3 8 2 9 4 5" xfId="29703"/>
    <cellStyle name="Normal 3 8 2 9 5" xfId="9553"/>
    <cellStyle name="Normal 3 8 2 9 5 2" xfId="13675"/>
    <cellStyle name="Normal 3 8 2 9 5 2 2" xfId="26404"/>
    <cellStyle name="Normal 3 8 2 9 5 2 3" xfId="34649"/>
    <cellStyle name="Normal 3 8 2 9 5 3" xfId="17797"/>
    <cellStyle name="Normal 3 8 2 9 5 4" xfId="22281"/>
    <cellStyle name="Normal 3 8 2 9 5 5" xfId="30527"/>
    <cellStyle name="Normal 3 8 2 9 6" xfId="6245"/>
    <cellStyle name="Normal 3 8 2 9 6 2" xfId="23107"/>
    <cellStyle name="Normal 3 8 2 9 6 3" xfId="31352"/>
    <cellStyle name="Normal 3 8 2 9 7" xfId="10378"/>
    <cellStyle name="Normal 3 8 2 9 8" xfId="14500"/>
    <cellStyle name="Normal 3 8 2 9 9" xfId="18984"/>
    <cellStyle name="Normal 3 8 20" xfId="14105"/>
    <cellStyle name="Normal 3 8 21" xfId="18321"/>
    <cellStyle name="Normal 3 8 22" xfId="26835"/>
    <cellStyle name="Normal 3 8 23" xfId="35052"/>
    <cellStyle name="Normal 3 8 24" xfId="3483"/>
    <cellStyle name="Normal 3 8 3" xfId="3488"/>
    <cellStyle name="Normal 3 8 3 2" xfId="18584"/>
    <cellStyle name="Normal 3 8 3 3" xfId="18413"/>
    <cellStyle name="Normal 3 8 4" xfId="3489"/>
    <cellStyle name="Normal 3 8 4 10" xfId="4018"/>
    <cellStyle name="Normal 3 8 4 10 2" xfId="6685"/>
    <cellStyle name="Normal 3 8 4 10 2 2" xfId="23547"/>
    <cellStyle name="Normal 3 8 4 10 2 3" xfId="31792"/>
    <cellStyle name="Normal 3 8 4 10 3" xfId="10818"/>
    <cellStyle name="Normal 3 8 4 10 4" xfId="14940"/>
    <cellStyle name="Normal 3 8 4 10 5" xfId="19424"/>
    <cellStyle name="Normal 3 8 4 10 6" xfId="27670"/>
    <cellStyle name="Normal 3 8 4 11" xfId="4928"/>
    <cellStyle name="Normal 3 8 4 11 2" xfId="7509"/>
    <cellStyle name="Normal 3 8 4 11 2 2" xfId="24371"/>
    <cellStyle name="Normal 3 8 4 11 2 3" xfId="32616"/>
    <cellStyle name="Normal 3 8 4 11 3" xfId="11642"/>
    <cellStyle name="Normal 3 8 4 11 4" xfId="15764"/>
    <cellStyle name="Normal 3 8 4 11 5" xfId="20248"/>
    <cellStyle name="Normal 3 8 4 11 6" xfId="28494"/>
    <cellStyle name="Normal 3 8 4 12" xfId="5035"/>
    <cellStyle name="Normal 3 8 4 12 2" xfId="8334"/>
    <cellStyle name="Normal 3 8 4 12 2 2" xfId="25196"/>
    <cellStyle name="Normal 3 8 4 12 2 3" xfId="33441"/>
    <cellStyle name="Normal 3 8 4 12 3" xfId="12467"/>
    <cellStyle name="Normal 3 8 4 12 4" xfId="16589"/>
    <cellStyle name="Normal 3 8 4 12 5" xfId="21073"/>
    <cellStyle name="Normal 3 8 4 12 6" xfId="29319"/>
    <cellStyle name="Normal 3 8 4 13" xfId="9169"/>
    <cellStyle name="Normal 3 8 4 13 2" xfId="13291"/>
    <cellStyle name="Normal 3 8 4 13 2 2" xfId="26020"/>
    <cellStyle name="Normal 3 8 4 13 2 3" xfId="34265"/>
    <cellStyle name="Normal 3 8 4 13 3" xfId="17413"/>
    <cellStyle name="Normal 3 8 4 13 4" xfId="21897"/>
    <cellStyle name="Normal 3 8 4 13 5" xfId="30143"/>
    <cellStyle name="Normal 3 8 4 14" xfId="5861"/>
    <cellStyle name="Normal 3 8 4 14 2" xfId="22722"/>
    <cellStyle name="Normal 3 8 4 14 3" xfId="30968"/>
    <cellStyle name="Normal 3 8 4 15" xfId="9994"/>
    <cellStyle name="Normal 3 8 4 16" xfId="14116"/>
    <cellStyle name="Normal 3 8 4 17" xfId="18585"/>
    <cellStyle name="Normal 3 8 4 18" xfId="26846"/>
    <cellStyle name="Normal 3 8 4 2" xfId="3490"/>
    <cellStyle name="Normal 3 8 4 2 10" xfId="4929"/>
    <cellStyle name="Normal 3 8 4 2 10 2" xfId="7510"/>
    <cellStyle name="Normal 3 8 4 2 10 2 2" xfId="24372"/>
    <cellStyle name="Normal 3 8 4 2 10 2 3" xfId="32617"/>
    <cellStyle name="Normal 3 8 4 2 10 3" xfId="11643"/>
    <cellStyle name="Normal 3 8 4 2 10 4" xfId="15765"/>
    <cellStyle name="Normal 3 8 4 2 10 5" xfId="20249"/>
    <cellStyle name="Normal 3 8 4 2 10 6" xfId="28495"/>
    <cellStyle name="Normal 3 8 4 2 11" xfId="5036"/>
    <cellStyle name="Normal 3 8 4 2 11 2" xfId="8335"/>
    <cellStyle name="Normal 3 8 4 2 11 2 2" xfId="25197"/>
    <cellStyle name="Normal 3 8 4 2 11 2 3" xfId="33442"/>
    <cellStyle name="Normal 3 8 4 2 11 3" xfId="12468"/>
    <cellStyle name="Normal 3 8 4 2 11 4" xfId="16590"/>
    <cellStyle name="Normal 3 8 4 2 11 5" xfId="21074"/>
    <cellStyle name="Normal 3 8 4 2 11 6" xfId="29320"/>
    <cellStyle name="Normal 3 8 4 2 12" xfId="9170"/>
    <cellStyle name="Normal 3 8 4 2 12 2" xfId="13292"/>
    <cellStyle name="Normal 3 8 4 2 12 2 2" xfId="26021"/>
    <cellStyle name="Normal 3 8 4 2 12 2 3" xfId="34266"/>
    <cellStyle name="Normal 3 8 4 2 12 3" xfId="17414"/>
    <cellStyle name="Normal 3 8 4 2 12 4" xfId="21898"/>
    <cellStyle name="Normal 3 8 4 2 12 5" xfId="30144"/>
    <cellStyle name="Normal 3 8 4 2 13" xfId="5862"/>
    <cellStyle name="Normal 3 8 4 2 13 2" xfId="22723"/>
    <cellStyle name="Normal 3 8 4 2 13 3" xfId="30969"/>
    <cellStyle name="Normal 3 8 4 2 14" xfId="9995"/>
    <cellStyle name="Normal 3 8 4 2 15" xfId="14117"/>
    <cellStyle name="Normal 3 8 4 2 16" xfId="18586"/>
    <cellStyle name="Normal 3 8 4 2 17" xfId="26847"/>
    <cellStyle name="Normal 3 8 4 2 2" xfId="4020"/>
    <cellStyle name="Normal 3 8 4 2 2 10" xfId="8336"/>
    <cellStyle name="Normal 3 8 4 2 2 10 2" xfId="12469"/>
    <cellStyle name="Normal 3 8 4 2 2 10 2 2" xfId="25198"/>
    <cellStyle name="Normal 3 8 4 2 2 10 2 3" xfId="33443"/>
    <cellStyle name="Normal 3 8 4 2 2 10 3" xfId="16591"/>
    <cellStyle name="Normal 3 8 4 2 2 10 4" xfId="21075"/>
    <cellStyle name="Normal 3 8 4 2 2 10 5" xfId="29321"/>
    <cellStyle name="Normal 3 8 4 2 2 11" xfId="9171"/>
    <cellStyle name="Normal 3 8 4 2 2 11 2" xfId="13293"/>
    <cellStyle name="Normal 3 8 4 2 2 11 2 2" xfId="26022"/>
    <cellStyle name="Normal 3 8 4 2 2 11 2 3" xfId="34267"/>
    <cellStyle name="Normal 3 8 4 2 2 11 3" xfId="17415"/>
    <cellStyle name="Normal 3 8 4 2 2 11 4" xfId="21899"/>
    <cellStyle name="Normal 3 8 4 2 2 11 5" xfId="30145"/>
    <cellStyle name="Normal 3 8 4 2 2 12" xfId="5863"/>
    <cellStyle name="Normal 3 8 4 2 2 12 2" xfId="22724"/>
    <cellStyle name="Normal 3 8 4 2 2 12 3" xfId="30970"/>
    <cellStyle name="Normal 3 8 4 2 2 13" xfId="9996"/>
    <cellStyle name="Normal 3 8 4 2 2 14" xfId="14118"/>
    <cellStyle name="Normal 3 8 4 2 2 15" xfId="18587"/>
    <cellStyle name="Normal 3 8 4 2 2 16" xfId="26848"/>
    <cellStyle name="Normal 3 8 4 2 2 2" xfId="4181"/>
    <cellStyle name="Normal 3 8 4 2 2 2 10" xfId="26960"/>
    <cellStyle name="Normal 3 8 4 2 2 2 2" xfId="5150"/>
    <cellStyle name="Normal 3 8 4 2 2 2 2 2" xfId="6799"/>
    <cellStyle name="Normal 3 8 4 2 2 2 2 2 2" xfId="23661"/>
    <cellStyle name="Normal 3 8 4 2 2 2 2 2 3" xfId="31906"/>
    <cellStyle name="Normal 3 8 4 2 2 2 2 3" xfId="10932"/>
    <cellStyle name="Normal 3 8 4 2 2 2 2 4" xfId="15054"/>
    <cellStyle name="Normal 3 8 4 2 2 2 2 5" xfId="19538"/>
    <cellStyle name="Normal 3 8 4 2 2 2 2 6" xfId="27784"/>
    <cellStyle name="Normal 3 8 4 2 2 2 3" xfId="7623"/>
    <cellStyle name="Normal 3 8 4 2 2 2 3 2" xfId="11756"/>
    <cellStyle name="Normal 3 8 4 2 2 2 3 2 2" xfId="24485"/>
    <cellStyle name="Normal 3 8 4 2 2 2 3 2 3" xfId="32730"/>
    <cellStyle name="Normal 3 8 4 2 2 2 3 3" xfId="15878"/>
    <cellStyle name="Normal 3 8 4 2 2 2 3 4" xfId="20362"/>
    <cellStyle name="Normal 3 8 4 2 2 2 3 5" xfId="28608"/>
    <cellStyle name="Normal 3 8 4 2 2 2 4" xfId="8448"/>
    <cellStyle name="Normal 3 8 4 2 2 2 4 2" xfId="12581"/>
    <cellStyle name="Normal 3 8 4 2 2 2 4 2 2" xfId="25310"/>
    <cellStyle name="Normal 3 8 4 2 2 2 4 2 3" xfId="33555"/>
    <cellStyle name="Normal 3 8 4 2 2 2 4 3" xfId="16703"/>
    <cellStyle name="Normal 3 8 4 2 2 2 4 4" xfId="21187"/>
    <cellStyle name="Normal 3 8 4 2 2 2 4 5" xfId="29433"/>
    <cellStyle name="Normal 3 8 4 2 2 2 5" xfId="9283"/>
    <cellStyle name="Normal 3 8 4 2 2 2 5 2" xfId="13405"/>
    <cellStyle name="Normal 3 8 4 2 2 2 5 2 2" xfId="26134"/>
    <cellStyle name="Normal 3 8 4 2 2 2 5 2 3" xfId="34379"/>
    <cellStyle name="Normal 3 8 4 2 2 2 5 3" xfId="17527"/>
    <cellStyle name="Normal 3 8 4 2 2 2 5 4" xfId="22011"/>
    <cellStyle name="Normal 3 8 4 2 2 2 5 5" xfId="30257"/>
    <cellStyle name="Normal 3 8 4 2 2 2 6" xfId="5975"/>
    <cellStyle name="Normal 3 8 4 2 2 2 6 2" xfId="22837"/>
    <cellStyle name="Normal 3 8 4 2 2 2 6 3" xfId="31082"/>
    <cellStyle name="Normal 3 8 4 2 2 2 7" xfId="10108"/>
    <cellStyle name="Normal 3 8 4 2 2 2 8" xfId="14230"/>
    <cellStyle name="Normal 3 8 4 2 2 2 9" xfId="18714"/>
    <cellStyle name="Normal 3 8 4 2 2 3" xfId="4293"/>
    <cellStyle name="Normal 3 8 4 2 2 3 10" xfId="27072"/>
    <cellStyle name="Normal 3 8 4 2 2 3 2" xfId="5262"/>
    <cellStyle name="Normal 3 8 4 2 2 3 2 2" xfId="6911"/>
    <cellStyle name="Normal 3 8 4 2 2 3 2 2 2" xfId="23773"/>
    <cellStyle name="Normal 3 8 4 2 2 3 2 2 3" xfId="32018"/>
    <cellStyle name="Normal 3 8 4 2 2 3 2 3" xfId="11044"/>
    <cellStyle name="Normal 3 8 4 2 2 3 2 4" xfId="15166"/>
    <cellStyle name="Normal 3 8 4 2 2 3 2 5" xfId="19650"/>
    <cellStyle name="Normal 3 8 4 2 2 3 2 6" xfId="27896"/>
    <cellStyle name="Normal 3 8 4 2 2 3 3" xfId="7735"/>
    <cellStyle name="Normal 3 8 4 2 2 3 3 2" xfId="11868"/>
    <cellStyle name="Normal 3 8 4 2 2 3 3 2 2" xfId="24597"/>
    <cellStyle name="Normal 3 8 4 2 2 3 3 2 3" xfId="32842"/>
    <cellStyle name="Normal 3 8 4 2 2 3 3 3" xfId="15990"/>
    <cellStyle name="Normal 3 8 4 2 2 3 3 4" xfId="20474"/>
    <cellStyle name="Normal 3 8 4 2 2 3 3 5" xfId="28720"/>
    <cellStyle name="Normal 3 8 4 2 2 3 4" xfId="8560"/>
    <cellStyle name="Normal 3 8 4 2 2 3 4 2" xfId="12693"/>
    <cellStyle name="Normal 3 8 4 2 2 3 4 2 2" xfId="25422"/>
    <cellStyle name="Normal 3 8 4 2 2 3 4 2 3" xfId="33667"/>
    <cellStyle name="Normal 3 8 4 2 2 3 4 3" xfId="16815"/>
    <cellStyle name="Normal 3 8 4 2 2 3 4 4" xfId="21299"/>
    <cellStyle name="Normal 3 8 4 2 2 3 4 5" xfId="29545"/>
    <cellStyle name="Normal 3 8 4 2 2 3 5" xfId="9395"/>
    <cellStyle name="Normal 3 8 4 2 2 3 5 2" xfId="13517"/>
    <cellStyle name="Normal 3 8 4 2 2 3 5 2 2" xfId="26246"/>
    <cellStyle name="Normal 3 8 4 2 2 3 5 2 3" xfId="34491"/>
    <cellStyle name="Normal 3 8 4 2 2 3 5 3" xfId="17639"/>
    <cellStyle name="Normal 3 8 4 2 2 3 5 4" xfId="22123"/>
    <cellStyle name="Normal 3 8 4 2 2 3 5 5" xfId="30369"/>
    <cellStyle name="Normal 3 8 4 2 2 3 6" xfId="6087"/>
    <cellStyle name="Normal 3 8 4 2 2 3 6 2" xfId="22949"/>
    <cellStyle name="Normal 3 8 4 2 2 3 6 3" xfId="31194"/>
    <cellStyle name="Normal 3 8 4 2 2 3 7" xfId="10220"/>
    <cellStyle name="Normal 3 8 4 2 2 3 8" xfId="14342"/>
    <cellStyle name="Normal 3 8 4 2 2 3 9" xfId="18826"/>
    <cellStyle name="Normal 3 8 4 2 2 4" xfId="4405"/>
    <cellStyle name="Normal 3 8 4 2 2 4 10" xfId="27184"/>
    <cellStyle name="Normal 3 8 4 2 2 4 2" xfId="5374"/>
    <cellStyle name="Normal 3 8 4 2 2 4 2 2" xfId="7023"/>
    <cellStyle name="Normal 3 8 4 2 2 4 2 2 2" xfId="23885"/>
    <cellStyle name="Normal 3 8 4 2 2 4 2 2 3" xfId="32130"/>
    <cellStyle name="Normal 3 8 4 2 2 4 2 3" xfId="11156"/>
    <cellStyle name="Normal 3 8 4 2 2 4 2 4" xfId="15278"/>
    <cellStyle name="Normal 3 8 4 2 2 4 2 5" xfId="19762"/>
    <cellStyle name="Normal 3 8 4 2 2 4 2 6" xfId="28008"/>
    <cellStyle name="Normal 3 8 4 2 2 4 3" xfId="7847"/>
    <cellStyle name="Normal 3 8 4 2 2 4 3 2" xfId="11980"/>
    <cellStyle name="Normal 3 8 4 2 2 4 3 2 2" xfId="24709"/>
    <cellStyle name="Normal 3 8 4 2 2 4 3 2 3" xfId="32954"/>
    <cellStyle name="Normal 3 8 4 2 2 4 3 3" xfId="16102"/>
    <cellStyle name="Normal 3 8 4 2 2 4 3 4" xfId="20586"/>
    <cellStyle name="Normal 3 8 4 2 2 4 3 5" xfId="28832"/>
    <cellStyle name="Normal 3 8 4 2 2 4 4" xfId="8672"/>
    <cellStyle name="Normal 3 8 4 2 2 4 4 2" xfId="12805"/>
    <cellStyle name="Normal 3 8 4 2 2 4 4 2 2" xfId="25534"/>
    <cellStyle name="Normal 3 8 4 2 2 4 4 2 3" xfId="33779"/>
    <cellStyle name="Normal 3 8 4 2 2 4 4 3" xfId="16927"/>
    <cellStyle name="Normal 3 8 4 2 2 4 4 4" xfId="21411"/>
    <cellStyle name="Normal 3 8 4 2 2 4 4 5" xfId="29657"/>
    <cellStyle name="Normal 3 8 4 2 2 4 5" xfId="9507"/>
    <cellStyle name="Normal 3 8 4 2 2 4 5 2" xfId="13629"/>
    <cellStyle name="Normal 3 8 4 2 2 4 5 2 2" xfId="26358"/>
    <cellStyle name="Normal 3 8 4 2 2 4 5 2 3" xfId="34603"/>
    <cellStyle name="Normal 3 8 4 2 2 4 5 3" xfId="17751"/>
    <cellStyle name="Normal 3 8 4 2 2 4 5 4" xfId="22235"/>
    <cellStyle name="Normal 3 8 4 2 2 4 5 5" xfId="30481"/>
    <cellStyle name="Normal 3 8 4 2 2 4 6" xfId="6199"/>
    <cellStyle name="Normal 3 8 4 2 2 4 6 2" xfId="23061"/>
    <cellStyle name="Normal 3 8 4 2 2 4 6 3" xfId="31306"/>
    <cellStyle name="Normal 3 8 4 2 2 4 7" xfId="10332"/>
    <cellStyle name="Normal 3 8 4 2 2 4 8" xfId="14454"/>
    <cellStyle name="Normal 3 8 4 2 2 4 9" xfId="18938"/>
    <cellStyle name="Normal 3 8 4 2 2 5" xfId="4542"/>
    <cellStyle name="Normal 3 8 4 2 2 5 10" xfId="27321"/>
    <cellStyle name="Normal 3 8 4 2 2 5 2" xfId="5511"/>
    <cellStyle name="Normal 3 8 4 2 2 5 2 2" xfId="7160"/>
    <cellStyle name="Normal 3 8 4 2 2 5 2 2 2" xfId="24022"/>
    <cellStyle name="Normal 3 8 4 2 2 5 2 2 3" xfId="32267"/>
    <cellStyle name="Normal 3 8 4 2 2 5 2 3" xfId="11293"/>
    <cellStyle name="Normal 3 8 4 2 2 5 2 4" xfId="15415"/>
    <cellStyle name="Normal 3 8 4 2 2 5 2 5" xfId="19899"/>
    <cellStyle name="Normal 3 8 4 2 2 5 2 6" xfId="28145"/>
    <cellStyle name="Normal 3 8 4 2 2 5 3" xfId="7984"/>
    <cellStyle name="Normal 3 8 4 2 2 5 3 2" xfId="12117"/>
    <cellStyle name="Normal 3 8 4 2 2 5 3 2 2" xfId="24846"/>
    <cellStyle name="Normal 3 8 4 2 2 5 3 2 3" xfId="33091"/>
    <cellStyle name="Normal 3 8 4 2 2 5 3 3" xfId="16239"/>
    <cellStyle name="Normal 3 8 4 2 2 5 3 4" xfId="20723"/>
    <cellStyle name="Normal 3 8 4 2 2 5 3 5" xfId="28969"/>
    <cellStyle name="Normal 3 8 4 2 2 5 4" xfId="8809"/>
    <cellStyle name="Normal 3 8 4 2 2 5 4 2" xfId="12942"/>
    <cellStyle name="Normal 3 8 4 2 2 5 4 2 2" xfId="25671"/>
    <cellStyle name="Normal 3 8 4 2 2 5 4 2 3" xfId="33916"/>
    <cellStyle name="Normal 3 8 4 2 2 5 4 3" xfId="17064"/>
    <cellStyle name="Normal 3 8 4 2 2 5 4 4" xfId="21548"/>
    <cellStyle name="Normal 3 8 4 2 2 5 4 5" xfId="29794"/>
    <cellStyle name="Normal 3 8 4 2 2 5 5" xfId="9644"/>
    <cellStyle name="Normal 3 8 4 2 2 5 5 2" xfId="13766"/>
    <cellStyle name="Normal 3 8 4 2 2 5 5 2 2" xfId="26495"/>
    <cellStyle name="Normal 3 8 4 2 2 5 5 2 3" xfId="34740"/>
    <cellStyle name="Normal 3 8 4 2 2 5 5 3" xfId="17888"/>
    <cellStyle name="Normal 3 8 4 2 2 5 5 4" xfId="22372"/>
    <cellStyle name="Normal 3 8 4 2 2 5 5 5" xfId="30618"/>
    <cellStyle name="Normal 3 8 4 2 2 5 6" xfId="6336"/>
    <cellStyle name="Normal 3 8 4 2 2 5 6 2" xfId="23198"/>
    <cellStyle name="Normal 3 8 4 2 2 5 6 3" xfId="31443"/>
    <cellStyle name="Normal 3 8 4 2 2 5 7" xfId="10469"/>
    <cellStyle name="Normal 3 8 4 2 2 5 8" xfId="14591"/>
    <cellStyle name="Normal 3 8 4 2 2 5 9" xfId="19075"/>
    <cellStyle name="Normal 3 8 4 2 2 6" xfId="4670"/>
    <cellStyle name="Normal 3 8 4 2 2 6 10" xfId="27445"/>
    <cellStyle name="Normal 3 8 4 2 2 6 2" xfId="5635"/>
    <cellStyle name="Normal 3 8 4 2 2 6 2 2" xfId="7284"/>
    <cellStyle name="Normal 3 8 4 2 2 6 2 2 2" xfId="24146"/>
    <cellStyle name="Normal 3 8 4 2 2 6 2 2 3" xfId="32391"/>
    <cellStyle name="Normal 3 8 4 2 2 6 2 3" xfId="11417"/>
    <cellStyle name="Normal 3 8 4 2 2 6 2 4" xfId="15539"/>
    <cellStyle name="Normal 3 8 4 2 2 6 2 5" xfId="20023"/>
    <cellStyle name="Normal 3 8 4 2 2 6 2 6" xfId="28269"/>
    <cellStyle name="Normal 3 8 4 2 2 6 3" xfId="8108"/>
    <cellStyle name="Normal 3 8 4 2 2 6 3 2" xfId="12241"/>
    <cellStyle name="Normal 3 8 4 2 2 6 3 2 2" xfId="24970"/>
    <cellStyle name="Normal 3 8 4 2 2 6 3 2 3" xfId="33215"/>
    <cellStyle name="Normal 3 8 4 2 2 6 3 3" xfId="16363"/>
    <cellStyle name="Normal 3 8 4 2 2 6 3 4" xfId="20847"/>
    <cellStyle name="Normal 3 8 4 2 2 6 3 5" xfId="29093"/>
    <cellStyle name="Normal 3 8 4 2 2 6 4" xfId="8933"/>
    <cellStyle name="Normal 3 8 4 2 2 6 4 2" xfId="13066"/>
    <cellStyle name="Normal 3 8 4 2 2 6 4 2 2" xfId="25795"/>
    <cellStyle name="Normal 3 8 4 2 2 6 4 2 3" xfId="34040"/>
    <cellStyle name="Normal 3 8 4 2 2 6 4 3" xfId="17188"/>
    <cellStyle name="Normal 3 8 4 2 2 6 4 4" xfId="21672"/>
    <cellStyle name="Normal 3 8 4 2 2 6 4 5" xfId="29918"/>
    <cellStyle name="Normal 3 8 4 2 2 6 5" xfId="9768"/>
    <cellStyle name="Normal 3 8 4 2 2 6 5 2" xfId="13890"/>
    <cellStyle name="Normal 3 8 4 2 2 6 5 2 2" xfId="26619"/>
    <cellStyle name="Normal 3 8 4 2 2 6 5 2 3" xfId="34864"/>
    <cellStyle name="Normal 3 8 4 2 2 6 5 3" xfId="18012"/>
    <cellStyle name="Normal 3 8 4 2 2 6 5 4" xfId="22496"/>
    <cellStyle name="Normal 3 8 4 2 2 6 5 5" xfId="30742"/>
    <cellStyle name="Normal 3 8 4 2 2 6 6" xfId="6460"/>
    <cellStyle name="Normal 3 8 4 2 2 6 6 2" xfId="23322"/>
    <cellStyle name="Normal 3 8 4 2 2 6 6 3" xfId="31567"/>
    <cellStyle name="Normal 3 8 4 2 2 6 7" xfId="10593"/>
    <cellStyle name="Normal 3 8 4 2 2 6 8" xfId="14715"/>
    <cellStyle name="Normal 3 8 4 2 2 6 9" xfId="19199"/>
    <cellStyle name="Normal 3 8 4 2 2 7" xfId="4795"/>
    <cellStyle name="Normal 3 8 4 2 2 7 10" xfId="27570"/>
    <cellStyle name="Normal 3 8 4 2 2 7 2" xfId="5760"/>
    <cellStyle name="Normal 3 8 4 2 2 7 2 2" xfId="7409"/>
    <cellStyle name="Normal 3 8 4 2 2 7 2 2 2" xfId="24271"/>
    <cellStyle name="Normal 3 8 4 2 2 7 2 2 3" xfId="32516"/>
    <cellStyle name="Normal 3 8 4 2 2 7 2 3" xfId="11542"/>
    <cellStyle name="Normal 3 8 4 2 2 7 2 4" xfId="15664"/>
    <cellStyle name="Normal 3 8 4 2 2 7 2 5" xfId="20148"/>
    <cellStyle name="Normal 3 8 4 2 2 7 2 6" xfId="28394"/>
    <cellStyle name="Normal 3 8 4 2 2 7 3" xfId="8233"/>
    <cellStyle name="Normal 3 8 4 2 2 7 3 2" xfId="12366"/>
    <cellStyle name="Normal 3 8 4 2 2 7 3 2 2" xfId="25095"/>
    <cellStyle name="Normal 3 8 4 2 2 7 3 2 3" xfId="33340"/>
    <cellStyle name="Normal 3 8 4 2 2 7 3 3" xfId="16488"/>
    <cellStyle name="Normal 3 8 4 2 2 7 3 4" xfId="20972"/>
    <cellStyle name="Normal 3 8 4 2 2 7 3 5" xfId="29218"/>
    <cellStyle name="Normal 3 8 4 2 2 7 4" xfId="9058"/>
    <cellStyle name="Normal 3 8 4 2 2 7 4 2" xfId="13191"/>
    <cellStyle name="Normal 3 8 4 2 2 7 4 2 2" xfId="25920"/>
    <cellStyle name="Normal 3 8 4 2 2 7 4 2 3" xfId="34165"/>
    <cellStyle name="Normal 3 8 4 2 2 7 4 3" xfId="17313"/>
    <cellStyle name="Normal 3 8 4 2 2 7 4 4" xfId="21797"/>
    <cellStyle name="Normal 3 8 4 2 2 7 4 5" xfId="30043"/>
    <cellStyle name="Normal 3 8 4 2 2 7 5" xfId="9893"/>
    <cellStyle name="Normal 3 8 4 2 2 7 5 2" xfId="14015"/>
    <cellStyle name="Normal 3 8 4 2 2 7 5 2 2" xfId="26744"/>
    <cellStyle name="Normal 3 8 4 2 2 7 5 2 3" xfId="34989"/>
    <cellStyle name="Normal 3 8 4 2 2 7 5 3" xfId="18137"/>
    <cellStyle name="Normal 3 8 4 2 2 7 5 4" xfId="22621"/>
    <cellStyle name="Normal 3 8 4 2 2 7 5 5" xfId="30867"/>
    <cellStyle name="Normal 3 8 4 2 2 7 6" xfId="6585"/>
    <cellStyle name="Normal 3 8 4 2 2 7 6 2" xfId="23447"/>
    <cellStyle name="Normal 3 8 4 2 2 7 6 3" xfId="31692"/>
    <cellStyle name="Normal 3 8 4 2 2 7 7" xfId="10718"/>
    <cellStyle name="Normal 3 8 4 2 2 7 8" xfId="14840"/>
    <cellStyle name="Normal 3 8 4 2 2 7 9" xfId="19324"/>
    <cellStyle name="Normal 3 8 4 2 2 8" xfId="5037"/>
    <cellStyle name="Normal 3 8 4 2 2 8 2" xfId="6687"/>
    <cellStyle name="Normal 3 8 4 2 2 8 2 2" xfId="23549"/>
    <cellStyle name="Normal 3 8 4 2 2 8 2 3" xfId="31794"/>
    <cellStyle name="Normal 3 8 4 2 2 8 3" xfId="10820"/>
    <cellStyle name="Normal 3 8 4 2 2 8 4" xfId="14942"/>
    <cellStyle name="Normal 3 8 4 2 2 8 5" xfId="19426"/>
    <cellStyle name="Normal 3 8 4 2 2 8 6" xfId="27672"/>
    <cellStyle name="Normal 3 8 4 2 2 9" xfId="7511"/>
    <cellStyle name="Normal 3 8 4 2 2 9 2" xfId="11644"/>
    <cellStyle name="Normal 3 8 4 2 2 9 2 2" xfId="24373"/>
    <cellStyle name="Normal 3 8 4 2 2 9 2 3" xfId="32618"/>
    <cellStyle name="Normal 3 8 4 2 2 9 3" xfId="15766"/>
    <cellStyle name="Normal 3 8 4 2 2 9 4" xfId="20250"/>
    <cellStyle name="Normal 3 8 4 2 2 9 5" xfId="28496"/>
    <cellStyle name="Normal 3 8 4 2 3" xfId="4180"/>
    <cellStyle name="Normal 3 8 4 2 3 10" xfId="26959"/>
    <cellStyle name="Normal 3 8 4 2 3 2" xfId="5149"/>
    <cellStyle name="Normal 3 8 4 2 3 2 2" xfId="6798"/>
    <cellStyle name="Normal 3 8 4 2 3 2 2 2" xfId="23660"/>
    <cellStyle name="Normal 3 8 4 2 3 2 2 3" xfId="31905"/>
    <cellStyle name="Normal 3 8 4 2 3 2 3" xfId="10931"/>
    <cellStyle name="Normal 3 8 4 2 3 2 4" xfId="15053"/>
    <cellStyle name="Normal 3 8 4 2 3 2 5" xfId="19537"/>
    <cellStyle name="Normal 3 8 4 2 3 2 6" xfId="27783"/>
    <cellStyle name="Normal 3 8 4 2 3 3" xfId="7622"/>
    <cellStyle name="Normal 3 8 4 2 3 3 2" xfId="11755"/>
    <cellStyle name="Normal 3 8 4 2 3 3 2 2" xfId="24484"/>
    <cellStyle name="Normal 3 8 4 2 3 3 2 3" xfId="32729"/>
    <cellStyle name="Normal 3 8 4 2 3 3 3" xfId="15877"/>
    <cellStyle name="Normal 3 8 4 2 3 3 4" xfId="20361"/>
    <cellStyle name="Normal 3 8 4 2 3 3 5" xfId="28607"/>
    <cellStyle name="Normal 3 8 4 2 3 4" xfId="8447"/>
    <cellStyle name="Normal 3 8 4 2 3 4 2" xfId="12580"/>
    <cellStyle name="Normal 3 8 4 2 3 4 2 2" xfId="25309"/>
    <cellStyle name="Normal 3 8 4 2 3 4 2 3" xfId="33554"/>
    <cellStyle name="Normal 3 8 4 2 3 4 3" xfId="16702"/>
    <cellStyle name="Normal 3 8 4 2 3 4 4" xfId="21186"/>
    <cellStyle name="Normal 3 8 4 2 3 4 5" xfId="29432"/>
    <cellStyle name="Normal 3 8 4 2 3 5" xfId="9282"/>
    <cellStyle name="Normal 3 8 4 2 3 5 2" xfId="13404"/>
    <cellStyle name="Normal 3 8 4 2 3 5 2 2" xfId="26133"/>
    <cellStyle name="Normal 3 8 4 2 3 5 2 3" xfId="34378"/>
    <cellStyle name="Normal 3 8 4 2 3 5 3" xfId="17526"/>
    <cellStyle name="Normal 3 8 4 2 3 5 4" xfId="22010"/>
    <cellStyle name="Normal 3 8 4 2 3 5 5" xfId="30256"/>
    <cellStyle name="Normal 3 8 4 2 3 6" xfId="5974"/>
    <cellStyle name="Normal 3 8 4 2 3 6 2" xfId="22836"/>
    <cellStyle name="Normal 3 8 4 2 3 6 3" xfId="31081"/>
    <cellStyle name="Normal 3 8 4 2 3 7" xfId="10107"/>
    <cellStyle name="Normal 3 8 4 2 3 8" xfId="14229"/>
    <cellStyle name="Normal 3 8 4 2 3 9" xfId="18713"/>
    <cellStyle name="Normal 3 8 4 2 4" xfId="4292"/>
    <cellStyle name="Normal 3 8 4 2 4 10" xfId="27071"/>
    <cellStyle name="Normal 3 8 4 2 4 2" xfId="5261"/>
    <cellStyle name="Normal 3 8 4 2 4 2 2" xfId="6910"/>
    <cellStyle name="Normal 3 8 4 2 4 2 2 2" xfId="23772"/>
    <cellStyle name="Normal 3 8 4 2 4 2 2 3" xfId="32017"/>
    <cellStyle name="Normal 3 8 4 2 4 2 3" xfId="11043"/>
    <cellStyle name="Normal 3 8 4 2 4 2 4" xfId="15165"/>
    <cellStyle name="Normal 3 8 4 2 4 2 5" xfId="19649"/>
    <cellStyle name="Normal 3 8 4 2 4 2 6" xfId="27895"/>
    <cellStyle name="Normal 3 8 4 2 4 3" xfId="7734"/>
    <cellStyle name="Normal 3 8 4 2 4 3 2" xfId="11867"/>
    <cellStyle name="Normal 3 8 4 2 4 3 2 2" xfId="24596"/>
    <cellStyle name="Normal 3 8 4 2 4 3 2 3" xfId="32841"/>
    <cellStyle name="Normal 3 8 4 2 4 3 3" xfId="15989"/>
    <cellStyle name="Normal 3 8 4 2 4 3 4" xfId="20473"/>
    <cellStyle name="Normal 3 8 4 2 4 3 5" xfId="28719"/>
    <cellStyle name="Normal 3 8 4 2 4 4" xfId="8559"/>
    <cellStyle name="Normal 3 8 4 2 4 4 2" xfId="12692"/>
    <cellStyle name="Normal 3 8 4 2 4 4 2 2" xfId="25421"/>
    <cellStyle name="Normal 3 8 4 2 4 4 2 3" xfId="33666"/>
    <cellStyle name="Normal 3 8 4 2 4 4 3" xfId="16814"/>
    <cellStyle name="Normal 3 8 4 2 4 4 4" xfId="21298"/>
    <cellStyle name="Normal 3 8 4 2 4 4 5" xfId="29544"/>
    <cellStyle name="Normal 3 8 4 2 4 5" xfId="9394"/>
    <cellStyle name="Normal 3 8 4 2 4 5 2" xfId="13516"/>
    <cellStyle name="Normal 3 8 4 2 4 5 2 2" xfId="26245"/>
    <cellStyle name="Normal 3 8 4 2 4 5 2 3" xfId="34490"/>
    <cellStyle name="Normal 3 8 4 2 4 5 3" xfId="17638"/>
    <cellStyle name="Normal 3 8 4 2 4 5 4" xfId="22122"/>
    <cellStyle name="Normal 3 8 4 2 4 5 5" xfId="30368"/>
    <cellStyle name="Normal 3 8 4 2 4 6" xfId="6086"/>
    <cellStyle name="Normal 3 8 4 2 4 6 2" xfId="22948"/>
    <cellStyle name="Normal 3 8 4 2 4 6 3" xfId="31193"/>
    <cellStyle name="Normal 3 8 4 2 4 7" xfId="10219"/>
    <cellStyle name="Normal 3 8 4 2 4 8" xfId="14341"/>
    <cellStyle name="Normal 3 8 4 2 4 9" xfId="18825"/>
    <cellStyle name="Normal 3 8 4 2 5" xfId="4404"/>
    <cellStyle name="Normal 3 8 4 2 5 10" xfId="27183"/>
    <cellStyle name="Normal 3 8 4 2 5 2" xfId="5373"/>
    <cellStyle name="Normal 3 8 4 2 5 2 2" xfId="7022"/>
    <cellStyle name="Normal 3 8 4 2 5 2 2 2" xfId="23884"/>
    <cellStyle name="Normal 3 8 4 2 5 2 2 3" xfId="32129"/>
    <cellStyle name="Normal 3 8 4 2 5 2 3" xfId="11155"/>
    <cellStyle name="Normal 3 8 4 2 5 2 4" xfId="15277"/>
    <cellStyle name="Normal 3 8 4 2 5 2 5" xfId="19761"/>
    <cellStyle name="Normal 3 8 4 2 5 2 6" xfId="28007"/>
    <cellStyle name="Normal 3 8 4 2 5 3" xfId="7846"/>
    <cellStyle name="Normal 3 8 4 2 5 3 2" xfId="11979"/>
    <cellStyle name="Normal 3 8 4 2 5 3 2 2" xfId="24708"/>
    <cellStyle name="Normal 3 8 4 2 5 3 2 3" xfId="32953"/>
    <cellStyle name="Normal 3 8 4 2 5 3 3" xfId="16101"/>
    <cellStyle name="Normal 3 8 4 2 5 3 4" xfId="20585"/>
    <cellStyle name="Normal 3 8 4 2 5 3 5" xfId="28831"/>
    <cellStyle name="Normal 3 8 4 2 5 4" xfId="8671"/>
    <cellStyle name="Normal 3 8 4 2 5 4 2" xfId="12804"/>
    <cellStyle name="Normal 3 8 4 2 5 4 2 2" xfId="25533"/>
    <cellStyle name="Normal 3 8 4 2 5 4 2 3" xfId="33778"/>
    <cellStyle name="Normal 3 8 4 2 5 4 3" xfId="16926"/>
    <cellStyle name="Normal 3 8 4 2 5 4 4" xfId="21410"/>
    <cellStyle name="Normal 3 8 4 2 5 4 5" xfId="29656"/>
    <cellStyle name="Normal 3 8 4 2 5 5" xfId="9506"/>
    <cellStyle name="Normal 3 8 4 2 5 5 2" xfId="13628"/>
    <cellStyle name="Normal 3 8 4 2 5 5 2 2" xfId="26357"/>
    <cellStyle name="Normal 3 8 4 2 5 5 2 3" xfId="34602"/>
    <cellStyle name="Normal 3 8 4 2 5 5 3" xfId="17750"/>
    <cellStyle name="Normal 3 8 4 2 5 5 4" xfId="22234"/>
    <cellStyle name="Normal 3 8 4 2 5 5 5" xfId="30480"/>
    <cellStyle name="Normal 3 8 4 2 5 6" xfId="6198"/>
    <cellStyle name="Normal 3 8 4 2 5 6 2" xfId="23060"/>
    <cellStyle name="Normal 3 8 4 2 5 6 3" xfId="31305"/>
    <cellStyle name="Normal 3 8 4 2 5 7" xfId="10331"/>
    <cellStyle name="Normal 3 8 4 2 5 8" xfId="14453"/>
    <cellStyle name="Normal 3 8 4 2 5 9" xfId="18937"/>
    <cellStyle name="Normal 3 8 4 2 6" xfId="4475"/>
    <cellStyle name="Normal 3 8 4 2 6 10" xfId="27254"/>
    <cellStyle name="Normal 3 8 4 2 6 2" xfId="5444"/>
    <cellStyle name="Normal 3 8 4 2 6 2 2" xfId="7093"/>
    <cellStyle name="Normal 3 8 4 2 6 2 2 2" xfId="23955"/>
    <cellStyle name="Normal 3 8 4 2 6 2 2 3" xfId="32200"/>
    <cellStyle name="Normal 3 8 4 2 6 2 3" xfId="11226"/>
    <cellStyle name="Normal 3 8 4 2 6 2 4" xfId="15348"/>
    <cellStyle name="Normal 3 8 4 2 6 2 5" xfId="19832"/>
    <cellStyle name="Normal 3 8 4 2 6 2 6" xfId="28078"/>
    <cellStyle name="Normal 3 8 4 2 6 3" xfId="7917"/>
    <cellStyle name="Normal 3 8 4 2 6 3 2" xfId="12050"/>
    <cellStyle name="Normal 3 8 4 2 6 3 2 2" xfId="24779"/>
    <cellStyle name="Normal 3 8 4 2 6 3 2 3" xfId="33024"/>
    <cellStyle name="Normal 3 8 4 2 6 3 3" xfId="16172"/>
    <cellStyle name="Normal 3 8 4 2 6 3 4" xfId="20656"/>
    <cellStyle name="Normal 3 8 4 2 6 3 5" xfId="28902"/>
    <cellStyle name="Normal 3 8 4 2 6 4" xfId="8742"/>
    <cellStyle name="Normal 3 8 4 2 6 4 2" xfId="12875"/>
    <cellStyle name="Normal 3 8 4 2 6 4 2 2" xfId="25604"/>
    <cellStyle name="Normal 3 8 4 2 6 4 2 3" xfId="33849"/>
    <cellStyle name="Normal 3 8 4 2 6 4 3" xfId="16997"/>
    <cellStyle name="Normal 3 8 4 2 6 4 4" xfId="21481"/>
    <cellStyle name="Normal 3 8 4 2 6 4 5" xfId="29727"/>
    <cellStyle name="Normal 3 8 4 2 6 5" xfId="9577"/>
    <cellStyle name="Normal 3 8 4 2 6 5 2" xfId="13699"/>
    <cellStyle name="Normal 3 8 4 2 6 5 2 2" xfId="26428"/>
    <cellStyle name="Normal 3 8 4 2 6 5 2 3" xfId="34673"/>
    <cellStyle name="Normal 3 8 4 2 6 5 3" xfId="17821"/>
    <cellStyle name="Normal 3 8 4 2 6 5 4" xfId="22305"/>
    <cellStyle name="Normal 3 8 4 2 6 5 5" xfId="30551"/>
    <cellStyle name="Normal 3 8 4 2 6 6" xfId="6269"/>
    <cellStyle name="Normal 3 8 4 2 6 6 2" xfId="23131"/>
    <cellStyle name="Normal 3 8 4 2 6 6 3" xfId="31376"/>
    <cellStyle name="Normal 3 8 4 2 6 7" xfId="10402"/>
    <cellStyle name="Normal 3 8 4 2 6 8" xfId="14524"/>
    <cellStyle name="Normal 3 8 4 2 6 9" xfId="19008"/>
    <cellStyle name="Normal 3 8 4 2 7" xfId="4592"/>
    <cellStyle name="Normal 3 8 4 2 7 10" xfId="27371"/>
    <cellStyle name="Normal 3 8 4 2 7 2" xfId="5561"/>
    <cellStyle name="Normal 3 8 4 2 7 2 2" xfId="7210"/>
    <cellStyle name="Normal 3 8 4 2 7 2 2 2" xfId="24072"/>
    <cellStyle name="Normal 3 8 4 2 7 2 2 3" xfId="32317"/>
    <cellStyle name="Normal 3 8 4 2 7 2 3" xfId="11343"/>
    <cellStyle name="Normal 3 8 4 2 7 2 4" xfId="15465"/>
    <cellStyle name="Normal 3 8 4 2 7 2 5" xfId="19949"/>
    <cellStyle name="Normal 3 8 4 2 7 2 6" xfId="28195"/>
    <cellStyle name="Normal 3 8 4 2 7 3" xfId="8034"/>
    <cellStyle name="Normal 3 8 4 2 7 3 2" xfId="12167"/>
    <cellStyle name="Normal 3 8 4 2 7 3 2 2" xfId="24896"/>
    <cellStyle name="Normal 3 8 4 2 7 3 2 3" xfId="33141"/>
    <cellStyle name="Normal 3 8 4 2 7 3 3" xfId="16289"/>
    <cellStyle name="Normal 3 8 4 2 7 3 4" xfId="20773"/>
    <cellStyle name="Normal 3 8 4 2 7 3 5" xfId="29019"/>
    <cellStyle name="Normal 3 8 4 2 7 4" xfId="8859"/>
    <cellStyle name="Normal 3 8 4 2 7 4 2" xfId="12992"/>
    <cellStyle name="Normal 3 8 4 2 7 4 2 2" xfId="25721"/>
    <cellStyle name="Normal 3 8 4 2 7 4 2 3" xfId="33966"/>
    <cellStyle name="Normal 3 8 4 2 7 4 3" xfId="17114"/>
    <cellStyle name="Normal 3 8 4 2 7 4 4" xfId="21598"/>
    <cellStyle name="Normal 3 8 4 2 7 4 5" xfId="29844"/>
    <cellStyle name="Normal 3 8 4 2 7 5" xfId="9694"/>
    <cellStyle name="Normal 3 8 4 2 7 5 2" xfId="13816"/>
    <cellStyle name="Normal 3 8 4 2 7 5 2 2" xfId="26545"/>
    <cellStyle name="Normal 3 8 4 2 7 5 2 3" xfId="34790"/>
    <cellStyle name="Normal 3 8 4 2 7 5 3" xfId="17938"/>
    <cellStyle name="Normal 3 8 4 2 7 5 4" xfId="22422"/>
    <cellStyle name="Normal 3 8 4 2 7 5 5" xfId="30668"/>
    <cellStyle name="Normal 3 8 4 2 7 6" xfId="6386"/>
    <cellStyle name="Normal 3 8 4 2 7 6 2" xfId="23248"/>
    <cellStyle name="Normal 3 8 4 2 7 6 3" xfId="31493"/>
    <cellStyle name="Normal 3 8 4 2 7 7" xfId="10519"/>
    <cellStyle name="Normal 3 8 4 2 7 8" xfId="14641"/>
    <cellStyle name="Normal 3 8 4 2 7 9" xfId="19125"/>
    <cellStyle name="Normal 3 8 4 2 8" xfId="4728"/>
    <cellStyle name="Normal 3 8 4 2 8 10" xfId="27503"/>
    <cellStyle name="Normal 3 8 4 2 8 2" xfId="5693"/>
    <cellStyle name="Normal 3 8 4 2 8 2 2" xfId="7342"/>
    <cellStyle name="Normal 3 8 4 2 8 2 2 2" xfId="24204"/>
    <cellStyle name="Normal 3 8 4 2 8 2 2 3" xfId="32449"/>
    <cellStyle name="Normal 3 8 4 2 8 2 3" xfId="11475"/>
    <cellStyle name="Normal 3 8 4 2 8 2 4" xfId="15597"/>
    <cellStyle name="Normal 3 8 4 2 8 2 5" xfId="20081"/>
    <cellStyle name="Normal 3 8 4 2 8 2 6" xfId="28327"/>
    <cellStyle name="Normal 3 8 4 2 8 3" xfId="8166"/>
    <cellStyle name="Normal 3 8 4 2 8 3 2" xfId="12299"/>
    <cellStyle name="Normal 3 8 4 2 8 3 2 2" xfId="25028"/>
    <cellStyle name="Normal 3 8 4 2 8 3 2 3" xfId="33273"/>
    <cellStyle name="Normal 3 8 4 2 8 3 3" xfId="16421"/>
    <cellStyle name="Normal 3 8 4 2 8 3 4" xfId="20905"/>
    <cellStyle name="Normal 3 8 4 2 8 3 5" xfId="29151"/>
    <cellStyle name="Normal 3 8 4 2 8 4" xfId="8991"/>
    <cellStyle name="Normal 3 8 4 2 8 4 2" xfId="13124"/>
    <cellStyle name="Normal 3 8 4 2 8 4 2 2" xfId="25853"/>
    <cellStyle name="Normal 3 8 4 2 8 4 2 3" xfId="34098"/>
    <cellStyle name="Normal 3 8 4 2 8 4 3" xfId="17246"/>
    <cellStyle name="Normal 3 8 4 2 8 4 4" xfId="21730"/>
    <cellStyle name="Normal 3 8 4 2 8 4 5" xfId="29976"/>
    <cellStyle name="Normal 3 8 4 2 8 5" xfId="9826"/>
    <cellStyle name="Normal 3 8 4 2 8 5 2" xfId="13948"/>
    <cellStyle name="Normal 3 8 4 2 8 5 2 2" xfId="26677"/>
    <cellStyle name="Normal 3 8 4 2 8 5 2 3" xfId="34922"/>
    <cellStyle name="Normal 3 8 4 2 8 5 3" xfId="18070"/>
    <cellStyle name="Normal 3 8 4 2 8 5 4" xfId="22554"/>
    <cellStyle name="Normal 3 8 4 2 8 5 5" xfId="30800"/>
    <cellStyle name="Normal 3 8 4 2 8 6" xfId="6518"/>
    <cellStyle name="Normal 3 8 4 2 8 6 2" xfId="23380"/>
    <cellStyle name="Normal 3 8 4 2 8 6 3" xfId="31625"/>
    <cellStyle name="Normal 3 8 4 2 8 7" xfId="10651"/>
    <cellStyle name="Normal 3 8 4 2 8 8" xfId="14773"/>
    <cellStyle name="Normal 3 8 4 2 8 9" xfId="19257"/>
    <cellStyle name="Normal 3 8 4 2 9" xfId="4019"/>
    <cellStyle name="Normal 3 8 4 2 9 2" xfId="6686"/>
    <cellStyle name="Normal 3 8 4 2 9 2 2" xfId="23548"/>
    <cellStyle name="Normal 3 8 4 2 9 2 3" xfId="31793"/>
    <cellStyle name="Normal 3 8 4 2 9 3" xfId="10819"/>
    <cellStyle name="Normal 3 8 4 2 9 4" xfId="14941"/>
    <cellStyle name="Normal 3 8 4 2 9 5" xfId="19425"/>
    <cellStyle name="Normal 3 8 4 2 9 6" xfId="27671"/>
    <cellStyle name="Normal 3 8 4 3" xfId="4021"/>
    <cellStyle name="Normal 3 8 4 3 10" xfId="8337"/>
    <cellStyle name="Normal 3 8 4 3 10 2" xfId="12470"/>
    <cellStyle name="Normal 3 8 4 3 10 2 2" xfId="25199"/>
    <cellStyle name="Normal 3 8 4 3 10 2 3" xfId="33444"/>
    <cellStyle name="Normal 3 8 4 3 10 3" xfId="16592"/>
    <cellStyle name="Normal 3 8 4 3 10 4" xfId="21076"/>
    <cellStyle name="Normal 3 8 4 3 10 5" xfId="29322"/>
    <cellStyle name="Normal 3 8 4 3 11" xfId="9172"/>
    <cellStyle name="Normal 3 8 4 3 11 2" xfId="13294"/>
    <cellStyle name="Normal 3 8 4 3 11 2 2" xfId="26023"/>
    <cellStyle name="Normal 3 8 4 3 11 2 3" xfId="34268"/>
    <cellStyle name="Normal 3 8 4 3 11 3" xfId="17416"/>
    <cellStyle name="Normal 3 8 4 3 11 4" xfId="21900"/>
    <cellStyle name="Normal 3 8 4 3 11 5" xfId="30146"/>
    <cellStyle name="Normal 3 8 4 3 12" xfId="5864"/>
    <cellStyle name="Normal 3 8 4 3 12 2" xfId="22725"/>
    <cellStyle name="Normal 3 8 4 3 12 3" xfId="30971"/>
    <cellStyle name="Normal 3 8 4 3 13" xfId="9997"/>
    <cellStyle name="Normal 3 8 4 3 14" xfId="14119"/>
    <cellStyle name="Normal 3 8 4 3 15" xfId="18588"/>
    <cellStyle name="Normal 3 8 4 3 16" xfId="26849"/>
    <cellStyle name="Normal 3 8 4 3 2" xfId="4182"/>
    <cellStyle name="Normal 3 8 4 3 2 10" xfId="26961"/>
    <cellStyle name="Normal 3 8 4 3 2 2" xfId="5151"/>
    <cellStyle name="Normal 3 8 4 3 2 2 2" xfId="6800"/>
    <cellStyle name="Normal 3 8 4 3 2 2 2 2" xfId="23662"/>
    <cellStyle name="Normal 3 8 4 3 2 2 2 3" xfId="31907"/>
    <cellStyle name="Normal 3 8 4 3 2 2 3" xfId="10933"/>
    <cellStyle name="Normal 3 8 4 3 2 2 4" xfId="15055"/>
    <cellStyle name="Normal 3 8 4 3 2 2 5" xfId="19539"/>
    <cellStyle name="Normal 3 8 4 3 2 2 6" xfId="27785"/>
    <cellStyle name="Normal 3 8 4 3 2 3" xfId="7624"/>
    <cellStyle name="Normal 3 8 4 3 2 3 2" xfId="11757"/>
    <cellStyle name="Normal 3 8 4 3 2 3 2 2" xfId="24486"/>
    <cellStyle name="Normal 3 8 4 3 2 3 2 3" xfId="32731"/>
    <cellStyle name="Normal 3 8 4 3 2 3 3" xfId="15879"/>
    <cellStyle name="Normal 3 8 4 3 2 3 4" xfId="20363"/>
    <cellStyle name="Normal 3 8 4 3 2 3 5" xfId="28609"/>
    <cellStyle name="Normal 3 8 4 3 2 4" xfId="8449"/>
    <cellStyle name="Normal 3 8 4 3 2 4 2" xfId="12582"/>
    <cellStyle name="Normal 3 8 4 3 2 4 2 2" xfId="25311"/>
    <cellStyle name="Normal 3 8 4 3 2 4 2 3" xfId="33556"/>
    <cellStyle name="Normal 3 8 4 3 2 4 3" xfId="16704"/>
    <cellStyle name="Normal 3 8 4 3 2 4 4" xfId="21188"/>
    <cellStyle name="Normal 3 8 4 3 2 4 5" xfId="29434"/>
    <cellStyle name="Normal 3 8 4 3 2 5" xfId="9284"/>
    <cellStyle name="Normal 3 8 4 3 2 5 2" xfId="13406"/>
    <cellStyle name="Normal 3 8 4 3 2 5 2 2" xfId="26135"/>
    <cellStyle name="Normal 3 8 4 3 2 5 2 3" xfId="34380"/>
    <cellStyle name="Normal 3 8 4 3 2 5 3" xfId="17528"/>
    <cellStyle name="Normal 3 8 4 3 2 5 4" xfId="22012"/>
    <cellStyle name="Normal 3 8 4 3 2 5 5" xfId="30258"/>
    <cellStyle name="Normal 3 8 4 3 2 6" xfId="5976"/>
    <cellStyle name="Normal 3 8 4 3 2 6 2" xfId="22838"/>
    <cellStyle name="Normal 3 8 4 3 2 6 3" xfId="31083"/>
    <cellStyle name="Normal 3 8 4 3 2 7" xfId="10109"/>
    <cellStyle name="Normal 3 8 4 3 2 8" xfId="14231"/>
    <cellStyle name="Normal 3 8 4 3 2 9" xfId="18715"/>
    <cellStyle name="Normal 3 8 4 3 3" xfId="4294"/>
    <cellStyle name="Normal 3 8 4 3 3 10" xfId="27073"/>
    <cellStyle name="Normal 3 8 4 3 3 2" xfId="5263"/>
    <cellStyle name="Normal 3 8 4 3 3 2 2" xfId="6912"/>
    <cellStyle name="Normal 3 8 4 3 3 2 2 2" xfId="23774"/>
    <cellStyle name="Normal 3 8 4 3 3 2 2 3" xfId="32019"/>
    <cellStyle name="Normal 3 8 4 3 3 2 3" xfId="11045"/>
    <cellStyle name="Normal 3 8 4 3 3 2 4" xfId="15167"/>
    <cellStyle name="Normal 3 8 4 3 3 2 5" xfId="19651"/>
    <cellStyle name="Normal 3 8 4 3 3 2 6" xfId="27897"/>
    <cellStyle name="Normal 3 8 4 3 3 3" xfId="7736"/>
    <cellStyle name="Normal 3 8 4 3 3 3 2" xfId="11869"/>
    <cellStyle name="Normal 3 8 4 3 3 3 2 2" xfId="24598"/>
    <cellStyle name="Normal 3 8 4 3 3 3 2 3" xfId="32843"/>
    <cellStyle name="Normal 3 8 4 3 3 3 3" xfId="15991"/>
    <cellStyle name="Normal 3 8 4 3 3 3 4" xfId="20475"/>
    <cellStyle name="Normal 3 8 4 3 3 3 5" xfId="28721"/>
    <cellStyle name="Normal 3 8 4 3 3 4" xfId="8561"/>
    <cellStyle name="Normal 3 8 4 3 3 4 2" xfId="12694"/>
    <cellStyle name="Normal 3 8 4 3 3 4 2 2" xfId="25423"/>
    <cellStyle name="Normal 3 8 4 3 3 4 2 3" xfId="33668"/>
    <cellStyle name="Normal 3 8 4 3 3 4 3" xfId="16816"/>
    <cellStyle name="Normal 3 8 4 3 3 4 4" xfId="21300"/>
    <cellStyle name="Normal 3 8 4 3 3 4 5" xfId="29546"/>
    <cellStyle name="Normal 3 8 4 3 3 5" xfId="9396"/>
    <cellStyle name="Normal 3 8 4 3 3 5 2" xfId="13518"/>
    <cellStyle name="Normal 3 8 4 3 3 5 2 2" xfId="26247"/>
    <cellStyle name="Normal 3 8 4 3 3 5 2 3" xfId="34492"/>
    <cellStyle name="Normal 3 8 4 3 3 5 3" xfId="17640"/>
    <cellStyle name="Normal 3 8 4 3 3 5 4" xfId="22124"/>
    <cellStyle name="Normal 3 8 4 3 3 5 5" xfId="30370"/>
    <cellStyle name="Normal 3 8 4 3 3 6" xfId="6088"/>
    <cellStyle name="Normal 3 8 4 3 3 6 2" xfId="22950"/>
    <cellStyle name="Normal 3 8 4 3 3 6 3" xfId="31195"/>
    <cellStyle name="Normal 3 8 4 3 3 7" xfId="10221"/>
    <cellStyle name="Normal 3 8 4 3 3 8" xfId="14343"/>
    <cellStyle name="Normal 3 8 4 3 3 9" xfId="18827"/>
    <cellStyle name="Normal 3 8 4 3 4" xfId="4406"/>
    <cellStyle name="Normal 3 8 4 3 4 10" xfId="27185"/>
    <cellStyle name="Normal 3 8 4 3 4 2" xfId="5375"/>
    <cellStyle name="Normal 3 8 4 3 4 2 2" xfId="7024"/>
    <cellStyle name="Normal 3 8 4 3 4 2 2 2" xfId="23886"/>
    <cellStyle name="Normal 3 8 4 3 4 2 2 3" xfId="32131"/>
    <cellStyle name="Normal 3 8 4 3 4 2 3" xfId="11157"/>
    <cellStyle name="Normal 3 8 4 3 4 2 4" xfId="15279"/>
    <cellStyle name="Normal 3 8 4 3 4 2 5" xfId="19763"/>
    <cellStyle name="Normal 3 8 4 3 4 2 6" xfId="28009"/>
    <cellStyle name="Normal 3 8 4 3 4 3" xfId="7848"/>
    <cellStyle name="Normal 3 8 4 3 4 3 2" xfId="11981"/>
    <cellStyle name="Normal 3 8 4 3 4 3 2 2" xfId="24710"/>
    <cellStyle name="Normal 3 8 4 3 4 3 2 3" xfId="32955"/>
    <cellStyle name="Normal 3 8 4 3 4 3 3" xfId="16103"/>
    <cellStyle name="Normal 3 8 4 3 4 3 4" xfId="20587"/>
    <cellStyle name="Normal 3 8 4 3 4 3 5" xfId="28833"/>
    <cellStyle name="Normal 3 8 4 3 4 4" xfId="8673"/>
    <cellStyle name="Normal 3 8 4 3 4 4 2" xfId="12806"/>
    <cellStyle name="Normal 3 8 4 3 4 4 2 2" xfId="25535"/>
    <cellStyle name="Normal 3 8 4 3 4 4 2 3" xfId="33780"/>
    <cellStyle name="Normal 3 8 4 3 4 4 3" xfId="16928"/>
    <cellStyle name="Normal 3 8 4 3 4 4 4" xfId="21412"/>
    <cellStyle name="Normal 3 8 4 3 4 4 5" xfId="29658"/>
    <cellStyle name="Normal 3 8 4 3 4 5" xfId="9508"/>
    <cellStyle name="Normal 3 8 4 3 4 5 2" xfId="13630"/>
    <cellStyle name="Normal 3 8 4 3 4 5 2 2" xfId="26359"/>
    <cellStyle name="Normal 3 8 4 3 4 5 2 3" xfId="34604"/>
    <cellStyle name="Normal 3 8 4 3 4 5 3" xfId="17752"/>
    <cellStyle name="Normal 3 8 4 3 4 5 4" xfId="22236"/>
    <cellStyle name="Normal 3 8 4 3 4 5 5" xfId="30482"/>
    <cellStyle name="Normal 3 8 4 3 4 6" xfId="6200"/>
    <cellStyle name="Normal 3 8 4 3 4 6 2" xfId="23062"/>
    <cellStyle name="Normal 3 8 4 3 4 6 3" xfId="31307"/>
    <cellStyle name="Normal 3 8 4 3 4 7" xfId="10333"/>
    <cellStyle name="Normal 3 8 4 3 4 8" xfId="14455"/>
    <cellStyle name="Normal 3 8 4 3 4 9" xfId="18939"/>
    <cellStyle name="Normal 3 8 4 3 5" xfId="4538"/>
    <cellStyle name="Normal 3 8 4 3 5 10" xfId="27317"/>
    <cellStyle name="Normal 3 8 4 3 5 2" xfId="5507"/>
    <cellStyle name="Normal 3 8 4 3 5 2 2" xfId="7156"/>
    <cellStyle name="Normal 3 8 4 3 5 2 2 2" xfId="24018"/>
    <cellStyle name="Normal 3 8 4 3 5 2 2 3" xfId="32263"/>
    <cellStyle name="Normal 3 8 4 3 5 2 3" xfId="11289"/>
    <cellStyle name="Normal 3 8 4 3 5 2 4" xfId="15411"/>
    <cellStyle name="Normal 3 8 4 3 5 2 5" xfId="19895"/>
    <cellStyle name="Normal 3 8 4 3 5 2 6" xfId="28141"/>
    <cellStyle name="Normal 3 8 4 3 5 3" xfId="7980"/>
    <cellStyle name="Normal 3 8 4 3 5 3 2" xfId="12113"/>
    <cellStyle name="Normal 3 8 4 3 5 3 2 2" xfId="24842"/>
    <cellStyle name="Normal 3 8 4 3 5 3 2 3" xfId="33087"/>
    <cellStyle name="Normal 3 8 4 3 5 3 3" xfId="16235"/>
    <cellStyle name="Normal 3 8 4 3 5 3 4" xfId="20719"/>
    <cellStyle name="Normal 3 8 4 3 5 3 5" xfId="28965"/>
    <cellStyle name="Normal 3 8 4 3 5 4" xfId="8805"/>
    <cellStyle name="Normal 3 8 4 3 5 4 2" xfId="12938"/>
    <cellStyle name="Normal 3 8 4 3 5 4 2 2" xfId="25667"/>
    <cellStyle name="Normal 3 8 4 3 5 4 2 3" xfId="33912"/>
    <cellStyle name="Normal 3 8 4 3 5 4 3" xfId="17060"/>
    <cellStyle name="Normal 3 8 4 3 5 4 4" xfId="21544"/>
    <cellStyle name="Normal 3 8 4 3 5 4 5" xfId="29790"/>
    <cellStyle name="Normal 3 8 4 3 5 5" xfId="9640"/>
    <cellStyle name="Normal 3 8 4 3 5 5 2" xfId="13762"/>
    <cellStyle name="Normal 3 8 4 3 5 5 2 2" xfId="26491"/>
    <cellStyle name="Normal 3 8 4 3 5 5 2 3" xfId="34736"/>
    <cellStyle name="Normal 3 8 4 3 5 5 3" xfId="17884"/>
    <cellStyle name="Normal 3 8 4 3 5 5 4" xfId="22368"/>
    <cellStyle name="Normal 3 8 4 3 5 5 5" xfId="30614"/>
    <cellStyle name="Normal 3 8 4 3 5 6" xfId="6332"/>
    <cellStyle name="Normal 3 8 4 3 5 6 2" xfId="23194"/>
    <cellStyle name="Normal 3 8 4 3 5 6 3" xfId="31439"/>
    <cellStyle name="Normal 3 8 4 3 5 7" xfId="10465"/>
    <cellStyle name="Normal 3 8 4 3 5 8" xfId="14587"/>
    <cellStyle name="Normal 3 8 4 3 5 9" xfId="19071"/>
    <cellStyle name="Normal 3 8 4 3 6" xfId="4666"/>
    <cellStyle name="Normal 3 8 4 3 6 10" xfId="27441"/>
    <cellStyle name="Normal 3 8 4 3 6 2" xfId="5631"/>
    <cellStyle name="Normal 3 8 4 3 6 2 2" xfId="7280"/>
    <cellStyle name="Normal 3 8 4 3 6 2 2 2" xfId="24142"/>
    <cellStyle name="Normal 3 8 4 3 6 2 2 3" xfId="32387"/>
    <cellStyle name="Normal 3 8 4 3 6 2 3" xfId="11413"/>
    <cellStyle name="Normal 3 8 4 3 6 2 4" xfId="15535"/>
    <cellStyle name="Normal 3 8 4 3 6 2 5" xfId="20019"/>
    <cellStyle name="Normal 3 8 4 3 6 2 6" xfId="28265"/>
    <cellStyle name="Normal 3 8 4 3 6 3" xfId="8104"/>
    <cellStyle name="Normal 3 8 4 3 6 3 2" xfId="12237"/>
    <cellStyle name="Normal 3 8 4 3 6 3 2 2" xfId="24966"/>
    <cellStyle name="Normal 3 8 4 3 6 3 2 3" xfId="33211"/>
    <cellStyle name="Normal 3 8 4 3 6 3 3" xfId="16359"/>
    <cellStyle name="Normal 3 8 4 3 6 3 4" xfId="20843"/>
    <cellStyle name="Normal 3 8 4 3 6 3 5" xfId="29089"/>
    <cellStyle name="Normal 3 8 4 3 6 4" xfId="8929"/>
    <cellStyle name="Normal 3 8 4 3 6 4 2" xfId="13062"/>
    <cellStyle name="Normal 3 8 4 3 6 4 2 2" xfId="25791"/>
    <cellStyle name="Normal 3 8 4 3 6 4 2 3" xfId="34036"/>
    <cellStyle name="Normal 3 8 4 3 6 4 3" xfId="17184"/>
    <cellStyle name="Normal 3 8 4 3 6 4 4" xfId="21668"/>
    <cellStyle name="Normal 3 8 4 3 6 4 5" xfId="29914"/>
    <cellStyle name="Normal 3 8 4 3 6 5" xfId="9764"/>
    <cellStyle name="Normal 3 8 4 3 6 5 2" xfId="13886"/>
    <cellStyle name="Normal 3 8 4 3 6 5 2 2" xfId="26615"/>
    <cellStyle name="Normal 3 8 4 3 6 5 2 3" xfId="34860"/>
    <cellStyle name="Normal 3 8 4 3 6 5 3" xfId="18008"/>
    <cellStyle name="Normal 3 8 4 3 6 5 4" xfId="22492"/>
    <cellStyle name="Normal 3 8 4 3 6 5 5" xfId="30738"/>
    <cellStyle name="Normal 3 8 4 3 6 6" xfId="6456"/>
    <cellStyle name="Normal 3 8 4 3 6 6 2" xfId="23318"/>
    <cellStyle name="Normal 3 8 4 3 6 6 3" xfId="31563"/>
    <cellStyle name="Normal 3 8 4 3 6 7" xfId="10589"/>
    <cellStyle name="Normal 3 8 4 3 6 8" xfId="14711"/>
    <cellStyle name="Normal 3 8 4 3 6 9" xfId="19195"/>
    <cellStyle name="Normal 3 8 4 3 7" xfId="4791"/>
    <cellStyle name="Normal 3 8 4 3 7 10" xfId="27566"/>
    <cellStyle name="Normal 3 8 4 3 7 2" xfId="5756"/>
    <cellStyle name="Normal 3 8 4 3 7 2 2" xfId="7405"/>
    <cellStyle name="Normal 3 8 4 3 7 2 2 2" xfId="24267"/>
    <cellStyle name="Normal 3 8 4 3 7 2 2 3" xfId="32512"/>
    <cellStyle name="Normal 3 8 4 3 7 2 3" xfId="11538"/>
    <cellStyle name="Normal 3 8 4 3 7 2 4" xfId="15660"/>
    <cellStyle name="Normal 3 8 4 3 7 2 5" xfId="20144"/>
    <cellStyle name="Normal 3 8 4 3 7 2 6" xfId="28390"/>
    <cellStyle name="Normal 3 8 4 3 7 3" xfId="8229"/>
    <cellStyle name="Normal 3 8 4 3 7 3 2" xfId="12362"/>
    <cellStyle name="Normal 3 8 4 3 7 3 2 2" xfId="25091"/>
    <cellStyle name="Normal 3 8 4 3 7 3 2 3" xfId="33336"/>
    <cellStyle name="Normal 3 8 4 3 7 3 3" xfId="16484"/>
    <cellStyle name="Normal 3 8 4 3 7 3 4" xfId="20968"/>
    <cellStyle name="Normal 3 8 4 3 7 3 5" xfId="29214"/>
    <cellStyle name="Normal 3 8 4 3 7 4" xfId="9054"/>
    <cellStyle name="Normal 3 8 4 3 7 4 2" xfId="13187"/>
    <cellStyle name="Normal 3 8 4 3 7 4 2 2" xfId="25916"/>
    <cellStyle name="Normal 3 8 4 3 7 4 2 3" xfId="34161"/>
    <cellStyle name="Normal 3 8 4 3 7 4 3" xfId="17309"/>
    <cellStyle name="Normal 3 8 4 3 7 4 4" xfId="21793"/>
    <cellStyle name="Normal 3 8 4 3 7 4 5" xfId="30039"/>
    <cellStyle name="Normal 3 8 4 3 7 5" xfId="9889"/>
    <cellStyle name="Normal 3 8 4 3 7 5 2" xfId="14011"/>
    <cellStyle name="Normal 3 8 4 3 7 5 2 2" xfId="26740"/>
    <cellStyle name="Normal 3 8 4 3 7 5 2 3" xfId="34985"/>
    <cellStyle name="Normal 3 8 4 3 7 5 3" xfId="18133"/>
    <cellStyle name="Normal 3 8 4 3 7 5 4" xfId="22617"/>
    <cellStyle name="Normal 3 8 4 3 7 5 5" xfId="30863"/>
    <cellStyle name="Normal 3 8 4 3 7 6" xfId="6581"/>
    <cellStyle name="Normal 3 8 4 3 7 6 2" xfId="23443"/>
    <cellStyle name="Normal 3 8 4 3 7 6 3" xfId="31688"/>
    <cellStyle name="Normal 3 8 4 3 7 7" xfId="10714"/>
    <cellStyle name="Normal 3 8 4 3 7 8" xfId="14836"/>
    <cellStyle name="Normal 3 8 4 3 7 9" xfId="19320"/>
    <cellStyle name="Normal 3 8 4 3 8" xfId="5038"/>
    <cellStyle name="Normal 3 8 4 3 8 2" xfId="6688"/>
    <cellStyle name="Normal 3 8 4 3 8 2 2" xfId="23550"/>
    <cellStyle name="Normal 3 8 4 3 8 2 3" xfId="31795"/>
    <cellStyle name="Normal 3 8 4 3 8 3" xfId="10821"/>
    <cellStyle name="Normal 3 8 4 3 8 4" xfId="14943"/>
    <cellStyle name="Normal 3 8 4 3 8 5" xfId="19427"/>
    <cellStyle name="Normal 3 8 4 3 8 6" xfId="27673"/>
    <cellStyle name="Normal 3 8 4 3 9" xfId="7512"/>
    <cellStyle name="Normal 3 8 4 3 9 2" xfId="11645"/>
    <cellStyle name="Normal 3 8 4 3 9 2 2" xfId="24374"/>
    <cellStyle name="Normal 3 8 4 3 9 2 3" xfId="32619"/>
    <cellStyle name="Normal 3 8 4 3 9 3" xfId="15767"/>
    <cellStyle name="Normal 3 8 4 3 9 4" xfId="20251"/>
    <cellStyle name="Normal 3 8 4 3 9 5" xfId="28497"/>
    <cellStyle name="Normal 3 8 4 4" xfId="4179"/>
    <cellStyle name="Normal 3 8 4 4 10" xfId="26958"/>
    <cellStyle name="Normal 3 8 4 4 2" xfId="5148"/>
    <cellStyle name="Normal 3 8 4 4 2 2" xfId="6797"/>
    <cellStyle name="Normal 3 8 4 4 2 2 2" xfId="23659"/>
    <cellStyle name="Normal 3 8 4 4 2 2 3" xfId="31904"/>
    <cellStyle name="Normal 3 8 4 4 2 3" xfId="10930"/>
    <cellStyle name="Normal 3 8 4 4 2 4" xfId="15052"/>
    <cellStyle name="Normal 3 8 4 4 2 5" xfId="19536"/>
    <cellStyle name="Normal 3 8 4 4 2 6" xfId="27782"/>
    <cellStyle name="Normal 3 8 4 4 3" xfId="7621"/>
    <cellStyle name="Normal 3 8 4 4 3 2" xfId="11754"/>
    <cellStyle name="Normal 3 8 4 4 3 2 2" xfId="24483"/>
    <cellStyle name="Normal 3 8 4 4 3 2 3" xfId="32728"/>
    <cellStyle name="Normal 3 8 4 4 3 3" xfId="15876"/>
    <cellStyle name="Normal 3 8 4 4 3 4" xfId="20360"/>
    <cellStyle name="Normal 3 8 4 4 3 5" xfId="28606"/>
    <cellStyle name="Normal 3 8 4 4 4" xfId="8446"/>
    <cellStyle name="Normal 3 8 4 4 4 2" xfId="12579"/>
    <cellStyle name="Normal 3 8 4 4 4 2 2" xfId="25308"/>
    <cellStyle name="Normal 3 8 4 4 4 2 3" xfId="33553"/>
    <cellStyle name="Normal 3 8 4 4 4 3" xfId="16701"/>
    <cellStyle name="Normal 3 8 4 4 4 4" xfId="21185"/>
    <cellStyle name="Normal 3 8 4 4 4 5" xfId="29431"/>
    <cellStyle name="Normal 3 8 4 4 5" xfId="9281"/>
    <cellStyle name="Normal 3 8 4 4 5 2" xfId="13403"/>
    <cellStyle name="Normal 3 8 4 4 5 2 2" xfId="26132"/>
    <cellStyle name="Normal 3 8 4 4 5 2 3" xfId="34377"/>
    <cellStyle name="Normal 3 8 4 4 5 3" xfId="17525"/>
    <cellStyle name="Normal 3 8 4 4 5 4" xfId="22009"/>
    <cellStyle name="Normal 3 8 4 4 5 5" xfId="30255"/>
    <cellStyle name="Normal 3 8 4 4 6" xfId="5973"/>
    <cellStyle name="Normal 3 8 4 4 6 2" xfId="22835"/>
    <cellStyle name="Normal 3 8 4 4 6 3" xfId="31080"/>
    <cellStyle name="Normal 3 8 4 4 7" xfId="10106"/>
    <cellStyle name="Normal 3 8 4 4 8" xfId="14228"/>
    <cellStyle name="Normal 3 8 4 4 9" xfId="18712"/>
    <cellStyle name="Normal 3 8 4 5" xfId="4291"/>
    <cellStyle name="Normal 3 8 4 5 10" xfId="27070"/>
    <cellStyle name="Normal 3 8 4 5 2" xfId="5260"/>
    <cellStyle name="Normal 3 8 4 5 2 2" xfId="6909"/>
    <cellStyle name="Normal 3 8 4 5 2 2 2" xfId="23771"/>
    <cellStyle name="Normal 3 8 4 5 2 2 3" xfId="32016"/>
    <cellStyle name="Normal 3 8 4 5 2 3" xfId="11042"/>
    <cellStyle name="Normal 3 8 4 5 2 4" xfId="15164"/>
    <cellStyle name="Normal 3 8 4 5 2 5" xfId="19648"/>
    <cellStyle name="Normal 3 8 4 5 2 6" xfId="27894"/>
    <cellStyle name="Normal 3 8 4 5 3" xfId="7733"/>
    <cellStyle name="Normal 3 8 4 5 3 2" xfId="11866"/>
    <cellStyle name="Normal 3 8 4 5 3 2 2" xfId="24595"/>
    <cellStyle name="Normal 3 8 4 5 3 2 3" xfId="32840"/>
    <cellStyle name="Normal 3 8 4 5 3 3" xfId="15988"/>
    <cellStyle name="Normal 3 8 4 5 3 4" xfId="20472"/>
    <cellStyle name="Normal 3 8 4 5 3 5" xfId="28718"/>
    <cellStyle name="Normal 3 8 4 5 4" xfId="8558"/>
    <cellStyle name="Normal 3 8 4 5 4 2" xfId="12691"/>
    <cellStyle name="Normal 3 8 4 5 4 2 2" xfId="25420"/>
    <cellStyle name="Normal 3 8 4 5 4 2 3" xfId="33665"/>
    <cellStyle name="Normal 3 8 4 5 4 3" xfId="16813"/>
    <cellStyle name="Normal 3 8 4 5 4 4" xfId="21297"/>
    <cellStyle name="Normal 3 8 4 5 4 5" xfId="29543"/>
    <cellStyle name="Normal 3 8 4 5 5" xfId="9393"/>
    <cellStyle name="Normal 3 8 4 5 5 2" xfId="13515"/>
    <cellStyle name="Normal 3 8 4 5 5 2 2" xfId="26244"/>
    <cellStyle name="Normal 3 8 4 5 5 2 3" xfId="34489"/>
    <cellStyle name="Normal 3 8 4 5 5 3" xfId="17637"/>
    <cellStyle name="Normal 3 8 4 5 5 4" xfId="22121"/>
    <cellStyle name="Normal 3 8 4 5 5 5" xfId="30367"/>
    <cellStyle name="Normal 3 8 4 5 6" xfId="6085"/>
    <cellStyle name="Normal 3 8 4 5 6 2" xfId="22947"/>
    <cellStyle name="Normal 3 8 4 5 6 3" xfId="31192"/>
    <cellStyle name="Normal 3 8 4 5 7" xfId="10218"/>
    <cellStyle name="Normal 3 8 4 5 8" xfId="14340"/>
    <cellStyle name="Normal 3 8 4 5 9" xfId="18824"/>
    <cellStyle name="Normal 3 8 4 6" xfId="4403"/>
    <cellStyle name="Normal 3 8 4 6 10" xfId="27182"/>
    <cellStyle name="Normal 3 8 4 6 2" xfId="5372"/>
    <cellStyle name="Normal 3 8 4 6 2 2" xfId="7021"/>
    <cellStyle name="Normal 3 8 4 6 2 2 2" xfId="23883"/>
    <cellStyle name="Normal 3 8 4 6 2 2 3" xfId="32128"/>
    <cellStyle name="Normal 3 8 4 6 2 3" xfId="11154"/>
    <cellStyle name="Normal 3 8 4 6 2 4" xfId="15276"/>
    <cellStyle name="Normal 3 8 4 6 2 5" xfId="19760"/>
    <cellStyle name="Normal 3 8 4 6 2 6" xfId="28006"/>
    <cellStyle name="Normal 3 8 4 6 3" xfId="7845"/>
    <cellStyle name="Normal 3 8 4 6 3 2" xfId="11978"/>
    <cellStyle name="Normal 3 8 4 6 3 2 2" xfId="24707"/>
    <cellStyle name="Normal 3 8 4 6 3 2 3" xfId="32952"/>
    <cellStyle name="Normal 3 8 4 6 3 3" xfId="16100"/>
    <cellStyle name="Normal 3 8 4 6 3 4" xfId="20584"/>
    <cellStyle name="Normal 3 8 4 6 3 5" xfId="28830"/>
    <cellStyle name="Normal 3 8 4 6 4" xfId="8670"/>
    <cellStyle name="Normal 3 8 4 6 4 2" xfId="12803"/>
    <cellStyle name="Normal 3 8 4 6 4 2 2" xfId="25532"/>
    <cellStyle name="Normal 3 8 4 6 4 2 3" xfId="33777"/>
    <cellStyle name="Normal 3 8 4 6 4 3" xfId="16925"/>
    <cellStyle name="Normal 3 8 4 6 4 4" xfId="21409"/>
    <cellStyle name="Normal 3 8 4 6 4 5" xfId="29655"/>
    <cellStyle name="Normal 3 8 4 6 5" xfId="9505"/>
    <cellStyle name="Normal 3 8 4 6 5 2" xfId="13627"/>
    <cellStyle name="Normal 3 8 4 6 5 2 2" xfId="26356"/>
    <cellStyle name="Normal 3 8 4 6 5 2 3" xfId="34601"/>
    <cellStyle name="Normal 3 8 4 6 5 3" xfId="17749"/>
    <cellStyle name="Normal 3 8 4 6 5 4" xfId="22233"/>
    <cellStyle name="Normal 3 8 4 6 5 5" xfId="30479"/>
    <cellStyle name="Normal 3 8 4 6 6" xfId="6197"/>
    <cellStyle name="Normal 3 8 4 6 6 2" xfId="23059"/>
    <cellStyle name="Normal 3 8 4 6 6 3" xfId="31304"/>
    <cellStyle name="Normal 3 8 4 6 7" xfId="10330"/>
    <cellStyle name="Normal 3 8 4 6 8" xfId="14452"/>
    <cellStyle name="Normal 3 8 4 6 9" xfId="18936"/>
    <cellStyle name="Normal 3 8 4 7" xfId="4455"/>
    <cellStyle name="Normal 3 8 4 7 10" xfId="27234"/>
    <cellStyle name="Normal 3 8 4 7 2" xfId="5424"/>
    <cellStyle name="Normal 3 8 4 7 2 2" xfId="7073"/>
    <cellStyle name="Normal 3 8 4 7 2 2 2" xfId="23935"/>
    <cellStyle name="Normal 3 8 4 7 2 2 3" xfId="32180"/>
    <cellStyle name="Normal 3 8 4 7 2 3" xfId="11206"/>
    <cellStyle name="Normal 3 8 4 7 2 4" xfId="15328"/>
    <cellStyle name="Normal 3 8 4 7 2 5" xfId="19812"/>
    <cellStyle name="Normal 3 8 4 7 2 6" xfId="28058"/>
    <cellStyle name="Normal 3 8 4 7 3" xfId="7897"/>
    <cellStyle name="Normal 3 8 4 7 3 2" xfId="12030"/>
    <cellStyle name="Normal 3 8 4 7 3 2 2" xfId="24759"/>
    <cellStyle name="Normal 3 8 4 7 3 2 3" xfId="33004"/>
    <cellStyle name="Normal 3 8 4 7 3 3" xfId="16152"/>
    <cellStyle name="Normal 3 8 4 7 3 4" xfId="20636"/>
    <cellStyle name="Normal 3 8 4 7 3 5" xfId="28882"/>
    <cellStyle name="Normal 3 8 4 7 4" xfId="8722"/>
    <cellStyle name="Normal 3 8 4 7 4 2" xfId="12855"/>
    <cellStyle name="Normal 3 8 4 7 4 2 2" xfId="25584"/>
    <cellStyle name="Normal 3 8 4 7 4 2 3" xfId="33829"/>
    <cellStyle name="Normal 3 8 4 7 4 3" xfId="16977"/>
    <cellStyle name="Normal 3 8 4 7 4 4" xfId="21461"/>
    <cellStyle name="Normal 3 8 4 7 4 5" xfId="29707"/>
    <cellStyle name="Normal 3 8 4 7 5" xfId="9557"/>
    <cellStyle name="Normal 3 8 4 7 5 2" xfId="13679"/>
    <cellStyle name="Normal 3 8 4 7 5 2 2" xfId="26408"/>
    <cellStyle name="Normal 3 8 4 7 5 2 3" xfId="34653"/>
    <cellStyle name="Normal 3 8 4 7 5 3" xfId="17801"/>
    <cellStyle name="Normal 3 8 4 7 5 4" xfId="22285"/>
    <cellStyle name="Normal 3 8 4 7 5 5" xfId="30531"/>
    <cellStyle name="Normal 3 8 4 7 6" xfId="6249"/>
    <cellStyle name="Normal 3 8 4 7 6 2" xfId="23111"/>
    <cellStyle name="Normal 3 8 4 7 6 3" xfId="31356"/>
    <cellStyle name="Normal 3 8 4 7 7" xfId="10382"/>
    <cellStyle name="Normal 3 8 4 7 8" xfId="14504"/>
    <cellStyle name="Normal 3 8 4 7 9" xfId="18988"/>
    <cellStyle name="Normal 3 8 4 8" xfId="4591"/>
    <cellStyle name="Normal 3 8 4 8 10" xfId="27370"/>
    <cellStyle name="Normal 3 8 4 8 2" xfId="5560"/>
    <cellStyle name="Normal 3 8 4 8 2 2" xfId="7209"/>
    <cellStyle name="Normal 3 8 4 8 2 2 2" xfId="24071"/>
    <cellStyle name="Normal 3 8 4 8 2 2 3" xfId="32316"/>
    <cellStyle name="Normal 3 8 4 8 2 3" xfId="11342"/>
    <cellStyle name="Normal 3 8 4 8 2 4" xfId="15464"/>
    <cellStyle name="Normal 3 8 4 8 2 5" xfId="19948"/>
    <cellStyle name="Normal 3 8 4 8 2 6" xfId="28194"/>
    <cellStyle name="Normal 3 8 4 8 3" xfId="8033"/>
    <cellStyle name="Normal 3 8 4 8 3 2" xfId="12166"/>
    <cellStyle name="Normal 3 8 4 8 3 2 2" xfId="24895"/>
    <cellStyle name="Normal 3 8 4 8 3 2 3" xfId="33140"/>
    <cellStyle name="Normal 3 8 4 8 3 3" xfId="16288"/>
    <cellStyle name="Normal 3 8 4 8 3 4" xfId="20772"/>
    <cellStyle name="Normal 3 8 4 8 3 5" xfId="29018"/>
    <cellStyle name="Normal 3 8 4 8 4" xfId="8858"/>
    <cellStyle name="Normal 3 8 4 8 4 2" xfId="12991"/>
    <cellStyle name="Normal 3 8 4 8 4 2 2" xfId="25720"/>
    <cellStyle name="Normal 3 8 4 8 4 2 3" xfId="33965"/>
    <cellStyle name="Normal 3 8 4 8 4 3" xfId="17113"/>
    <cellStyle name="Normal 3 8 4 8 4 4" xfId="21597"/>
    <cellStyle name="Normal 3 8 4 8 4 5" xfId="29843"/>
    <cellStyle name="Normal 3 8 4 8 5" xfId="9693"/>
    <cellStyle name="Normal 3 8 4 8 5 2" xfId="13815"/>
    <cellStyle name="Normal 3 8 4 8 5 2 2" xfId="26544"/>
    <cellStyle name="Normal 3 8 4 8 5 2 3" xfId="34789"/>
    <cellStyle name="Normal 3 8 4 8 5 3" xfId="17937"/>
    <cellStyle name="Normal 3 8 4 8 5 4" xfId="22421"/>
    <cellStyle name="Normal 3 8 4 8 5 5" xfId="30667"/>
    <cellStyle name="Normal 3 8 4 8 6" xfId="6385"/>
    <cellStyle name="Normal 3 8 4 8 6 2" xfId="23247"/>
    <cellStyle name="Normal 3 8 4 8 6 3" xfId="31492"/>
    <cellStyle name="Normal 3 8 4 8 7" xfId="10518"/>
    <cellStyle name="Normal 3 8 4 8 8" xfId="14640"/>
    <cellStyle name="Normal 3 8 4 8 9" xfId="19124"/>
    <cellStyle name="Normal 3 8 4 9" xfId="4708"/>
    <cellStyle name="Normal 3 8 4 9 10" xfId="27483"/>
    <cellStyle name="Normal 3 8 4 9 2" xfId="5673"/>
    <cellStyle name="Normal 3 8 4 9 2 2" xfId="7322"/>
    <cellStyle name="Normal 3 8 4 9 2 2 2" xfId="24184"/>
    <cellStyle name="Normal 3 8 4 9 2 2 3" xfId="32429"/>
    <cellStyle name="Normal 3 8 4 9 2 3" xfId="11455"/>
    <cellStyle name="Normal 3 8 4 9 2 4" xfId="15577"/>
    <cellStyle name="Normal 3 8 4 9 2 5" xfId="20061"/>
    <cellStyle name="Normal 3 8 4 9 2 6" xfId="28307"/>
    <cellStyle name="Normal 3 8 4 9 3" xfId="8146"/>
    <cellStyle name="Normal 3 8 4 9 3 2" xfId="12279"/>
    <cellStyle name="Normal 3 8 4 9 3 2 2" xfId="25008"/>
    <cellStyle name="Normal 3 8 4 9 3 2 3" xfId="33253"/>
    <cellStyle name="Normal 3 8 4 9 3 3" xfId="16401"/>
    <cellStyle name="Normal 3 8 4 9 3 4" xfId="20885"/>
    <cellStyle name="Normal 3 8 4 9 3 5" xfId="29131"/>
    <cellStyle name="Normal 3 8 4 9 4" xfId="8971"/>
    <cellStyle name="Normal 3 8 4 9 4 2" xfId="13104"/>
    <cellStyle name="Normal 3 8 4 9 4 2 2" xfId="25833"/>
    <cellStyle name="Normal 3 8 4 9 4 2 3" xfId="34078"/>
    <cellStyle name="Normal 3 8 4 9 4 3" xfId="17226"/>
    <cellStyle name="Normal 3 8 4 9 4 4" xfId="21710"/>
    <cellStyle name="Normal 3 8 4 9 4 5" xfId="29956"/>
    <cellStyle name="Normal 3 8 4 9 5" xfId="9806"/>
    <cellStyle name="Normal 3 8 4 9 5 2" xfId="13928"/>
    <cellStyle name="Normal 3 8 4 9 5 2 2" xfId="26657"/>
    <cellStyle name="Normal 3 8 4 9 5 2 3" xfId="34902"/>
    <cellStyle name="Normal 3 8 4 9 5 3" xfId="18050"/>
    <cellStyle name="Normal 3 8 4 9 5 4" xfId="22534"/>
    <cellStyle name="Normal 3 8 4 9 5 5" xfId="30780"/>
    <cellStyle name="Normal 3 8 4 9 6" xfId="6498"/>
    <cellStyle name="Normal 3 8 4 9 6 2" xfId="23360"/>
    <cellStyle name="Normal 3 8 4 9 6 3" xfId="31605"/>
    <cellStyle name="Normal 3 8 4 9 7" xfId="10631"/>
    <cellStyle name="Normal 3 8 4 9 8" xfId="14753"/>
    <cellStyle name="Normal 3 8 4 9 9" xfId="19237"/>
    <cellStyle name="Normal 3 8 5" xfId="3491"/>
    <cellStyle name="Normal 3 8 5 10" xfId="4930"/>
    <cellStyle name="Normal 3 8 5 10 2" xfId="7513"/>
    <cellStyle name="Normal 3 8 5 10 2 2" xfId="24375"/>
    <cellStyle name="Normal 3 8 5 10 2 3" xfId="32620"/>
    <cellStyle name="Normal 3 8 5 10 3" xfId="11646"/>
    <cellStyle name="Normal 3 8 5 10 4" xfId="15768"/>
    <cellStyle name="Normal 3 8 5 10 5" xfId="20252"/>
    <cellStyle name="Normal 3 8 5 10 6" xfId="28498"/>
    <cellStyle name="Normal 3 8 5 11" xfId="5039"/>
    <cellStyle name="Normal 3 8 5 11 2" xfId="8338"/>
    <cellStyle name="Normal 3 8 5 11 2 2" xfId="25200"/>
    <cellStyle name="Normal 3 8 5 11 2 3" xfId="33445"/>
    <cellStyle name="Normal 3 8 5 11 3" xfId="12471"/>
    <cellStyle name="Normal 3 8 5 11 4" xfId="16593"/>
    <cellStyle name="Normal 3 8 5 11 5" xfId="21077"/>
    <cellStyle name="Normal 3 8 5 11 6" xfId="29323"/>
    <cellStyle name="Normal 3 8 5 12" xfId="9173"/>
    <cellStyle name="Normal 3 8 5 12 2" xfId="13295"/>
    <cellStyle name="Normal 3 8 5 12 2 2" xfId="26024"/>
    <cellStyle name="Normal 3 8 5 12 2 3" xfId="34269"/>
    <cellStyle name="Normal 3 8 5 12 3" xfId="17417"/>
    <cellStyle name="Normal 3 8 5 12 4" xfId="21901"/>
    <cellStyle name="Normal 3 8 5 12 5" xfId="30147"/>
    <cellStyle name="Normal 3 8 5 13" xfId="5865"/>
    <cellStyle name="Normal 3 8 5 13 2" xfId="22726"/>
    <cellStyle name="Normal 3 8 5 13 3" xfId="30972"/>
    <cellStyle name="Normal 3 8 5 14" xfId="9998"/>
    <cellStyle name="Normal 3 8 5 15" xfId="14120"/>
    <cellStyle name="Normal 3 8 5 16" xfId="18589"/>
    <cellStyle name="Normal 3 8 5 17" xfId="26850"/>
    <cellStyle name="Normal 3 8 5 2" xfId="4023"/>
    <cellStyle name="Normal 3 8 5 2 10" xfId="8339"/>
    <cellStyle name="Normal 3 8 5 2 10 2" xfId="12472"/>
    <cellStyle name="Normal 3 8 5 2 10 2 2" xfId="25201"/>
    <cellStyle name="Normal 3 8 5 2 10 2 3" xfId="33446"/>
    <cellStyle name="Normal 3 8 5 2 10 3" xfId="16594"/>
    <cellStyle name="Normal 3 8 5 2 10 4" xfId="21078"/>
    <cellStyle name="Normal 3 8 5 2 10 5" xfId="29324"/>
    <cellStyle name="Normal 3 8 5 2 11" xfId="9174"/>
    <cellStyle name="Normal 3 8 5 2 11 2" xfId="13296"/>
    <cellStyle name="Normal 3 8 5 2 11 2 2" xfId="26025"/>
    <cellStyle name="Normal 3 8 5 2 11 2 3" xfId="34270"/>
    <cellStyle name="Normal 3 8 5 2 11 3" xfId="17418"/>
    <cellStyle name="Normal 3 8 5 2 11 4" xfId="21902"/>
    <cellStyle name="Normal 3 8 5 2 11 5" xfId="30148"/>
    <cellStyle name="Normal 3 8 5 2 12" xfId="5866"/>
    <cellStyle name="Normal 3 8 5 2 12 2" xfId="22727"/>
    <cellStyle name="Normal 3 8 5 2 12 3" xfId="30973"/>
    <cellStyle name="Normal 3 8 5 2 13" xfId="9999"/>
    <cellStyle name="Normal 3 8 5 2 14" xfId="14121"/>
    <cellStyle name="Normal 3 8 5 2 15" xfId="18590"/>
    <cellStyle name="Normal 3 8 5 2 16" xfId="26851"/>
    <cellStyle name="Normal 3 8 5 2 2" xfId="4184"/>
    <cellStyle name="Normal 3 8 5 2 2 10" xfId="26963"/>
    <cellStyle name="Normal 3 8 5 2 2 2" xfId="5153"/>
    <cellStyle name="Normal 3 8 5 2 2 2 2" xfId="6802"/>
    <cellStyle name="Normal 3 8 5 2 2 2 2 2" xfId="23664"/>
    <cellStyle name="Normal 3 8 5 2 2 2 2 3" xfId="31909"/>
    <cellStyle name="Normal 3 8 5 2 2 2 3" xfId="10935"/>
    <cellStyle name="Normal 3 8 5 2 2 2 4" xfId="15057"/>
    <cellStyle name="Normal 3 8 5 2 2 2 5" xfId="19541"/>
    <cellStyle name="Normal 3 8 5 2 2 2 6" xfId="27787"/>
    <cellStyle name="Normal 3 8 5 2 2 3" xfId="7626"/>
    <cellStyle name="Normal 3 8 5 2 2 3 2" xfId="11759"/>
    <cellStyle name="Normal 3 8 5 2 2 3 2 2" xfId="24488"/>
    <cellStyle name="Normal 3 8 5 2 2 3 2 3" xfId="32733"/>
    <cellStyle name="Normal 3 8 5 2 2 3 3" xfId="15881"/>
    <cellStyle name="Normal 3 8 5 2 2 3 4" xfId="20365"/>
    <cellStyle name="Normal 3 8 5 2 2 3 5" xfId="28611"/>
    <cellStyle name="Normal 3 8 5 2 2 4" xfId="8451"/>
    <cellStyle name="Normal 3 8 5 2 2 4 2" xfId="12584"/>
    <cellStyle name="Normal 3 8 5 2 2 4 2 2" xfId="25313"/>
    <cellStyle name="Normal 3 8 5 2 2 4 2 3" xfId="33558"/>
    <cellStyle name="Normal 3 8 5 2 2 4 3" xfId="16706"/>
    <cellStyle name="Normal 3 8 5 2 2 4 4" xfId="21190"/>
    <cellStyle name="Normal 3 8 5 2 2 4 5" xfId="29436"/>
    <cellStyle name="Normal 3 8 5 2 2 5" xfId="9286"/>
    <cellStyle name="Normal 3 8 5 2 2 5 2" xfId="13408"/>
    <cellStyle name="Normal 3 8 5 2 2 5 2 2" xfId="26137"/>
    <cellStyle name="Normal 3 8 5 2 2 5 2 3" xfId="34382"/>
    <cellStyle name="Normal 3 8 5 2 2 5 3" xfId="17530"/>
    <cellStyle name="Normal 3 8 5 2 2 5 4" xfId="22014"/>
    <cellStyle name="Normal 3 8 5 2 2 5 5" xfId="30260"/>
    <cellStyle name="Normal 3 8 5 2 2 6" xfId="5978"/>
    <cellStyle name="Normal 3 8 5 2 2 6 2" xfId="22840"/>
    <cellStyle name="Normal 3 8 5 2 2 6 3" xfId="31085"/>
    <cellStyle name="Normal 3 8 5 2 2 7" xfId="10111"/>
    <cellStyle name="Normal 3 8 5 2 2 8" xfId="14233"/>
    <cellStyle name="Normal 3 8 5 2 2 9" xfId="18717"/>
    <cellStyle name="Normal 3 8 5 2 3" xfId="4296"/>
    <cellStyle name="Normal 3 8 5 2 3 10" xfId="27075"/>
    <cellStyle name="Normal 3 8 5 2 3 2" xfId="5265"/>
    <cellStyle name="Normal 3 8 5 2 3 2 2" xfId="6914"/>
    <cellStyle name="Normal 3 8 5 2 3 2 2 2" xfId="23776"/>
    <cellStyle name="Normal 3 8 5 2 3 2 2 3" xfId="32021"/>
    <cellStyle name="Normal 3 8 5 2 3 2 3" xfId="11047"/>
    <cellStyle name="Normal 3 8 5 2 3 2 4" xfId="15169"/>
    <cellStyle name="Normal 3 8 5 2 3 2 5" xfId="19653"/>
    <cellStyle name="Normal 3 8 5 2 3 2 6" xfId="27899"/>
    <cellStyle name="Normal 3 8 5 2 3 3" xfId="7738"/>
    <cellStyle name="Normal 3 8 5 2 3 3 2" xfId="11871"/>
    <cellStyle name="Normal 3 8 5 2 3 3 2 2" xfId="24600"/>
    <cellStyle name="Normal 3 8 5 2 3 3 2 3" xfId="32845"/>
    <cellStyle name="Normal 3 8 5 2 3 3 3" xfId="15993"/>
    <cellStyle name="Normal 3 8 5 2 3 3 4" xfId="20477"/>
    <cellStyle name="Normal 3 8 5 2 3 3 5" xfId="28723"/>
    <cellStyle name="Normal 3 8 5 2 3 4" xfId="8563"/>
    <cellStyle name="Normal 3 8 5 2 3 4 2" xfId="12696"/>
    <cellStyle name="Normal 3 8 5 2 3 4 2 2" xfId="25425"/>
    <cellStyle name="Normal 3 8 5 2 3 4 2 3" xfId="33670"/>
    <cellStyle name="Normal 3 8 5 2 3 4 3" xfId="16818"/>
    <cellStyle name="Normal 3 8 5 2 3 4 4" xfId="21302"/>
    <cellStyle name="Normal 3 8 5 2 3 4 5" xfId="29548"/>
    <cellStyle name="Normal 3 8 5 2 3 5" xfId="9398"/>
    <cellStyle name="Normal 3 8 5 2 3 5 2" xfId="13520"/>
    <cellStyle name="Normal 3 8 5 2 3 5 2 2" xfId="26249"/>
    <cellStyle name="Normal 3 8 5 2 3 5 2 3" xfId="34494"/>
    <cellStyle name="Normal 3 8 5 2 3 5 3" xfId="17642"/>
    <cellStyle name="Normal 3 8 5 2 3 5 4" xfId="22126"/>
    <cellStyle name="Normal 3 8 5 2 3 5 5" xfId="30372"/>
    <cellStyle name="Normal 3 8 5 2 3 6" xfId="6090"/>
    <cellStyle name="Normal 3 8 5 2 3 6 2" xfId="22952"/>
    <cellStyle name="Normal 3 8 5 2 3 6 3" xfId="31197"/>
    <cellStyle name="Normal 3 8 5 2 3 7" xfId="10223"/>
    <cellStyle name="Normal 3 8 5 2 3 8" xfId="14345"/>
    <cellStyle name="Normal 3 8 5 2 3 9" xfId="18829"/>
    <cellStyle name="Normal 3 8 5 2 4" xfId="4408"/>
    <cellStyle name="Normal 3 8 5 2 4 10" xfId="27187"/>
    <cellStyle name="Normal 3 8 5 2 4 2" xfId="5377"/>
    <cellStyle name="Normal 3 8 5 2 4 2 2" xfId="7026"/>
    <cellStyle name="Normal 3 8 5 2 4 2 2 2" xfId="23888"/>
    <cellStyle name="Normal 3 8 5 2 4 2 2 3" xfId="32133"/>
    <cellStyle name="Normal 3 8 5 2 4 2 3" xfId="11159"/>
    <cellStyle name="Normal 3 8 5 2 4 2 4" xfId="15281"/>
    <cellStyle name="Normal 3 8 5 2 4 2 5" xfId="19765"/>
    <cellStyle name="Normal 3 8 5 2 4 2 6" xfId="28011"/>
    <cellStyle name="Normal 3 8 5 2 4 3" xfId="7850"/>
    <cellStyle name="Normal 3 8 5 2 4 3 2" xfId="11983"/>
    <cellStyle name="Normal 3 8 5 2 4 3 2 2" xfId="24712"/>
    <cellStyle name="Normal 3 8 5 2 4 3 2 3" xfId="32957"/>
    <cellStyle name="Normal 3 8 5 2 4 3 3" xfId="16105"/>
    <cellStyle name="Normal 3 8 5 2 4 3 4" xfId="20589"/>
    <cellStyle name="Normal 3 8 5 2 4 3 5" xfId="28835"/>
    <cellStyle name="Normal 3 8 5 2 4 4" xfId="8675"/>
    <cellStyle name="Normal 3 8 5 2 4 4 2" xfId="12808"/>
    <cellStyle name="Normal 3 8 5 2 4 4 2 2" xfId="25537"/>
    <cellStyle name="Normal 3 8 5 2 4 4 2 3" xfId="33782"/>
    <cellStyle name="Normal 3 8 5 2 4 4 3" xfId="16930"/>
    <cellStyle name="Normal 3 8 5 2 4 4 4" xfId="21414"/>
    <cellStyle name="Normal 3 8 5 2 4 4 5" xfId="29660"/>
    <cellStyle name="Normal 3 8 5 2 4 5" xfId="9510"/>
    <cellStyle name="Normal 3 8 5 2 4 5 2" xfId="13632"/>
    <cellStyle name="Normal 3 8 5 2 4 5 2 2" xfId="26361"/>
    <cellStyle name="Normal 3 8 5 2 4 5 2 3" xfId="34606"/>
    <cellStyle name="Normal 3 8 5 2 4 5 3" xfId="17754"/>
    <cellStyle name="Normal 3 8 5 2 4 5 4" xfId="22238"/>
    <cellStyle name="Normal 3 8 5 2 4 5 5" xfId="30484"/>
    <cellStyle name="Normal 3 8 5 2 4 6" xfId="6202"/>
    <cellStyle name="Normal 3 8 5 2 4 6 2" xfId="23064"/>
    <cellStyle name="Normal 3 8 5 2 4 6 3" xfId="31309"/>
    <cellStyle name="Normal 3 8 5 2 4 7" xfId="10335"/>
    <cellStyle name="Normal 3 8 5 2 4 8" xfId="14457"/>
    <cellStyle name="Normal 3 8 5 2 4 9" xfId="18941"/>
    <cellStyle name="Normal 3 8 5 2 5" xfId="4517"/>
    <cellStyle name="Normal 3 8 5 2 5 10" xfId="27296"/>
    <cellStyle name="Normal 3 8 5 2 5 2" xfId="5486"/>
    <cellStyle name="Normal 3 8 5 2 5 2 2" xfId="7135"/>
    <cellStyle name="Normal 3 8 5 2 5 2 2 2" xfId="23997"/>
    <cellStyle name="Normal 3 8 5 2 5 2 2 3" xfId="32242"/>
    <cellStyle name="Normal 3 8 5 2 5 2 3" xfId="11268"/>
    <cellStyle name="Normal 3 8 5 2 5 2 4" xfId="15390"/>
    <cellStyle name="Normal 3 8 5 2 5 2 5" xfId="19874"/>
    <cellStyle name="Normal 3 8 5 2 5 2 6" xfId="28120"/>
    <cellStyle name="Normal 3 8 5 2 5 3" xfId="7959"/>
    <cellStyle name="Normal 3 8 5 2 5 3 2" xfId="12092"/>
    <cellStyle name="Normal 3 8 5 2 5 3 2 2" xfId="24821"/>
    <cellStyle name="Normal 3 8 5 2 5 3 2 3" xfId="33066"/>
    <cellStyle name="Normal 3 8 5 2 5 3 3" xfId="16214"/>
    <cellStyle name="Normal 3 8 5 2 5 3 4" xfId="20698"/>
    <cellStyle name="Normal 3 8 5 2 5 3 5" xfId="28944"/>
    <cellStyle name="Normal 3 8 5 2 5 4" xfId="8784"/>
    <cellStyle name="Normal 3 8 5 2 5 4 2" xfId="12917"/>
    <cellStyle name="Normal 3 8 5 2 5 4 2 2" xfId="25646"/>
    <cellStyle name="Normal 3 8 5 2 5 4 2 3" xfId="33891"/>
    <cellStyle name="Normal 3 8 5 2 5 4 3" xfId="17039"/>
    <cellStyle name="Normal 3 8 5 2 5 4 4" xfId="21523"/>
    <cellStyle name="Normal 3 8 5 2 5 4 5" xfId="29769"/>
    <cellStyle name="Normal 3 8 5 2 5 5" xfId="9619"/>
    <cellStyle name="Normal 3 8 5 2 5 5 2" xfId="13741"/>
    <cellStyle name="Normal 3 8 5 2 5 5 2 2" xfId="26470"/>
    <cellStyle name="Normal 3 8 5 2 5 5 2 3" xfId="34715"/>
    <cellStyle name="Normal 3 8 5 2 5 5 3" xfId="17863"/>
    <cellStyle name="Normal 3 8 5 2 5 5 4" xfId="22347"/>
    <cellStyle name="Normal 3 8 5 2 5 5 5" xfId="30593"/>
    <cellStyle name="Normal 3 8 5 2 5 6" xfId="6311"/>
    <cellStyle name="Normal 3 8 5 2 5 6 2" xfId="23173"/>
    <cellStyle name="Normal 3 8 5 2 5 6 3" xfId="31418"/>
    <cellStyle name="Normal 3 8 5 2 5 7" xfId="10444"/>
    <cellStyle name="Normal 3 8 5 2 5 8" xfId="14566"/>
    <cellStyle name="Normal 3 8 5 2 5 9" xfId="19050"/>
    <cellStyle name="Normal 3 8 5 2 6" xfId="4645"/>
    <cellStyle name="Normal 3 8 5 2 6 10" xfId="27420"/>
    <cellStyle name="Normal 3 8 5 2 6 2" xfId="5610"/>
    <cellStyle name="Normal 3 8 5 2 6 2 2" xfId="7259"/>
    <cellStyle name="Normal 3 8 5 2 6 2 2 2" xfId="24121"/>
    <cellStyle name="Normal 3 8 5 2 6 2 2 3" xfId="32366"/>
    <cellStyle name="Normal 3 8 5 2 6 2 3" xfId="11392"/>
    <cellStyle name="Normal 3 8 5 2 6 2 4" xfId="15514"/>
    <cellStyle name="Normal 3 8 5 2 6 2 5" xfId="19998"/>
    <cellStyle name="Normal 3 8 5 2 6 2 6" xfId="28244"/>
    <cellStyle name="Normal 3 8 5 2 6 3" xfId="8083"/>
    <cellStyle name="Normal 3 8 5 2 6 3 2" xfId="12216"/>
    <cellStyle name="Normal 3 8 5 2 6 3 2 2" xfId="24945"/>
    <cellStyle name="Normal 3 8 5 2 6 3 2 3" xfId="33190"/>
    <cellStyle name="Normal 3 8 5 2 6 3 3" xfId="16338"/>
    <cellStyle name="Normal 3 8 5 2 6 3 4" xfId="20822"/>
    <cellStyle name="Normal 3 8 5 2 6 3 5" xfId="29068"/>
    <cellStyle name="Normal 3 8 5 2 6 4" xfId="8908"/>
    <cellStyle name="Normal 3 8 5 2 6 4 2" xfId="13041"/>
    <cellStyle name="Normal 3 8 5 2 6 4 2 2" xfId="25770"/>
    <cellStyle name="Normal 3 8 5 2 6 4 2 3" xfId="34015"/>
    <cellStyle name="Normal 3 8 5 2 6 4 3" xfId="17163"/>
    <cellStyle name="Normal 3 8 5 2 6 4 4" xfId="21647"/>
    <cellStyle name="Normal 3 8 5 2 6 4 5" xfId="29893"/>
    <cellStyle name="Normal 3 8 5 2 6 5" xfId="9743"/>
    <cellStyle name="Normal 3 8 5 2 6 5 2" xfId="13865"/>
    <cellStyle name="Normal 3 8 5 2 6 5 2 2" xfId="26594"/>
    <cellStyle name="Normal 3 8 5 2 6 5 2 3" xfId="34839"/>
    <cellStyle name="Normal 3 8 5 2 6 5 3" xfId="17987"/>
    <cellStyle name="Normal 3 8 5 2 6 5 4" xfId="22471"/>
    <cellStyle name="Normal 3 8 5 2 6 5 5" xfId="30717"/>
    <cellStyle name="Normal 3 8 5 2 6 6" xfId="6435"/>
    <cellStyle name="Normal 3 8 5 2 6 6 2" xfId="23297"/>
    <cellStyle name="Normal 3 8 5 2 6 6 3" xfId="31542"/>
    <cellStyle name="Normal 3 8 5 2 6 7" xfId="10568"/>
    <cellStyle name="Normal 3 8 5 2 6 8" xfId="14690"/>
    <cellStyle name="Normal 3 8 5 2 6 9" xfId="19174"/>
    <cellStyle name="Normal 3 8 5 2 7" xfId="4770"/>
    <cellStyle name="Normal 3 8 5 2 7 10" xfId="27545"/>
    <cellStyle name="Normal 3 8 5 2 7 2" xfId="5735"/>
    <cellStyle name="Normal 3 8 5 2 7 2 2" xfId="7384"/>
    <cellStyle name="Normal 3 8 5 2 7 2 2 2" xfId="24246"/>
    <cellStyle name="Normal 3 8 5 2 7 2 2 3" xfId="32491"/>
    <cellStyle name="Normal 3 8 5 2 7 2 3" xfId="11517"/>
    <cellStyle name="Normal 3 8 5 2 7 2 4" xfId="15639"/>
    <cellStyle name="Normal 3 8 5 2 7 2 5" xfId="20123"/>
    <cellStyle name="Normal 3 8 5 2 7 2 6" xfId="28369"/>
    <cellStyle name="Normal 3 8 5 2 7 3" xfId="8208"/>
    <cellStyle name="Normal 3 8 5 2 7 3 2" xfId="12341"/>
    <cellStyle name="Normal 3 8 5 2 7 3 2 2" xfId="25070"/>
    <cellStyle name="Normal 3 8 5 2 7 3 2 3" xfId="33315"/>
    <cellStyle name="Normal 3 8 5 2 7 3 3" xfId="16463"/>
    <cellStyle name="Normal 3 8 5 2 7 3 4" xfId="20947"/>
    <cellStyle name="Normal 3 8 5 2 7 3 5" xfId="29193"/>
    <cellStyle name="Normal 3 8 5 2 7 4" xfId="9033"/>
    <cellStyle name="Normal 3 8 5 2 7 4 2" xfId="13166"/>
    <cellStyle name="Normal 3 8 5 2 7 4 2 2" xfId="25895"/>
    <cellStyle name="Normal 3 8 5 2 7 4 2 3" xfId="34140"/>
    <cellStyle name="Normal 3 8 5 2 7 4 3" xfId="17288"/>
    <cellStyle name="Normal 3 8 5 2 7 4 4" xfId="21772"/>
    <cellStyle name="Normal 3 8 5 2 7 4 5" xfId="30018"/>
    <cellStyle name="Normal 3 8 5 2 7 5" xfId="9868"/>
    <cellStyle name="Normal 3 8 5 2 7 5 2" xfId="13990"/>
    <cellStyle name="Normal 3 8 5 2 7 5 2 2" xfId="26719"/>
    <cellStyle name="Normal 3 8 5 2 7 5 2 3" xfId="34964"/>
    <cellStyle name="Normal 3 8 5 2 7 5 3" xfId="18112"/>
    <cellStyle name="Normal 3 8 5 2 7 5 4" xfId="22596"/>
    <cellStyle name="Normal 3 8 5 2 7 5 5" xfId="30842"/>
    <cellStyle name="Normal 3 8 5 2 7 6" xfId="6560"/>
    <cellStyle name="Normal 3 8 5 2 7 6 2" xfId="23422"/>
    <cellStyle name="Normal 3 8 5 2 7 6 3" xfId="31667"/>
    <cellStyle name="Normal 3 8 5 2 7 7" xfId="10693"/>
    <cellStyle name="Normal 3 8 5 2 7 8" xfId="14815"/>
    <cellStyle name="Normal 3 8 5 2 7 9" xfId="19299"/>
    <cellStyle name="Normal 3 8 5 2 8" xfId="5040"/>
    <cellStyle name="Normal 3 8 5 2 8 2" xfId="6690"/>
    <cellStyle name="Normal 3 8 5 2 8 2 2" xfId="23552"/>
    <cellStyle name="Normal 3 8 5 2 8 2 3" xfId="31797"/>
    <cellStyle name="Normal 3 8 5 2 8 3" xfId="10823"/>
    <cellStyle name="Normal 3 8 5 2 8 4" xfId="14945"/>
    <cellStyle name="Normal 3 8 5 2 8 5" xfId="19429"/>
    <cellStyle name="Normal 3 8 5 2 8 6" xfId="27675"/>
    <cellStyle name="Normal 3 8 5 2 9" xfId="7514"/>
    <cellStyle name="Normal 3 8 5 2 9 2" xfId="11647"/>
    <cellStyle name="Normal 3 8 5 2 9 2 2" xfId="24376"/>
    <cellStyle name="Normal 3 8 5 2 9 2 3" xfId="32621"/>
    <cellStyle name="Normal 3 8 5 2 9 3" xfId="15769"/>
    <cellStyle name="Normal 3 8 5 2 9 4" xfId="20253"/>
    <cellStyle name="Normal 3 8 5 2 9 5" xfId="28499"/>
    <cellStyle name="Normal 3 8 5 3" xfId="4183"/>
    <cellStyle name="Normal 3 8 5 3 10" xfId="26962"/>
    <cellStyle name="Normal 3 8 5 3 2" xfId="5152"/>
    <cellStyle name="Normal 3 8 5 3 2 2" xfId="6801"/>
    <cellStyle name="Normal 3 8 5 3 2 2 2" xfId="23663"/>
    <cellStyle name="Normal 3 8 5 3 2 2 3" xfId="31908"/>
    <cellStyle name="Normal 3 8 5 3 2 3" xfId="10934"/>
    <cellStyle name="Normal 3 8 5 3 2 4" xfId="15056"/>
    <cellStyle name="Normal 3 8 5 3 2 5" xfId="19540"/>
    <cellStyle name="Normal 3 8 5 3 2 6" xfId="27786"/>
    <cellStyle name="Normal 3 8 5 3 3" xfId="7625"/>
    <cellStyle name="Normal 3 8 5 3 3 2" xfId="11758"/>
    <cellStyle name="Normal 3 8 5 3 3 2 2" xfId="24487"/>
    <cellStyle name="Normal 3 8 5 3 3 2 3" xfId="32732"/>
    <cellStyle name="Normal 3 8 5 3 3 3" xfId="15880"/>
    <cellStyle name="Normal 3 8 5 3 3 4" xfId="20364"/>
    <cellStyle name="Normal 3 8 5 3 3 5" xfId="28610"/>
    <cellStyle name="Normal 3 8 5 3 4" xfId="8450"/>
    <cellStyle name="Normal 3 8 5 3 4 2" xfId="12583"/>
    <cellStyle name="Normal 3 8 5 3 4 2 2" xfId="25312"/>
    <cellStyle name="Normal 3 8 5 3 4 2 3" xfId="33557"/>
    <cellStyle name="Normal 3 8 5 3 4 3" xfId="16705"/>
    <cellStyle name="Normal 3 8 5 3 4 4" xfId="21189"/>
    <cellStyle name="Normal 3 8 5 3 4 5" xfId="29435"/>
    <cellStyle name="Normal 3 8 5 3 5" xfId="9285"/>
    <cellStyle name="Normal 3 8 5 3 5 2" xfId="13407"/>
    <cellStyle name="Normal 3 8 5 3 5 2 2" xfId="26136"/>
    <cellStyle name="Normal 3 8 5 3 5 2 3" xfId="34381"/>
    <cellStyle name="Normal 3 8 5 3 5 3" xfId="17529"/>
    <cellStyle name="Normal 3 8 5 3 5 4" xfId="22013"/>
    <cellStyle name="Normal 3 8 5 3 5 5" xfId="30259"/>
    <cellStyle name="Normal 3 8 5 3 6" xfId="5977"/>
    <cellStyle name="Normal 3 8 5 3 6 2" xfId="22839"/>
    <cellStyle name="Normal 3 8 5 3 6 3" xfId="31084"/>
    <cellStyle name="Normal 3 8 5 3 7" xfId="10110"/>
    <cellStyle name="Normal 3 8 5 3 8" xfId="14232"/>
    <cellStyle name="Normal 3 8 5 3 9" xfId="18716"/>
    <cellStyle name="Normal 3 8 5 4" xfId="4295"/>
    <cellStyle name="Normal 3 8 5 4 10" xfId="27074"/>
    <cellStyle name="Normal 3 8 5 4 2" xfId="5264"/>
    <cellStyle name="Normal 3 8 5 4 2 2" xfId="6913"/>
    <cellStyle name="Normal 3 8 5 4 2 2 2" xfId="23775"/>
    <cellStyle name="Normal 3 8 5 4 2 2 3" xfId="32020"/>
    <cellStyle name="Normal 3 8 5 4 2 3" xfId="11046"/>
    <cellStyle name="Normal 3 8 5 4 2 4" xfId="15168"/>
    <cellStyle name="Normal 3 8 5 4 2 5" xfId="19652"/>
    <cellStyle name="Normal 3 8 5 4 2 6" xfId="27898"/>
    <cellStyle name="Normal 3 8 5 4 3" xfId="7737"/>
    <cellStyle name="Normal 3 8 5 4 3 2" xfId="11870"/>
    <cellStyle name="Normal 3 8 5 4 3 2 2" xfId="24599"/>
    <cellStyle name="Normal 3 8 5 4 3 2 3" xfId="32844"/>
    <cellStyle name="Normal 3 8 5 4 3 3" xfId="15992"/>
    <cellStyle name="Normal 3 8 5 4 3 4" xfId="20476"/>
    <cellStyle name="Normal 3 8 5 4 3 5" xfId="28722"/>
    <cellStyle name="Normal 3 8 5 4 4" xfId="8562"/>
    <cellStyle name="Normal 3 8 5 4 4 2" xfId="12695"/>
    <cellStyle name="Normal 3 8 5 4 4 2 2" xfId="25424"/>
    <cellStyle name="Normal 3 8 5 4 4 2 3" xfId="33669"/>
    <cellStyle name="Normal 3 8 5 4 4 3" xfId="16817"/>
    <cellStyle name="Normal 3 8 5 4 4 4" xfId="21301"/>
    <cellStyle name="Normal 3 8 5 4 4 5" xfId="29547"/>
    <cellStyle name="Normal 3 8 5 4 5" xfId="9397"/>
    <cellStyle name="Normal 3 8 5 4 5 2" xfId="13519"/>
    <cellStyle name="Normal 3 8 5 4 5 2 2" xfId="26248"/>
    <cellStyle name="Normal 3 8 5 4 5 2 3" xfId="34493"/>
    <cellStyle name="Normal 3 8 5 4 5 3" xfId="17641"/>
    <cellStyle name="Normal 3 8 5 4 5 4" xfId="22125"/>
    <cellStyle name="Normal 3 8 5 4 5 5" xfId="30371"/>
    <cellStyle name="Normal 3 8 5 4 6" xfId="6089"/>
    <cellStyle name="Normal 3 8 5 4 6 2" xfId="22951"/>
    <cellStyle name="Normal 3 8 5 4 6 3" xfId="31196"/>
    <cellStyle name="Normal 3 8 5 4 7" xfId="10222"/>
    <cellStyle name="Normal 3 8 5 4 8" xfId="14344"/>
    <cellStyle name="Normal 3 8 5 4 9" xfId="18828"/>
    <cellStyle name="Normal 3 8 5 5" xfId="4407"/>
    <cellStyle name="Normal 3 8 5 5 10" xfId="27186"/>
    <cellStyle name="Normal 3 8 5 5 2" xfId="5376"/>
    <cellStyle name="Normal 3 8 5 5 2 2" xfId="7025"/>
    <cellStyle name="Normal 3 8 5 5 2 2 2" xfId="23887"/>
    <cellStyle name="Normal 3 8 5 5 2 2 3" xfId="32132"/>
    <cellStyle name="Normal 3 8 5 5 2 3" xfId="11158"/>
    <cellStyle name="Normal 3 8 5 5 2 4" xfId="15280"/>
    <cellStyle name="Normal 3 8 5 5 2 5" xfId="19764"/>
    <cellStyle name="Normal 3 8 5 5 2 6" xfId="28010"/>
    <cellStyle name="Normal 3 8 5 5 3" xfId="7849"/>
    <cellStyle name="Normal 3 8 5 5 3 2" xfId="11982"/>
    <cellStyle name="Normal 3 8 5 5 3 2 2" xfId="24711"/>
    <cellStyle name="Normal 3 8 5 5 3 2 3" xfId="32956"/>
    <cellStyle name="Normal 3 8 5 5 3 3" xfId="16104"/>
    <cellStyle name="Normal 3 8 5 5 3 4" xfId="20588"/>
    <cellStyle name="Normal 3 8 5 5 3 5" xfId="28834"/>
    <cellStyle name="Normal 3 8 5 5 4" xfId="8674"/>
    <cellStyle name="Normal 3 8 5 5 4 2" xfId="12807"/>
    <cellStyle name="Normal 3 8 5 5 4 2 2" xfId="25536"/>
    <cellStyle name="Normal 3 8 5 5 4 2 3" xfId="33781"/>
    <cellStyle name="Normal 3 8 5 5 4 3" xfId="16929"/>
    <cellStyle name="Normal 3 8 5 5 4 4" xfId="21413"/>
    <cellStyle name="Normal 3 8 5 5 4 5" xfId="29659"/>
    <cellStyle name="Normal 3 8 5 5 5" xfId="9509"/>
    <cellStyle name="Normal 3 8 5 5 5 2" xfId="13631"/>
    <cellStyle name="Normal 3 8 5 5 5 2 2" xfId="26360"/>
    <cellStyle name="Normal 3 8 5 5 5 2 3" xfId="34605"/>
    <cellStyle name="Normal 3 8 5 5 5 3" xfId="17753"/>
    <cellStyle name="Normal 3 8 5 5 5 4" xfId="22237"/>
    <cellStyle name="Normal 3 8 5 5 5 5" xfId="30483"/>
    <cellStyle name="Normal 3 8 5 5 6" xfId="6201"/>
    <cellStyle name="Normal 3 8 5 5 6 2" xfId="23063"/>
    <cellStyle name="Normal 3 8 5 5 6 3" xfId="31308"/>
    <cellStyle name="Normal 3 8 5 5 7" xfId="10334"/>
    <cellStyle name="Normal 3 8 5 5 8" xfId="14456"/>
    <cellStyle name="Normal 3 8 5 5 9" xfId="18940"/>
    <cellStyle name="Normal 3 8 5 6" xfId="4467"/>
    <cellStyle name="Normal 3 8 5 6 10" xfId="27246"/>
    <cellStyle name="Normal 3 8 5 6 2" xfId="5436"/>
    <cellStyle name="Normal 3 8 5 6 2 2" xfId="7085"/>
    <cellStyle name="Normal 3 8 5 6 2 2 2" xfId="23947"/>
    <cellStyle name="Normal 3 8 5 6 2 2 3" xfId="32192"/>
    <cellStyle name="Normal 3 8 5 6 2 3" xfId="11218"/>
    <cellStyle name="Normal 3 8 5 6 2 4" xfId="15340"/>
    <cellStyle name="Normal 3 8 5 6 2 5" xfId="19824"/>
    <cellStyle name="Normal 3 8 5 6 2 6" xfId="28070"/>
    <cellStyle name="Normal 3 8 5 6 3" xfId="7909"/>
    <cellStyle name="Normal 3 8 5 6 3 2" xfId="12042"/>
    <cellStyle name="Normal 3 8 5 6 3 2 2" xfId="24771"/>
    <cellStyle name="Normal 3 8 5 6 3 2 3" xfId="33016"/>
    <cellStyle name="Normal 3 8 5 6 3 3" xfId="16164"/>
    <cellStyle name="Normal 3 8 5 6 3 4" xfId="20648"/>
    <cellStyle name="Normal 3 8 5 6 3 5" xfId="28894"/>
    <cellStyle name="Normal 3 8 5 6 4" xfId="8734"/>
    <cellStyle name="Normal 3 8 5 6 4 2" xfId="12867"/>
    <cellStyle name="Normal 3 8 5 6 4 2 2" xfId="25596"/>
    <cellStyle name="Normal 3 8 5 6 4 2 3" xfId="33841"/>
    <cellStyle name="Normal 3 8 5 6 4 3" xfId="16989"/>
    <cellStyle name="Normal 3 8 5 6 4 4" xfId="21473"/>
    <cellStyle name="Normal 3 8 5 6 4 5" xfId="29719"/>
    <cellStyle name="Normal 3 8 5 6 5" xfId="9569"/>
    <cellStyle name="Normal 3 8 5 6 5 2" xfId="13691"/>
    <cellStyle name="Normal 3 8 5 6 5 2 2" xfId="26420"/>
    <cellStyle name="Normal 3 8 5 6 5 2 3" xfId="34665"/>
    <cellStyle name="Normal 3 8 5 6 5 3" xfId="17813"/>
    <cellStyle name="Normal 3 8 5 6 5 4" xfId="22297"/>
    <cellStyle name="Normal 3 8 5 6 5 5" xfId="30543"/>
    <cellStyle name="Normal 3 8 5 6 6" xfId="6261"/>
    <cellStyle name="Normal 3 8 5 6 6 2" xfId="23123"/>
    <cellStyle name="Normal 3 8 5 6 6 3" xfId="31368"/>
    <cellStyle name="Normal 3 8 5 6 7" xfId="10394"/>
    <cellStyle name="Normal 3 8 5 6 8" xfId="14516"/>
    <cellStyle name="Normal 3 8 5 6 9" xfId="19000"/>
    <cellStyle name="Normal 3 8 5 7" xfId="4593"/>
    <cellStyle name="Normal 3 8 5 7 10" xfId="27372"/>
    <cellStyle name="Normal 3 8 5 7 2" xfId="5562"/>
    <cellStyle name="Normal 3 8 5 7 2 2" xfId="7211"/>
    <cellStyle name="Normal 3 8 5 7 2 2 2" xfId="24073"/>
    <cellStyle name="Normal 3 8 5 7 2 2 3" xfId="32318"/>
    <cellStyle name="Normal 3 8 5 7 2 3" xfId="11344"/>
    <cellStyle name="Normal 3 8 5 7 2 4" xfId="15466"/>
    <cellStyle name="Normal 3 8 5 7 2 5" xfId="19950"/>
    <cellStyle name="Normal 3 8 5 7 2 6" xfId="28196"/>
    <cellStyle name="Normal 3 8 5 7 3" xfId="8035"/>
    <cellStyle name="Normal 3 8 5 7 3 2" xfId="12168"/>
    <cellStyle name="Normal 3 8 5 7 3 2 2" xfId="24897"/>
    <cellStyle name="Normal 3 8 5 7 3 2 3" xfId="33142"/>
    <cellStyle name="Normal 3 8 5 7 3 3" xfId="16290"/>
    <cellStyle name="Normal 3 8 5 7 3 4" xfId="20774"/>
    <cellStyle name="Normal 3 8 5 7 3 5" xfId="29020"/>
    <cellStyle name="Normal 3 8 5 7 4" xfId="8860"/>
    <cellStyle name="Normal 3 8 5 7 4 2" xfId="12993"/>
    <cellStyle name="Normal 3 8 5 7 4 2 2" xfId="25722"/>
    <cellStyle name="Normal 3 8 5 7 4 2 3" xfId="33967"/>
    <cellStyle name="Normal 3 8 5 7 4 3" xfId="17115"/>
    <cellStyle name="Normal 3 8 5 7 4 4" xfId="21599"/>
    <cellStyle name="Normal 3 8 5 7 4 5" xfId="29845"/>
    <cellStyle name="Normal 3 8 5 7 5" xfId="9695"/>
    <cellStyle name="Normal 3 8 5 7 5 2" xfId="13817"/>
    <cellStyle name="Normal 3 8 5 7 5 2 2" xfId="26546"/>
    <cellStyle name="Normal 3 8 5 7 5 2 3" xfId="34791"/>
    <cellStyle name="Normal 3 8 5 7 5 3" xfId="17939"/>
    <cellStyle name="Normal 3 8 5 7 5 4" xfId="22423"/>
    <cellStyle name="Normal 3 8 5 7 5 5" xfId="30669"/>
    <cellStyle name="Normal 3 8 5 7 6" xfId="6387"/>
    <cellStyle name="Normal 3 8 5 7 6 2" xfId="23249"/>
    <cellStyle name="Normal 3 8 5 7 6 3" xfId="31494"/>
    <cellStyle name="Normal 3 8 5 7 7" xfId="10520"/>
    <cellStyle name="Normal 3 8 5 7 8" xfId="14642"/>
    <cellStyle name="Normal 3 8 5 7 9" xfId="19126"/>
    <cellStyle name="Normal 3 8 5 8" xfId="4720"/>
    <cellStyle name="Normal 3 8 5 8 10" xfId="27495"/>
    <cellStyle name="Normal 3 8 5 8 2" xfId="5685"/>
    <cellStyle name="Normal 3 8 5 8 2 2" xfId="7334"/>
    <cellStyle name="Normal 3 8 5 8 2 2 2" xfId="24196"/>
    <cellStyle name="Normal 3 8 5 8 2 2 3" xfId="32441"/>
    <cellStyle name="Normal 3 8 5 8 2 3" xfId="11467"/>
    <cellStyle name="Normal 3 8 5 8 2 4" xfId="15589"/>
    <cellStyle name="Normal 3 8 5 8 2 5" xfId="20073"/>
    <cellStyle name="Normal 3 8 5 8 2 6" xfId="28319"/>
    <cellStyle name="Normal 3 8 5 8 3" xfId="8158"/>
    <cellStyle name="Normal 3 8 5 8 3 2" xfId="12291"/>
    <cellStyle name="Normal 3 8 5 8 3 2 2" xfId="25020"/>
    <cellStyle name="Normal 3 8 5 8 3 2 3" xfId="33265"/>
    <cellStyle name="Normal 3 8 5 8 3 3" xfId="16413"/>
    <cellStyle name="Normal 3 8 5 8 3 4" xfId="20897"/>
    <cellStyle name="Normal 3 8 5 8 3 5" xfId="29143"/>
    <cellStyle name="Normal 3 8 5 8 4" xfId="8983"/>
    <cellStyle name="Normal 3 8 5 8 4 2" xfId="13116"/>
    <cellStyle name="Normal 3 8 5 8 4 2 2" xfId="25845"/>
    <cellStyle name="Normal 3 8 5 8 4 2 3" xfId="34090"/>
    <cellStyle name="Normal 3 8 5 8 4 3" xfId="17238"/>
    <cellStyle name="Normal 3 8 5 8 4 4" xfId="21722"/>
    <cellStyle name="Normal 3 8 5 8 4 5" xfId="29968"/>
    <cellStyle name="Normal 3 8 5 8 5" xfId="9818"/>
    <cellStyle name="Normal 3 8 5 8 5 2" xfId="13940"/>
    <cellStyle name="Normal 3 8 5 8 5 2 2" xfId="26669"/>
    <cellStyle name="Normal 3 8 5 8 5 2 3" xfId="34914"/>
    <cellStyle name="Normal 3 8 5 8 5 3" xfId="18062"/>
    <cellStyle name="Normal 3 8 5 8 5 4" xfId="22546"/>
    <cellStyle name="Normal 3 8 5 8 5 5" xfId="30792"/>
    <cellStyle name="Normal 3 8 5 8 6" xfId="6510"/>
    <cellStyle name="Normal 3 8 5 8 6 2" xfId="23372"/>
    <cellStyle name="Normal 3 8 5 8 6 3" xfId="31617"/>
    <cellStyle name="Normal 3 8 5 8 7" xfId="10643"/>
    <cellStyle name="Normal 3 8 5 8 8" xfId="14765"/>
    <cellStyle name="Normal 3 8 5 8 9" xfId="19249"/>
    <cellStyle name="Normal 3 8 5 9" xfId="4022"/>
    <cellStyle name="Normal 3 8 5 9 2" xfId="6689"/>
    <cellStyle name="Normal 3 8 5 9 2 2" xfId="23551"/>
    <cellStyle name="Normal 3 8 5 9 2 3" xfId="31796"/>
    <cellStyle name="Normal 3 8 5 9 3" xfId="10822"/>
    <cellStyle name="Normal 3 8 5 9 4" xfId="14944"/>
    <cellStyle name="Normal 3 8 5 9 5" xfId="19428"/>
    <cellStyle name="Normal 3 8 5 9 6" xfId="27674"/>
    <cellStyle name="Normal 3 8 6" xfId="4024"/>
    <cellStyle name="Normal 3 8 6 10" xfId="7515"/>
    <cellStyle name="Normal 3 8 6 10 2" xfId="11648"/>
    <cellStyle name="Normal 3 8 6 10 2 2" xfId="24377"/>
    <cellStyle name="Normal 3 8 6 10 2 3" xfId="32622"/>
    <cellStyle name="Normal 3 8 6 10 3" xfId="15770"/>
    <cellStyle name="Normal 3 8 6 10 4" xfId="20254"/>
    <cellStyle name="Normal 3 8 6 10 5" xfId="28500"/>
    <cellStyle name="Normal 3 8 6 11" xfId="8340"/>
    <cellStyle name="Normal 3 8 6 11 2" xfId="12473"/>
    <cellStyle name="Normal 3 8 6 11 2 2" xfId="25202"/>
    <cellStyle name="Normal 3 8 6 11 2 3" xfId="33447"/>
    <cellStyle name="Normal 3 8 6 11 3" xfId="16595"/>
    <cellStyle name="Normal 3 8 6 11 4" xfId="21079"/>
    <cellStyle name="Normal 3 8 6 11 5" xfId="29325"/>
    <cellStyle name="Normal 3 8 6 12" xfId="9175"/>
    <cellStyle name="Normal 3 8 6 12 2" xfId="13297"/>
    <cellStyle name="Normal 3 8 6 12 2 2" xfId="26026"/>
    <cellStyle name="Normal 3 8 6 12 2 3" xfId="34271"/>
    <cellStyle name="Normal 3 8 6 12 3" xfId="17419"/>
    <cellStyle name="Normal 3 8 6 12 4" xfId="21903"/>
    <cellStyle name="Normal 3 8 6 12 5" xfId="30149"/>
    <cellStyle name="Normal 3 8 6 13" xfId="5867"/>
    <cellStyle name="Normal 3 8 6 13 2" xfId="22728"/>
    <cellStyle name="Normal 3 8 6 13 3" xfId="30974"/>
    <cellStyle name="Normal 3 8 6 14" xfId="10000"/>
    <cellStyle name="Normal 3 8 6 15" xfId="14122"/>
    <cellStyle name="Normal 3 8 6 16" xfId="18591"/>
    <cellStyle name="Normal 3 8 6 17" xfId="26852"/>
    <cellStyle name="Normal 3 8 6 2" xfId="4025"/>
    <cellStyle name="Normal 3 8 6 2 10" xfId="8341"/>
    <cellStyle name="Normal 3 8 6 2 10 2" xfId="12474"/>
    <cellStyle name="Normal 3 8 6 2 10 2 2" xfId="25203"/>
    <cellStyle name="Normal 3 8 6 2 10 2 3" xfId="33448"/>
    <cellStyle name="Normal 3 8 6 2 10 3" xfId="16596"/>
    <cellStyle name="Normal 3 8 6 2 10 4" xfId="21080"/>
    <cellStyle name="Normal 3 8 6 2 10 5" xfId="29326"/>
    <cellStyle name="Normal 3 8 6 2 11" xfId="9176"/>
    <cellStyle name="Normal 3 8 6 2 11 2" xfId="13298"/>
    <cellStyle name="Normal 3 8 6 2 11 2 2" xfId="26027"/>
    <cellStyle name="Normal 3 8 6 2 11 2 3" xfId="34272"/>
    <cellStyle name="Normal 3 8 6 2 11 3" xfId="17420"/>
    <cellStyle name="Normal 3 8 6 2 11 4" xfId="21904"/>
    <cellStyle name="Normal 3 8 6 2 11 5" xfId="30150"/>
    <cellStyle name="Normal 3 8 6 2 12" xfId="5868"/>
    <cellStyle name="Normal 3 8 6 2 12 2" xfId="22729"/>
    <cellStyle name="Normal 3 8 6 2 12 3" xfId="30975"/>
    <cellStyle name="Normal 3 8 6 2 13" xfId="10001"/>
    <cellStyle name="Normal 3 8 6 2 14" xfId="14123"/>
    <cellStyle name="Normal 3 8 6 2 15" xfId="18592"/>
    <cellStyle name="Normal 3 8 6 2 16" xfId="26853"/>
    <cellStyle name="Normal 3 8 6 2 2" xfId="4186"/>
    <cellStyle name="Normal 3 8 6 2 2 10" xfId="26965"/>
    <cellStyle name="Normal 3 8 6 2 2 2" xfId="5155"/>
    <cellStyle name="Normal 3 8 6 2 2 2 2" xfId="6804"/>
    <cellStyle name="Normal 3 8 6 2 2 2 2 2" xfId="23666"/>
    <cellStyle name="Normal 3 8 6 2 2 2 2 3" xfId="31911"/>
    <cellStyle name="Normal 3 8 6 2 2 2 3" xfId="10937"/>
    <cellStyle name="Normal 3 8 6 2 2 2 4" xfId="15059"/>
    <cellStyle name="Normal 3 8 6 2 2 2 5" xfId="19543"/>
    <cellStyle name="Normal 3 8 6 2 2 2 6" xfId="27789"/>
    <cellStyle name="Normal 3 8 6 2 2 3" xfId="7628"/>
    <cellStyle name="Normal 3 8 6 2 2 3 2" xfId="11761"/>
    <cellStyle name="Normal 3 8 6 2 2 3 2 2" xfId="24490"/>
    <cellStyle name="Normal 3 8 6 2 2 3 2 3" xfId="32735"/>
    <cellStyle name="Normal 3 8 6 2 2 3 3" xfId="15883"/>
    <cellStyle name="Normal 3 8 6 2 2 3 4" xfId="20367"/>
    <cellStyle name="Normal 3 8 6 2 2 3 5" xfId="28613"/>
    <cellStyle name="Normal 3 8 6 2 2 4" xfId="8453"/>
    <cellStyle name="Normal 3 8 6 2 2 4 2" xfId="12586"/>
    <cellStyle name="Normal 3 8 6 2 2 4 2 2" xfId="25315"/>
    <cellStyle name="Normal 3 8 6 2 2 4 2 3" xfId="33560"/>
    <cellStyle name="Normal 3 8 6 2 2 4 3" xfId="16708"/>
    <cellStyle name="Normal 3 8 6 2 2 4 4" xfId="21192"/>
    <cellStyle name="Normal 3 8 6 2 2 4 5" xfId="29438"/>
    <cellStyle name="Normal 3 8 6 2 2 5" xfId="9288"/>
    <cellStyle name="Normal 3 8 6 2 2 5 2" xfId="13410"/>
    <cellStyle name="Normal 3 8 6 2 2 5 2 2" xfId="26139"/>
    <cellStyle name="Normal 3 8 6 2 2 5 2 3" xfId="34384"/>
    <cellStyle name="Normal 3 8 6 2 2 5 3" xfId="17532"/>
    <cellStyle name="Normal 3 8 6 2 2 5 4" xfId="22016"/>
    <cellStyle name="Normal 3 8 6 2 2 5 5" xfId="30262"/>
    <cellStyle name="Normal 3 8 6 2 2 6" xfId="5980"/>
    <cellStyle name="Normal 3 8 6 2 2 6 2" xfId="22842"/>
    <cellStyle name="Normal 3 8 6 2 2 6 3" xfId="31087"/>
    <cellStyle name="Normal 3 8 6 2 2 7" xfId="10113"/>
    <cellStyle name="Normal 3 8 6 2 2 8" xfId="14235"/>
    <cellStyle name="Normal 3 8 6 2 2 9" xfId="18719"/>
    <cellStyle name="Normal 3 8 6 2 3" xfId="4298"/>
    <cellStyle name="Normal 3 8 6 2 3 10" xfId="27077"/>
    <cellStyle name="Normal 3 8 6 2 3 2" xfId="5267"/>
    <cellStyle name="Normal 3 8 6 2 3 2 2" xfId="6916"/>
    <cellStyle name="Normal 3 8 6 2 3 2 2 2" xfId="23778"/>
    <cellStyle name="Normal 3 8 6 2 3 2 2 3" xfId="32023"/>
    <cellStyle name="Normal 3 8 6 2 3 2 3" xfId="11049"/>
    <cellStyle name="Normal 3 8 6 2 3 2 4" xfId="15171"/>
    <cellStyle name="Normal 3 8 6 2 3 2 5" xfId="19655"/>
    <cellStyle name="Normal 3 8 6 2 3 2 6" xfId="27901"/>
    <cellStyle name="Normal 3 8 6 2 3 3" xfId="7740"/>
    <cellStyle name="Normal 3 8 6 2 3 3 2" xfId="11873"/>
    <cellStyle name="Normal 3 8 6 2 3 3 2 2" xfId="24602"/>
    <cellStyle name="Normal 3 8 6 2 3 3 2 3" xfId="32847"/>
    <cellStyle name="Normal 3 8 6 2 3 3 3" xfId="15995"/>
    <cellStyle name="Normal 3 8 6 2 3 3 4" xfId="20479"/>
    <cellStyle name="Normal 3 8 6 2 3 3 5" xfId="28725"/>
    <cellStyle name="Normal 3 8 6 2 3 4" xfId="8565"/>
    <cellStyle name="Normal 3 8 6 2 3 4 2" xfId="12698"/>
    <cellStyle name="Normal 3 8 6 2 3 4 2 2" xfId="25427"/>
    <cellStyle name="Normal 3 8 6 2 3 4 2 3" xfId="33672"/>
    <cellStyle name="Normal 3 8 6 2 3 4 3" xfId="16820"/>
    <cellStyle name="Normal 3 8 6 2 3 4 4" xfId="21304"/>
    <cellStyle name="Normal 3 8 6 2 3 4 5" xfId="29550"/>
    <cellStyle name="Normal 3 8 6 2 3 5" xfId="9400"/>
    <cellStyle name="Normal 3 8 6 2 3 5 2" xfId="13522"/>
    <cellStyle name="Normal 3 8 6 2 3 5 2 2" xfId="26251"/>
    <cellStyle name="Normal 3 8 6 2 3 5 2 3" xfId="34496"/>
    <cellStyle name="Normal 3 8 6 2 3 5 3" xfId="17644"/>
    <cellStyle name="Normal 3 8 6 2 3 5 4" xfId="22128"/>
    <cellStyle name="Normal 3 8 6 2 3 5 5" xfId="30374"/>
    <cellStyle name="Normal 3 8 6 2 3 6" xfId="6092"/>
    <cellStyle name="Normal 3 8 6 2 3 6 2" xfId="22954"/>
    <cellStyle name="Normal 3 8 6 2 3 6 3" xfId="31199"/>
    <cellStyle name="Normal 3 8 6 2 3 7" xfId="10225"/>
    <cellStyle name="Normal 3 8 6 2 3 8" xfId="14347"/>
    <cellStyle name="Normal 3 8 6 2 3 9" xfId="18831"/>
    <cellStyle name="Normal 3 8 6 2 4" xfId="4410"/>
    <cellStyle name="Normal 3 8 6 2 4 10" xfId="27189"/>
    <cellStyle name="Normal 3 8 6 2 4 2" xfId="5379"/>
    <cellStyle name="Normal 3 8 6 2 4 2 2" xfId="7028"/>
    <cellStyle name="Normal 3 8 6 2 4 2 2 2" xfId="23890"/>
    <cellStyle name="Normal 3 8 6 2 4 2 2 3" xfId="32135"/>
    <cellStyle name="Normal 3 8 6 2 4 2 3" xfId="11161"/>
    <cellStyle name="Normal 3 8 6 2 4 2 4" xfId="15283"/>
    <cellStyle name="Normal 3 8 6 2 4 2 5" xfId="19767"/>
    <cellStyle name="Normal 3 8 6 2 4 2 6" xfId="28013"/>
    <cellStyle name="Normal 3 8 6 2 4 3" xfId="7852"/>
    <cellStyle name="Normal 3 8 6 2 4 3 2" xfId="11985"/>
    <cellStyle name="Normal 3 8 6 2 4 3 2 2" xfId="24714"/>
    <cellStyle name="Normal 3 8 6 2 4 3 2 3" xfId="32959"/>
    <cellStyle name="Normal 3 8 6 2 4 3 3" xfId="16107"/>
    <cellStyle name="Normal 3 8 6 2 4 3 4" xfId="20591"/>
    <cellStyle name="Normal 3 8 6 2 4 3 5" xfId="28837"/>
    <cellStyle name="Normal 3 8 6 2 4 4" xfId="8677"/>
    <cellStyle name="Normal 3 8 6 2 4 4 2" xfId="12810"/>
    <cellStyle name="Normal 3 8 6 2 4 4 2 2" xfId="25539"/>
    <cellStyle name="Normal 3 8 6 2 4 4 2 3" xfId="33784"/>
    <cellStyle name="Normal 3 8 6 2 4 4 3" xfId="16932"/>
    <cellStyle name="Normal 3 8 6 2 4 4 4" xfId="21416"/>
    <cellStyle name="Normal 3 8 6 2 4 4 5" xfId="29662"/>
    <cellStyle name="Normal 3 8 6 2 4 5" xfId="9512"/>
    <cellStyle name="Normal 3 8 6 2 4 5 2" xfId="13634"/>
    <cellStyle name="Normal 3 8 6 2 4 5 2 2" xfId="26363"/>
    <cellStyle name="Normal 3 8 6 2 4 5 2 3" xfId="34608"/>
    <cellStyle name="Normal 3 8 6 2 4 5 3" xfId="17756"/>
    <cellStyle name="Normal 3 8 6 2 4 5 4" xfId="22240"/>
    <cellStyle name="Normal 3 8 6 2 4 5 5" xfId="30486"/>
    <cellStyle name="Normal 3 8 6 2 4 6" xfId="6204"/>
    <cellStyle name="Normal 3 8 6 2 4 6 2" xfId="23066"/>
    <cellStyle name="Normal 3 8 6 2 4 6 3" xfId="31311"/>
    <cellStyle name="Normal 3 8 6 2 4 7" xfId="10337"/>
    <cellStyle name="Normal 3 8 6 2 4 8" xfId="14459"/>
    <cellStyle name="Normal 3 8 6 2 4 9" xfId="18943"/>
    <cellStyle name="Normal 3 8 6 2 5" xfId="4556"/>
    <cellStyle name="Normal 3 8 6 2 5 10" xfId="27335"/>
    <cellStyle name="Normal 3 8 6 2 5 2" xfId="5525"/>
    <cellStyle name="Normal 3 8 6 2 5 2 2" xfId="7174"/>
    <cellStyle name="Normal 3 8 6 2 5 2 2 2" xfId="24036"/>
    <cellStyle name="Normal 3 8 6 2 5 2 2 3" xfId="32281"/>
    <cellStyle name="Normal 3 8 6 2 5 2 3" xfId="11307"/>
    <cellStyle name="Normal 3 8 6 2 5 2 4" xfId="15429"/>
    <cellStyle name="Normal 3 8 6 2 5 2 5" xfId="19913"/>
    <cellStyle name="Normal 3 8 6 2 5 2 6" xfId="28159"/>
    <cellStyle name="Normal 3 8 6 2 5 3" xfId="7998"/>
    <cellStyle name="Normal 3 8 6 2 5 3 2" xfId="12131"/>
    <cellStyle name="Normal 3 8 6 2 5 3 2 2" xfId="24860"/>
    <cellStyle name="Normal 3 8 6 2 5 3 2 3" xfId="33105"/>
    <cellStyle name="Normal 3 8 6 2 5 3 3" xfId="16253"/>
    <cellStyle name="Normal 3 8 6 2 5 3 4" xfId="20737"/>
    <cellStyle name="Normal 3 8 6 2 5 3 5" xfId="28983"/>
    <cellStyle name="Normal 3 8 6 2 5 4" xfId="8823"/>
    <cellStyle name="Normal 3 8 6 2 5 4 2" xfId="12956"/>
    <cellStyle name="Normal 3 8 6 2 5 4 2 2" xfId="25685"/>
    <cellStyle name="Normal 3 8 6 2 5 4 2 3" xfId="33930"/>
    <cellStyle name="Normal 3 8 6 2 5 4 3" xfId="17078"/>
    <cellStyle name="Normal 3 8 6 2 5 4 4" xfId="21562"/>
    <cellStyle name="Normal 3 8 6 2 5 4 5" xfId="29808"/>
    <cellStyle name="Normal 3 8 6 2 5 5" xfId="9658"/>
    <cellStyle name="Normal 3 8 6 2 5 5 2" xfId="13780"/>
    <cellStyle name="Normal 3 8 6 2 5 5 2 2" xfId="26509"/>
    <cellStyle name="Normal 3 8 6 2 5 5 2 3" xfId="34754"/>
    <cellStyle name="Normal 3 8 6 2 5 5 3" xfId="17902"/>
    <cellStyle name="Normal 3 8 6 2 5 5 4" xfId="22386"/>
    <cellStyle name="Normal 3 8 6 2 5 5 5" xfId="30632"/>
    <cellStyle name="Normal 3 8 6 2 5 6" xfId="6350"/>
    <cellStyle name="Normal 3 8 6 2 5 6 2" xfId="23212"/>
    <cellStyle name="Normal 3 8 6 2 5 6 3" xfId="31457"/>
    <cellStyle name="Normal 3 8 6 2 5 7" xfId="10483"/>
    <cellStyle name="Normal 3 8 6 2 5 8" xfId="14605"/>
    <cellStyle name="Normal 3 8 6 2 5 9" xfId="19089"/>
    <cellStyle name="Normal 3 8 6 2 6" xfId="4684"/>
    <cellStyle name="Normal 3 8 6 2 6 10" xfId="27459"/>
    <cellStyle name="Normal 3 8 6 2 6 2" xfId="5649"/>
    <cellStyle name="Normal 3 8 6 2 6 2 2" xfId="7298"/>
    <cellStyle name="Normal 3 8 6 2 6 2 2 2" xfId="24160"/>
    <cellStyle name="Normal 3 8 6 2 6 2 2 3" xfId="32405"/>
    <cellStyle name="Normal 3 8 6 2 6 2 3" xfId="11431"/>
    <cellStyle name="Normal 3 8 6 2 6 2 4" xfId="15553"/>
    <cellStyle name="Normal 3 8 6 2 6 2 5" xfId="20037"/>
    <cellStyle name="Normal 3 8 6 2 6 2 6" xfId="28283"/>
    <cellStyle name="Normal 3 8 6 2 6 3" xfId="8122"/>
    <cellStyle name="Normal 3 8 6 2 6 3 2" xfId="12255"/>
    <cellStyle name="Normal 3 8 6 2 6 3 2 2" xfId="24984"/>
    <cellStyle name="Normal 3 8 6 2 6 3 2 3" xfId="33229"/>
    <cellStyle name="Normal 3 8 6 2 6 3 3" xfId="16377"/>
    <cellStyle name="Normal 3 8 6 2 6 3 4" xfId="20861"/>
    <cellStyle name="Normal 3 8 6 2 6 3 5" xfId="29107"/>
    <cellStyle name="Normal 3 8 6 2 6 4" xfId="8947"/>
    <cellStyle name="Normal 3 8 6 2 6 4 2" xfId="13080"/>
    <cellStyle name="Normal 3 8 6 2 6 4 2 2" xfId="25809"/>
    <cellStyle name="Normal 3 8 6 2 6 4 2 3" xfId="34054"/>
    <cellStyle name="Normal 3 8 6 2 6 4 3" xfId="17202"/>
    <cellStyle name="Normal 3 8 6 2 6 4 4" xfId="21686"/>
    <cellStyle name="Normal 3 8 6 2 6 4 5" xfId="29932"/>
    <cellStyle name="Normal 3 8 6 2 6 5" xfId="9782"/>
    <cellStyle name="Normal 3 8 6 2 6 5 2" xfId="13904"/>
    <cellStyle name="Normal 3 8 6 2 6 5 2 2" xfId="26633"/>
    <cellStyle name="Normal 3 8 6 2 6 5 2 3" xfId="34878"/>
    <cellStyle name="Normal 3 8 6 2 6 5 3" xfId="18026"/>
    <cellStyle name="Normal 3 8 6 2 6 5 4" xfId="22510"/>
    <cellStyle name="Normal 3 8 6 2 6 5 5" xfId="30756"/>
    <cellStyle name="Normal 3 8 6 2 6 6" xfId="6474"/>
    <cellStyle name="Normal 3 8 6 2 6 6 2" xfId="23336"/>
    <cellStyle name="Normal 3 8 6 2 6 6 3" xfId="31581"/>
    <cellStyle name="Normal 3 8 6 2 6 7" xfId="10607"/>
    <cellStyle name="Normal 3 8 6 2 6 8" xfId="14729"/>
    <cellStyle name="Normal 3 8 6 2 6 9" xfId="19213"/>
    <cellStyle name="Normal 3 8 6 2 7" xfId="4809"/>
    <cellStyle name="Normal 3 8 6 2 7 10" xfId="27584"/>
    <cellStyle name="Normal 3 8 6 2 7 2" xfId="5774"/>
    <cellStyle name="Normal 3 8 6 2 7 2 2" xfId="7423"/>
    <cellStyle name="Normal 3 8 6 2 7 2 2 2" xfId="24285"/>
    <cellStyle name="Normal 3 8 6 2 7 2 2 3" xfId="32530"/>
    <cellStyle name="Normal 3 8 6 2 7 2 3" xfId="11556"/>
    <cellStyle name="Normal 3 8 6 2 7 2 4" xfId="15678"/>
    <cellStyle name="Normal 3 8 6 2 7 2 5" xfId="20162"/>
    <cellStyle name="Normal 3 8 6 2 7 2 6" xfId="28408"/>
    <cellStyle name="Normal 3 8 6 2 7 3" xfId="8247"/>
    <cellStyle name="Normal 3 8 6 2 7 3 2" xfId="12380"/>
    <cellStyle name="Normal 3 8 6 2 7 3 2 2" xfId="25109"/>
    <cellStyle name="Normal 3 8 6 2 7 3 2 3" xfId="33354"/>
    <cellStyle name="Normal 3 8 6 2 7 3 3" xfId="16502"/>
    <cellStyle name="Normal 3 8 6 2 7 3 4" xfId="20986"/>
    <cellStyle name="Normal 3 8 6 2 7 3 5" xfId="29232"/>
    <cellStyle name="Normal 3 8 6 2 7 4" xfId="9072"/>
    <cellStyle name="Normal 3 8 6 2 7 4 2" xfId="13205"/>
    <cellStyle name="Normal 3 8 6 2 7 4 2 2" xfId="25934"/>
    <cellStyle name="Normal 3 8 6 2 7 4 2 3" xfId="34179"/>
    <cellStyle name="Normal 3 8 6 2 7 4 3" xfId="17327"/>
    <cellStyle name="Normal 3 8 6 2 7 4 4" xfId="21811"/>
    <cellStyle name="Normal 3 8 6 2 7 4 5" xfId="30057"/>
    <cellStyle name="Normal 3 8 6 2 7 5" xfId="9907"/>
    <cellStyle name="Normal 3 8 6 2 7 5 2" xfId="14029"/>
    <cellStyle name="Normal 3 8 6 2 7 5 2 2" xfId="26758"/>
    <cellStyle name="Normal 3 8 6 2 7 5 2 3" xfId="35003"/>
    <cellStyle name="Normal 3 8 6 2 7 5 3" xfId="18151"/>
    <cellStyle name="Normal 3 8 6 2 7 5 4" xfId="22635"/>
    <cellStyle name="Normal 3 8 6 2 7 5 5" xfId="30881"/>
    <cellStyle name="Normal 3 8 6 2 7 6" xfId="6599"/>
    <cellStyle name="Normal 3 8 6 2 7 6 2" xfId="23461"/>
    <cellStyle name="Normal 3 8 6 2 7 6 3" xfId="31706"/>
    <cellStyle name="Normal 3 8 6 2 7 7" xfId="10732"/>
    <cellStyle name="Normal 3 8 6 2 7 8" xfId="14854"/>
    <cellStyle name="Normal 3 8 6 2 7 9" xfId="19338"/>
    <cellStyle name="Normal 3 8 6 2 8" xfId="5042"/>
    <cellStyle name="Normal 3 8 6 2 8 2" xfId="6692"/>
    <cellStyle name="Normal 3 8 6 2 8 2 2" xfId="23554"/>
    <cellStyle name="Normal 3 8 6 2 8 2 3" xfId="31799"/>
    <cellStyle name="Normal 3 8 6 2 8 3" xfId="10825"/>
    <cellStyle name="Normal 3 8 6 2 8 4" xfId="14947"/>
    <cellStyle name="Normal 3 8 6 2 8 5" xfId="19431"/>
    <cellStyle name="Normal 3 8 6 2 8 6" xfId="27677"/>
    <cellStyle name="Normal 3 8 6 2 9" xfId="7516"/>
    <cellStyle name="Normal 3 8 6 2 9 2" xfId="11649"/>
    <cellStyle name="Normal 3 8 6 2 9 2 2" xfId="24378"/>
    <cellStyle name="Normal 3 8 6 2 9 2 3" xfId="32623"/>
    <cellStyle name="Normal 3 8 6 2 9 3" xfId="15771"/>
    <cellStyle name="Normal 3 8 6 2 9 4" xfId="20255"/>
    <cellStyle name="Normal 3 8 6 2 9 5" xfId="28501"/>
    <cellStyle name="Normal 3 8 6 3" xfId="4185"/>
    <cellStyle name="Normal 3 8 6 3 10" xfId="26964"/>
    <cellStyle name="Normal 3 8 6 3 2" xfId="5154"/>
    <cellStyle name="Normal 3 8 6 3 2 2" xfId="6803"/>
    <cellStyle name="Normal 3 8 6 3 2 2 2" xfId="23665"/>
    <cellStyle name="Normal 3 8 6 3 2 2 3" xfId="31910"/>
    <cellStyle name="Normal 3 8 6 3 2 3" xfId="10936"/>
    <cellStyle name="Normal 3 8 6 3 2 4" xfId="15058"/>
    <cellStyle name="Normal 3 8 6 3 2 5" xfId="19542"/>
    <cellStyle name="Normal 3 8 6 3 2 6" xfId="27788"/>
    <cellStyle name="Normal 3 8 6 3 3" xfId="7627"/>
    <cellStyle name="Normal 3 8 6 3 3 2" xfId="11760"/>
    <cellStyle name="Normal 3 8 6 3 3 2 2" xfId="24489"/>
    <cellStyle name="Normal 3 8 6 3 3 2 3" xfId="32734"/>
    <cellStyle name="Normal 3 8 6 3 3 3" xfId="15882"/>
    <cellStyle name="Normal 3 8 6 3 3 4" xfId="20366"/>
    <cellStyle name="Normal 3 8 6 3 3 5" xfId="28612"/>
    <cellStyle name="Normal 3 8 6 3 4" xfId="8452"/>
    <cellStyle name="Normal 3 8 6 3 4 2" xfId="12585"/>
    <cellStyle name="Normal 3 8 6 3 4 2 2" xfId="25314"/>
    <cellStyle name="Normal 3 8 6 3 4 2 3" xfId="33559"/>
    <cellStyle name="Normal 3 8 6 3 4 3" xfId="16707"/>
    <cellStyle name="Normal 3 8 6 3 4 4" xfId="21191"/>
    <cellStyle name="Normal 3 8 6 3 4 5" xfId="29437"/>
    <cellStyle name="Normal 3 8 6 3 5" xfId="9287"/>
    <cellStyle name="Normal 3 8 6 3 5 2" xfId="13409"/>
    <cellStyle name="Normal 3 8 6 3 5 2 2" xfId="26138"/>
    <cellStyle name="Normal 3 8 6 3 5 2 3" xfId="34383"/>
    <cellStyle name="Normal 3 8 6 3 5 3" xfId="17531"/>
    <cellStyle name="Normal 3 8 6 3 5 4" xfId="22015"/>
    <cellStyle name="Normal 3 8 6 3 5 5" xfId="30261"/>
    <cellStyle name="Normal 3 8 6 3 6" xfId="5979"/>
    <cellStyle name="Normal 3 8 6 3 6 2" xfId="22841"/>
    <cellStyle name="Normal 3 8 6 3 6 3" xfId="31086"/>
    <cellStyle name="Normal 3 8 6 3 7" xfId="10112"/>
    <cellStyle name="Normal 3 8 6 3 8" xfId="14234"/>
    <cellStyle name="Normal 3 8 6 3 9" xfId="18718"/>
    <cellStyle name="Normal 3 8 6 4" xfId="4297"/>
    <cellStyle name="Normal 3 8 6 4 10" xfId="27076"/>
    <cellStyle name="Normal 3 8 6 4 2" xfId="5266"/>
    <cellStyle name="Normal 3 8 6 4 2 2" xfId="6915"/>
    <cellStyle name="Normal 3 8 6 4 2 2 2" xfId="23777"/>
    <cellStyle name="Normal 3 8 6 4 2 2 3" xfId="32022"/>
    <cellStyle name="Normal 3 8 6 4 2 3" xfId="11048"/>
    <cellStyle name="Normal 3 8 6 4 2 4" xfId="15170"/>
    <cellStyle name="Normal 3 8 6 4 2 5" xfId="19654"/>
    <cellStyle name="Normal 3 8 6 4 2 6" xfId="27900"/>
    <cellStyle name="Normal 3 8 6 4 3" xfId="7739"/>
    <cellStyle name="Normal 3 8 6 4 3 2" xfId="11872"/>
    <cellStyle name="Normal 3 8 6 4 3 2 2" xfId="24601"/>
    <cellStyle name="Normal 3 8 6 4 3 2 3" xfId="32846"/>
    <cellStyle name="Normal 3 8 6 4 3 3" xfId="15994"/>
    <cellStyle name="Normal 3 8 6 4 3 4" xfId="20478"/>
    <cellStyle name="Normal 3 8 6 4 3 5" xfId="28724"/>
    <cellStyle name="Normal 3 8 6 4 4" xfId="8564"/>
    <cellStyle name="Normal 3 8 6 4 4 2" xfId="12697"/>
    <cellStyle name="Normal 3 8 6 4 4 2 2" xfId="25426"/>
    <cellStyle name="Normal 3 8 6 4 4 2 3" xfId="33671"/>
    <cellStyle name="Normal 3 8 6 4 4 3" xfId="16819"/>
    <cellStyle name="Normal 3 8 6 4 4 4" xfId="21303"/>
    <cellStyle name="Normal 3 8 6 4 4 5" xfId="29549"/>
    <cellStyle name="Normal 3 8 6 4 5" xfId="9399"/>
    <cellStyle name="Normal 3 8 6 4 5 2" xfId="13521"/>
    <cellStyle name="Normal 3 8 6 4 5 2 2" xfId="26250"/>
    <cellStyle name="Normal 3 8 6 4 5 2 3" xfId="34495"/>
    <cellStyle name="Normal 3 8 6 4 5 3" xfId="17643"/>
    <cellStyle name="Normal 3 8 6 4 5 4" xfId="22127"/>
    <cellStyle name="Normal 3 8 6 4 5 5" xfId="30373"/>
    <cellStyle name="Normal 3 8 6 4 6" xfId="6091"/>
    <cellStyle name="Normal 3 8 6 4 6 2" xfId="22953"/>
    <cellStyle name="Normal 3 8 6 4 6 3" xfId="31198"/>
    <cellStyle name="Normal 3 8 6 4 7" xfId="10224"/>
    <cellStyle name="Normal 3 8 6 4 8" xfId="14346"/>
    <cellStyle name="Normal 3 8 6 4 9" xfId="18830"/>
    <cellStyle name="Normal 3 8 6 5" xfId="4409"/>
    <cellStyle name="Normal 3 8 6 5 10" xfId="27188"/>
    <cellStyle name="Normal 3 8 6 5 2" xfId="5378"/>
    <cellStyle name="Normal 3 8 6 5 2 2" xfId="7027"/>
    <cellStyle name="Normal 3 8 6 5 2 2 2" xfId="23889"/>
    <cellStyle name="Normal 3 8 6 5 2 2 3" xfId="32134"/>
    <cellStyle name="Normal 3 8 6 5 2 3" xfId="11160"/>
    <cellStyle name="Normal 3 8 6 5 2 4" xfId="15282"/>
    <cellStyle name="Normal 3 8 6 5 2 5" xfId="19766"/>
    <cellStyle name="Normal 3 8 6 5 2 6" xfId="28012"/>
    <cellStyle name="Normal 3 8 6 5 3" xfId="7851"/>
    <cellStyle name="Normal 3 8 6 5 3 2" xfId="11984"/>
    <cellStyle name="Normal 3 8 6 5 3 2 2" xfId="24713"/>
    <cellStyle name="Normal 3 8 6 5 3 2 3" xfId="32958"/>
    <cellStyle name="Normal 3 8 6 5 3 3" xfId="16106"/>
    <cellStyle name="Normal 3 8 6 5 3 4" xfId="20590"/>
    <cellStyle name="Normal 3 8 6 5 3 5" xfId="28836"/>
    <cellStyle name="Normal 3 8 6 5 4" xfId="8676"/>
    <cellStyle name="Normal 3 8 6 5 4 2" xfId="12809"/>
    <cellStyle name="Normal 3 8 6 5 4 2 2" xfId="25538"/>
    <cellStyle name="Normal 3 8 6 5 4 2 3" xfId="33783"/>
    <cellStyle name="Normal 3 8 6 5 4 3" xfId="16931"/>
    <cellStyle name="Normal 3 8 6 5 4 4" xfId="21415"/>
    <cellStyle name="Normal 3 8 6 5 4 5" xfId="29661"/>
    <cellStyle name="Normal 3 8 6 5 5" xfId="9511"/>
    <cellStyle name="Normal 3 8 6 5 5 2" xfId="13633"/>
    <cellStyle name="Normal 3 8 6 5 5 2 2" xfId="26362"/>
    <cellStyle name="Normal 3 8 6 5 5 2 3" xfId="34607"/>
    <cellStyle name="Normal 3 8 6 5 5 3" xfId="17755"/>
    <cellStyle name="Normal 3 8 6 5 5 4" xfId="22239"/>
    <cellStyle name="Normal 3 8 6 5 5 5" xfId="30485"/>
    <cellStyle name="Normal 3 8 6 5 6" xfId="6203"/>
    <cellStyle name="Normal 3 8 6 5 6 2" xfId="23065"/>
    <cellStyle name="Normal 3 8 6 5 6 3" xfId="31310"/>
    <cellStyle name="Normal 3 8 6 5 7" xfId="10336"/>
    <cellStyle name="Normal 3 8 6 5 8" xfId="14458"/>
    <cellStyle name="Normal 3 8 6 5 9" xfId="18942"/>
    <cellStyle name="Normal 3 8 6 6" xfId="4491"/>
    <cellStyle name="Normal 3 8 6 6 10" xfId="27270"/>
    <cellStyle name="Normal 3 8 6 6 2" xfId="5460"/>
    <cellStyle name="Normal 3 8 6 6 2 2" xfId="7109"/>
    <cellStyle name="Normal 3 8 6 6 2 2 2" xfId="23971"/>
    <cellStyle name="Normal 3 8 6 6 2 2 3" xfId="32216"/>
    <cellStyle name="Normal 3 8 6 6 2 3" xfId="11242"/>
    <cellStyle name="Normal 3 8 6 6 2 4" xfId="15364"/>
    <cellStyle name="Normal 3 8 6 6 2 5" xfId="19848"/>
    <cellStyle name="Normal 3 8 6 6 2 6" xfId="28094"/>
    <cellStyle name="Normal 3 8 6 6 3" xfId="7933"/>
    <cellStyle name="Normal 3 8 6 6 3 2" xfId="12066"/>
    <cellStyle name="Normal 3 8 6 6 3 2 2" xfId="24795"/>
    <cellStyle name="Normal 3 8 6 6 3 2 3" xfId="33040"/>
    <cellStyle name="Normal 3 8 6 6 3 3" xfId="16188"/>
    <cellStyle name="Normal 3 8 6 6 3 4" xfId="20672"/>
    <cellStyle name="Normal 3 8 6 6 3 5" xfId="28918"/>
    <cellStyle name="Normal 3 8 6 6 4" xfId="8758"/>
    <cellStyle name="Normal 3 8 6 6 4 2" xfId="12891"/>
    <cellStyle name="Normal 3 8 6 6 4 2 2" xfId="25620"/>
    <cellStyle name="Normal 3 8 6 6 4 2 3" xfId="33865"/>
    <cellStyle name="Normal 3 8 6 6 4 3" xfId="17013"/>
    <cellStyle name="Normal 3 8 6 6 4 4" xfId="21497"/>
    <cellStyle name="Normal 3 8 6 6 4 5" xfId="29743"/>
    <cellStyle name="Normal 3 8 6 6 5" xfId="9593"/>
    <cellStyle name="Normal 3 8 6 6 5 2" xfId="13715"/>
    <cellStyle name="Normal 3 8 6 6 5 2 2" xfId="26444"/>
    <cellStyle name="Normal 3 8 6 6 5 2 3" xfId="34689"/>
    <cellStyle name="Normal 3 8 6 6 5 3" xfId="17837"/>
    <cellStyle name="Normal 3 8 6 6 5 4" xfId="22321"/>
    <cellStyle name="Normal 3 8 6 6 5 5" xfId="30567"/>
    <cellStyle name="Normal 3 8 6 6 6" xfId="6285"/>
    <cellStyle name="Normal 3 8 6 6 6 2" xfId="23147"/>
    <cellStyle name="Normal 3 8 6 6 6 3" xfId="31392"/>
    <cellStyle name="Normal 3 8 6 6 7" xfId="10418"/>
    <cellStyle name="Normal 3 8 6 6 8" xfId="14540"/>
    <cellStyle name="Normal 3 8 6 6 9" xfId="19024"/>
    <cellStyle name="Normal 3 8 6 7" xfId="4615"/>
    <cellStyle name="Normal 3 8 6 7 10" xfId="27394"/>
    <cellStyle name="Normal 3 8 6 7 2" xfId="5584"/>
    <cellStyle name="Normal 3 8 6 7 2 2" xfId="7233"/>
    <cellStyle name="Normal 3 8 6 7 2 2 2" xfId="24095"/>
    <cellStyle name="Normal 3 8 6 7 2 2 3" xfId="32340"/>
    <cellStyle name="Normal 3 8 6 7 2 3" xfId="11366"/>
    <cellStyle name="Normal 3 8 6 7 2 4" xfId="15488"/>
    <cellStyle name="Normal 3 8 6 7 2 5" xfId="19972"/>
    <cellStyle name="Normal 3 8 6 7 2 6" xfId="28218"/>
    <cellStyle name="Normal 3 8 6 7 3" xfId="8057"/>
    <cellStyle name="Normal 3 8 6 7 3 2" xfId="12190"/>
    <cellStyle name="Normal 3 8 6 7 3 2 2" xfId="24919"/>
    <cellStyle name="Normal 3 8 6 7 3 2 3" xfId="33164"/>
    <cellStyle name="Normal 3 8 6 7 3 3" xfId="16312"/>
    <cellStyle name="Normal 3 8 6 7 3 4" xfId="20796"/>
    <cellStyle name="Normal 3 8 6 7 3 5" xfId="29042"/>
    <cellStyle name="Normal 3 8 6 7 4" xfId="8882"/>
    <cellStyle name="Normal 3 8 6 7 4 2" xfId="13015"/>
    <cellStyle name="Normal 3 8 6 7 4 2 2" xfId="25744"/>
    <cellStyle name="Normal 3 8 6 7 4 2 3" xfId="33989"/>
    <cellStyle name="Normal 3 8 6 7 4 3" xfId="17137"/>
    <cellStyle name="Normal 3 8 6 7 4 4" xfId="21621"/>
    <cellStyle name="Normal 3 8 6 7 4 5" xfId="29867"/>
    <cellStyle name="Normal 3 8 6 7 5" xfId="9717"/>
    <cellStyle name="Normal 3 8 6 7 5 2" xfId="13839"/>
    <cellStyle name="Normal 3 8 6 7 5 2 2" xfId="26568"/>
    <cellStyle name="Normal 3 8 6 7 5 2 3" xfId="34813"/>
    <cellStyle name="Normal 3 8 6 7 5 3" xfId="17961"/>
    <cellStyle name="Normal 3 8 6 7 5 4" xfId="22445"/>
    <cellStyle name="Normal 3 8 6 7 5 5" xfId="30691"/>
    <cellStyle name="Normal 3 8 6 7 6" xfId="6409"/>
    <cellStyle name="Normal 3 8 6 7 6 2" xfId="23271"/>
    <cellStyle name="Normal 3 8 6 7 6 3" xfId="31516"/>
    <cellStyle name="Normal 3 8 6 7 7" xfId="10542"/>
    <cellStyle name="Normal 3 8 6 7 8" xfId="14664"/>
    <cellStyle name="Normal 3 8 6 7 9" xfId="19148"/>
    <cellStyle name="Normal 3 8 6 8" xfId="4744"/>
    <cellStyle name="Normal 3 8 6 8 10" xfId="27519"/>
    <cellStyle name="Normal 3 8 6 8 2" xfId="5709"/>
    <cellStyle name="Normal 3 8 6 8 2 2" xfId="7358"/>
    <cellStyle name="Normal 3 8 6 8 2 2 2" xfId="24220"/>
    <cellStyle name="Normal 3 8 6 8 2 2 3" xfId="32465"/>
    <cellStyle name="Normal 3 8 6 8 2 3" xfId="11491"/>
    <cellStyle name="Normal 3 8 6 8 2 4" xfId="15613"/>
    <cellStyle name="Normal 3 8 6 8 2 5" xfId="20097"/>
    <cellStyle name="Normal 3 8 6 8 2 6" xfId="28343"/>
    <cellStyle name="Normal 3 8 6 8 3" xfId="8182"/>
    <cellStyle name="Normal 3 8 6 8 3 2" xfId="12315"/>
    <cellStyle name="Normal 3 8 6 8 3 2 2" xfId="25044"/>
    <cellStyle name="Normal 3 8 6 8 3 2 3" xfId="33289"/>
    <cellStyle name="Normal 3 8 6 8 3 3" xfId="16437"/>
    <cellStyle name="Normal 3 8 6 8 3 4" xfId="20921"/>
    <cellStyle name="Normal 3 8 6 8 3 5" xfId="29167"/>
    <cellStyle name="Normal 3 8 6 8 4" xfId="9007"/>
    <cellStyle name="Normal 3 8 6 8 4 2" xfId="13140"/>
    <cellStyle name="Normal 3 8 6 8 4 2 2" xfId="25869"/>
    <cellStyle name="Normal 3 8 6 8 4 2 3" xfId="34114"/>
    <cellStyle name="Normal 3 8 6 8 4 3" xfId="17262"/>
    <cellStyle name="Normal 3 8 6 8 4 4" xfId="21746"/>
    <cellStyle name="Normal 3 8 6 8 4 5" xfId="29992"/>
    <cellStyle name="Normal 3 8 6 8 5" xfId="9842"/>
    <cellStyle name="Normal 3 8 6 8 5 2" xfId="13964"/>
    <cellStyle name="Normal 3 8 6 8 5 2 2" xfId="26693"/>
    <cellStyle name="Normal 3 8 6 8 5 2 3" xfId="34938"/>
    <cellStyle name="Normal 3 8 6 8 5 3" xfId="18086"/>
    <cellStyle name="Normal 3 8 6 8 5 4" xfId="22570"/>
    <cellStyle name="Normal 3 8 6 8 5 5" xfId="30816"/>
    <cellStyle name="Normal 3 8 6 8 6" xfId="6534"/>
    <cellStyle name="Normal 3 8 6 8 6 2" xfId="23396"/>
    <cellStyle name="Normal 3 8 6 8 6 3" xfId="31641"/>
    <cellStyle name="Normal 3 8 6 8 7" xfId="10667"/>
    <cellStyle name="Normal 3 8 6 8 8" xfId="14789"/>
    <cellStyle name="Normal 3 8 6 8 9" xfId="19273"/>
    <cellStyle name="Normal 3 8 6 9" xfId="5041"/>
    <cellStyle name="Normal 3 8 6 9 2" xfId="6691"/>
    <cellStyle name="Normal 3 8 6 9 2 2" xfId="23553"/>
    <cellStyle name="Normal 3 8 6 9 2 3" xfId="31798"/>
    <cellStyle name="Normal 3 8 6 9 3" xfId="10824"/>
    <cellStyle name="Normal 3 8 6 9 4" xfId="14946"/>
    <cellStyle name="Normal 3 8 6 9 5" xfId="19430"/>
    <cellStyle name="Normal 3 8 6 9 6" xfId="27676"/>
    <cellStyle name="Normal 3 8 7" xfId="4026"/>
    <cellStyle name="Normal 3 8 7 10" xfId="8342"/>
    <cellStyle name="Normal 3 8 7 10 2" xfId="12475"/>
    <cellStyle name="Normal 3 8 7 10 2 2" xfId="25204"/>
    <cellStyle name="Normal 3 8 7 10 2 3" xfId="33449"/>
    <cellStyle name="Normal 3 8 7 10 3" xfId="16597"/>
    <cellStyle name="Normal 3 8 7 10 4" xfId="21081"/>
    <cellStyle name="Normal 3 8 7 10 5" xfId="29327"/>
    <cellStyle name="Normal 3 8 7 11" xfId="9177"/>
    <cellStyle name="Normal 3 8 7 11 2" xfId="13299"/>
    <cellStyle name="Normal 3 8 7 11 2 2" xfId="26028"/>
    <cellStyle name="Normal 3 8 7 11 2 3" xfId="34273"/>
    <cellStyle name="Normal 3 8 7 11 3" xfId="17421"/>
    <cellStyle name="Normal 3 8 7 11 4" xfId="21905"/>
    <cellStyle name="Normal 3 8 7 11 5" xfId="30151"/>
    <cellStyle name="Normal 3 8 7 12" xfId="5869"/>
    <cellStyle name="Normal 3 8 7 12 2" xfId="22730"/>
    <cellStyle name="Normal 3 8 7 12 3" xfId="30976"/>
    <cellStyle name="Normal 3 8 7 13" xfId="10002"/>
    <cellStyle name="Normal 3 8 7 14" xfId="14124"/>
    <cellStyle name="Normal 3 8 7 15" xfId="18593"/>
    <cellStyle name="Normal 3 8 7 16" xfId="26854"/>
    <cellStyle name="Normal 3 8 7 2" xfId="4187"/>
    <cellStyle name="Normal 3 8 7 2 10" xfId="26966"/>
    <cellStyle name="Normal 3 8 7 2 2" xfId="5156"/>
    <cellStyle name="Normal 3 8 7 2 2 2" xfId="6805"/>
    <cellStyle name="Normal 3 8 7 2 2 2 2" xfId="23667"/>
    <cellStyle name="Normal 3 8 7 2 2 2 3" xfId="31912"/>
    <cellStyle name="Normal 3 8 7 2 2 3" xfId="10938"/>
    <cellStyle name="Normal 3 8 7 2 2 4" xfId="15060"/>
    <cellStyle name="Normal 3 8 7 2 2 5" xfId="19544"/>
    <cellStyle name="Normal 3 8 7 2 2 6" xfId="27790"/>
    <cellStyle name="Normal 3 8 7 2 3" xfId="7629"/>
    <cellStyle name="Normal 3 8 7 2 3 2" xfId="11762"/>
    <cellStyle name="Normal 3 8 7 2 3 2 2" xfId="24491"/>
    <cellStyle name="Normal 3 8 7 2 3 2 3" xfId="32736"/>
    <cellStyle name="Normal 3 8 7 2 3 3" xfId="15884"/>
    <cellStyle name="Normal 3 8 7 2 3 4" xfId="20368"/>
    <cellStyle name="Normal 3 8 7 2 3 5" xfId="28614"/>
    <cellStyle name="Normal 3 8 7 2 4" xfId="8454"/>
    <cellStyle name="Normal 3 8 7 2 4 2" xfId="12587"/>
    <cellStyle name="Normal 3 8 7 2 4 2 2" xfId="25316"/>
    <cellStyle name="Normal 3 8 7 2 4 2 3" xfId="33561"/>
    <cellStyle name="Normal 3 8 7 2 4 3" xfId="16709"/>
    <cellStyle name="Normal 3 8 7 2 4 4" xfId="21193"/>
    <cellStyle name="Normal 3 8 7 2 4 5" xfId="29439"/>
    <cellStyle name="Normal 3 8 7 2 5" xfId="9289"/>
    <cellStyle name="Normal 3 8 7 2 5 2" xfId="13411"/>
    <cellStyle name="Normal 3 8 7 2 5 2 2" xfId="26140"/>
    <cellStyle name="Normal 3 8 7 2 5 2 3" xfId="34385"/>
    <cellStyle name="Normal 3 8 7 2 5 3" xfId="17533"/>
    <cellStyle name="Normal 3 8 7 2 5 4" xfId="22017"/>
    <cellStyle name="Normal 3 8 7 2 5 5" xfId="30263"/>
    <cellStyle name="Normal 3 8 7 2 6" xfId="5981"/>
    <cellStyle name="Normal 3 8 7 2 6 2" xfId="22843"/>
    <cellStyle name="Normal 3 8 7 2 6 3" xfId="31088"/>
    <cellStyle name="Normal 3 8 7 2 7" xfId="10114"/>
    <cellStyle name="Normal 3 8 7 2 8" xfId="14236"/>
    <cellStyle name="Normal 3 8 7 2 9" xfId="18720"/>
    <cellStyle name="Normal 3 8 7 3" xfId="4299"/>
    <cellStyle name="Normal 3 8 7 3 10" xfId="27078"/>
    <cellStyle name="Normal 3 8 7 3 2" xfId="5268"/>
    <cellStyle name="Normal 3 8 7 3 2 2" xfId="6917"/>
    <cellStyle name="Normal 3 8 7 3 2 2 2" xfId="23779"/>
    <cellStyle name="Normal 3 8 7 3 2 2 3" xfId="32024"/>
    <cellStyle name="Normal 3 8 7 3 2 3" xfId="11050"/>
    <cellStyle name="Normal 3 8 7 3 2 4" xfId="15172"/>
    <cellStyle name="Normal 3 8 7 3 2 5" xfId="19656"/>
    <cellStyle name="Normal 3 8 7 3 2 6" xfId="27902"/>
    <cellStyle name="Normal 3 8 7 3 3" xfId="7741"/>
    <cellStyle name="Normal 3 8 7 3 3 2" xfId="11874"/>
    <cellStyle name="Normal 3 8 7 3 3 2 2" xfId="24603"/>
    <cellStyle name="Normal 3 8 7 3 3 2 3" xfId="32848"/>
    <cellStyle name="Normal 3 8 7 3 3 3" xfId="15996"/>
    <cellStyle name="Normal 3 8 7 3 3 4" xfId="20480"/>
    <cellStyle name="Normal 3 8 7 3 3 5" xfId="28726"/>
    <cellStyle name="Normal 3 8 7 3 4" xfId="8566"/>
    <cellStyle name="Normal 3 8 7 3 4 2" xfId="12699"/>
    <cellStyle name="Normal 3 8 7 3 4 2 2" xfId="25428"/>
    <cellStyle name="Normal 3 8 7 3 4 2 3" xfId="33673"/>
    <cellStyle name="Normal 3 8 7 3 4 3" xfId="16821"/>
    <cellStyle name="Normal 3 8 7 3 4 4" xfId="21305"/>
    <cellStyle name="Normal 3 8 7 3 4 5" xfId="29551"/>
    <cellStyle name="Normal 3 8 7 3 5" xfId="9401"/>
    <cellStyle name="Normal 3 8 7 3 5 2" xfId="13523"/>
    <cellStyle name="Normal 3 8 7 3 5 2 2" xfId="26252"/>
    <cellStyle name="Normal 3 8 7 3 5 2 3" xfId="34497"/>
    <cellStyle name="Normal 3 8 7 3 5 3" xfId="17645"/>
    <cellStyle name="Normal 3 8 7 3 5 4" xfId="22129"/>
    <cellStyle name="Normal 3 8 7 3 5 5" xfId="30375"/>
    <cellStyle name="Normal 3 8 7 3 6" xfId="6093"/>
    <cellStyle name="Normal 3 8 7 3 6 2" xfId="22955"/>
    <cellStyle name="Normal 3 8 7 3 6 3" xfId="31200"/>
    <cellStyle name="Normal 3 8 7 3 7" xfId="10226"/>
    <cellStyle name="Normal 3 8 7 3 8" xfId="14348"/>
    <cellStyle name="Normal 3 8 7 3 9" xfId="18832"/>
    <cellStyle name="Normal 3 8 7 4" xfId="4411"/>
    <cellStyle name="Normal 3 8 7 4 10" xfId="27190"/>
    <cellStyle name="Normal 3 8 7 4 2" xfId="5380"/>
    <cellStyle name="Normal 3 8 7 4 2 2" xfId="7029"/>
    <cellStyle name="Normal 3 8 7 4 2 2 2" xfId="23891"/>
    <cellStyle name="Normal 3 8 7 4 2 2 3" xfId="32136"/>
    <cellStyle name="Normal 3 8 7 4 2 3" xfId="11162"/>
    <cellStyle name="Normal 3 8 7 4 2 4" xfId="15284"/>
    <cellStyle name="Normal 3 8 7 4 2 5" xfId="19768"/>
    <cellStyle name="Normal 3 8 7 4 2 6" xfId="28014"/>
    <cellStyle name="Normal 3 8 7 4 3" xfId="7853"/>
    <cellStyle name="Normal 3 8 7 4 3 2" xfId="11986"/>
    <cellStyle name="Normal 3 8 7 4 3 2 2" xfId="24715"/>
    <cellStyle name="Normal 3 8 7 4 3 2 3" xfId="32960"/>
    <cellStyle name="Normal 3 8 7 4 3 3" xfId="16108"/>
    <cellStyle name="Normal 3 8 7 4 3 4" xfId="20592"/>
    <cellStyle name="Normal 3 8 7 4 3 5" xfId="28838"/>
    <cellStyle name="Normal 3 8 7 4 4" xfId="8678"/>
    <cellStyle name="Normal 3 8 7 4 4 2" xfId="12811"/>
    <cellStyle name="Normal 3 8 7 4 4 2 2" xfId="25540"/>
    <cellStyle name="Normal 3 8 7 4 4 2 3" xfId="33785"/>
    <cellStyle name="Normal 3 8 7 4 4 3" xfId="16933"/>
    <cellStyle name="Normal 3 8 7 4 4 4" xfId="21417"/>
    <cellStyle name="Normal 3 8 7 4 4 5" xfId="29663"/>
    <cellStyle name="Normal 3 8 7 4 5" xfId="9513"/>
    <cellStyle name="Normal 3 8 7 4 5 2" xfId="13635"/>
    <cellStyle name="Normal 3 8 7 4 5 2 2" xfId="26364"/>
    <cellStyle name="Normal 3 8 7 4 5 2 3" xfId="34609"/>
    <cellStyle name="Normal 3 8 7 4 5 3" xfId="17757"/>
    <cellStyle name="Normal 3 8 7 4 5 4" xfId="22241"/>
    <cellStyle name="Normal 3 8 7 4 5 5" xfId="30487"/>
    <cellStyle name="Normal 3 8 7 4 6" xfId="6205"/>
    <cellStyle name="Normal 3 8 7 4 6 2" xfId="23067"/>
    <cellStyle name="Normal 3 8 7 4 6 3" xfId="31312"/>
    <cellStyle name="Normal 3 8 7 4 7" xfId="10338"/>
    <cellStyle name="Normal 3 8 7 4 8" xfId="14460"/>
    <cellStyle name="Normal 3 8 7 4 9" xfId="18944"/>
    <cellStyle name="Normal 3 8 7 5" xfId="4523"/>
    <cellStyle name="Normal 3 8 7 5 10" xfId="27302"/>
    <cellStyle name="Normal 3 8 7 5 2" xfId="5492"/>
    <cellStyle name="Normal 3 8 7 5 2 2" xfId="7141"/>
    <cellStyle name="Normal 3 8 7 5 2 2 2" xfId="24003"/>
    <cellStyle name="Normal 3 8 7 5 2 2 3" xfId="32248"/>
    <cellStyle name="Normal 3 8 7 5 2 3" xfId="11274"/>
    <cellStyle name="Normal 3 8 7 5 2 4" xfId="15396"/>
    <cellStyle name="Normal 3 8 7 5 2 5" xfId="19880"/>
    <cellStyle name="Normal 3 8 7 5 2 6" xfId="28126"/>
    <cellStyle name="Normal 3 8 7 5 3" xfId="7965"/>
    <cellStyle name="Normal 3 8 7 5 3 2" xfId="12098"/>
    <cellStyle name="Normal 3 8 7 5 3 2 2" xfId="24827"/>
    <cellStyle name="Normal 3 8 7 5 3 2 3" xfId="33072"/>
    <cellStyle name="Normal 3 8 7 5 3 3" xfId="16220"/>
    <cellStyle name="Normal 3 8 7 5 3 4" xfId="20704"/>
    <cellStyle name="Normal 3 8 7 5 3 5" xfId="28950"/>
    <cellStyle name="Normal 3 8 7 5 4" xfId="8790"/>
    <cellStyle name="Normal 3 8 7 5 4 2" xfId="12923"/>
    <cellStyle name="Normal 3 8 7 5 4 2 2" xfId="25652"/>
    <cellStyle name="Normal 3 8 7 5 4 2 3" xfId="33897"/>
    <cellStyle name="Normal 3 8 7 5 4 3" xfId="17045"/>
    <cellStyle name="Normal 3 8 7 5 4 4" xfId="21529"/>
    <cellStyle name="Normal 3 8 7 5 4 5" xfId="29775"/>
    <cellStyle name="Normal 3 8 7 5 5" xfId="9625"/>
    <cellStyle name="Normal 3 8 7 5 5 2" xfId="13747"/>
    <cellStyle name="Normal 3 8 7 5 5 2 2" xfId="26476"/>
    <cellStyle name="Normal 3 8 7 5 5 2 3" xfId="34721"/>
    <cellStyle name="Normal 3 8 7 5 5 3" xfId="17869"/>
    <cellStyle name="Normal 3 8 7 5 5 4" xfId="22353"/>
    <cellStyle name="Normal 3 8 7 5 5 5" xfId="30599"/>
    <cellStyle name="Normal 3 8 7 5 6" xfId="6317"/>
    <cellStyle name="Normal 3 8 7 5 6 2" xfId="23179"/>
    <cellStyle name="Normal 3 8 7 5 6 3" xfId="31424"/>
    <cellStyle name="Normal 3 8 7 5 7" xfId="10450"/>
    <cellStyle name="Normal 3 8 7 5 8" xfId="14572"/>
    <cellStyle name="Normal 3 8 7 5 9" xfId="19056"/>
    <cellStyle name="Normal 3 8 7 6" xfId="4651"/>
    <cellStyle name="Normal 3 8 7 6 10" xfId="27426"/>
    <cellStyle name="Normal 3 8 7 6 2" xfId="5616"/>
    <cellStyle name="Normal 3 8 7 6 2 2" xfId="7265"/>
    <cellStyle name="Normal 3 8 7 6 2 2 2" xfId="24127"/>
    <cellStyle name="Normal 3 8 7 6 2 2 3" xfId="32372"/>
    <cellStyle name="Normal 3 8 7 6 2 3" xfId="11398"/>
    <cellStyle name="Normal 3 8 7 6 2 4" xfId="15520"/>
    <cellStyle name="Normal 3 8 7 6 2 5" xfId="20004"/>
    <cellStyle name="Normal 3 8 7 6 2 6" xfId="28250"/>
    <cellStyle name="Normal 3 8 7 6 3" xfId="8089"/>
    <cellStyle name="Normal 3 8 7 6 3 2" xfId="12222"/>
    <cellStyle name="Normal 3 8 7 6 3 2 2" xfId="24951"/>
    <cellStyle name="Normal 3 8 7 6 3 2 3" xfId="33196"/>
    <cellStyle name="Normal 3 8 7 6 3 3" xfId="16344"/>
    <cellStyle name="Normal 3 8 7 6 3 4" xfId="20828"/>
    <cellStyle name="Normal 3 8 7 6 3 5" xfId="29074"/>
    <cellStyle name="Normal 3 8 7 6 4" xfId="8914"/>
    <cellStyle name="Normal 3 8 7 6 4 2" xfId="13047"/>
    <cellStyle name="Normal 3 8 7 6 4 2 2" xfId="25776"/>
    <cellStyle name="Normal 3 8 7 6 4 2 3" xfId="34021"/>
    <cellStyle name="Normal 3 8 7 6 4 3" xfId="17169"/>
    <cellStyle name="Normal 3 8 7 6 4 4" xfId="21653"/>
    <cellStyle name="Normal 3 8 7 6 4 5" xfId="29899"/>
    <cellStyle name="Normal 3 8 7 6 5" xfId="9749"/>
    <cellStyle name="Normal 3 8 7 6 5 2" xfId="13871"/>
    <cellStyle name="Normal 3 8 7 6 5 2 2" xfId="26600"/>
    <cellStyle name="Normal 3 8 7 6 5 2 3" xfId="34845"/>
    <cellStyle name="Normal 3 8 7 6 5 3" xfId="17993"/>
    <cellStyle name="Normal 3 8 7 6 5 4" xfId="22477"/>
    <cellStyle name="Normal 3 8 7 6 5 5" xfId="30723"/>
    <cellStyle name="Normal 3 8 7 6 6" xfId="6441"/>
    <cellStyle name="Normal 3 8 7 6 6 2" xfId="23303"/>
    <cellStyle name="Normal 3 8 7 6 6 3" xfId="31548"/>
    <cellStyle name="Normal 3 8 7 6 7" xfId="10574"/>
    <cellStyle name="Normal 3 8 7 6 8" xfId="14696"/>
    <cellStyle name="Normal 3 8 7 6 9" xfId="19180"/>
    <cellStyle name="Normal 3 8 7 7" xfId="4776"/>
    <cellStyle name="Normal 3 8 7 7 10" xfId="27551"/>
    <cellStyle name="Normal 3 8 7 7 2" xfId="5741"/>
    <cellStyle name="Normal 3 8 7 7 2 2" xfId="7390"/>
    <cellStyle name="Normal 3 8 7 7 2 2 2" xfId="24252"/>
    <cellStyle name="Normal 3 8 7 7 2 2 3" xfId="32497"/>
    <cellStyle name="Normal 3 8 7 7 2 3" xfId="11523"/>
    <cellStyle name="Normal 3 8 7 7 2 4" xfId="15645"/>
    <cellStyle name="Normal 3 8 7 7 2 5" xfId="20129"/>
    <cellStyle name="Normal 3 8 7 7 2 6" xfId="28375"/>
    <cellStyle name="Normal 3 8 7 7 3" xfId="8214"/>
    <cellStyle name="Normal 3 8 7 7 3 2" xfId="12347"/>
    <cellStyle name="Normal 3 8 7 7 3 2 2" xfId="25076"/>
    <cellStyle name="Normal 3 8 7 7 3 2 3" xfId="33321"/>
    <cellStyle name="Normal 3 8 7 7 3 3" xfId="16469"/>
    <cellStyle name="Normal 3 8 7 7 3 4" xfId="20953"/>
    <cellStyle name="Normal 3 8 7 7 3 5" xfId="29199"/>
    <cellStyle name="Normal 3 8 7 7 4" xfId="9039"/>
    <cellStyle name="Normal 3 8 7 7 4 2" xfId="13172"/>
    <cellStyle name="Normal 3 8 7 7 4 2 2" xfId="25901"/>
    <cellStyle name="Normal 3 8 7 7 4 2 3" xfId="34146"/>
    <cellStyle name="Normal 3 8 7 7 4 3" xfId="17294"/>
    <cellStyle name="Normal 3 8 7 7 4 4" xfId="21778"/>
    <cellStyle name="Normal 3 8 7 7 4 5" xfId="30024"/>
    <cellStyle name="Normal 3 8 7 7 5" xfId="9874"/>
    <cellStyle name="Normal 3 8 7 7 5 2" xfId="13996"/>
    <cellStyle name="Normal 3 8 7 7 5 2 2" xfId="26725"/>
    <cellStyle name="Normal 3 8 7 7 5 2 3" xfId="34970"/>
    <cellStyle name="Normal 3 8 7 7 5 3" xfId="18118"/>
    <cellStyle name="Normal 3 8 7 7 5 4" xfId="22602"/>
    <cellStyle name="Normal 3 8 7 7 5 5" xfId="30848"/>
    <cellStyle name="Normal 3 8 7 7 6" xfId="6566"/>
    <cellStyle name="Normal 3 8 7 7 6 2" xfId="23428"/>
    <cellStyle name="Normal 3 8 7 7 6 3" xfId="31673"/>
    <cellStyle name="Normal 3 8 7 7 7" xfId="10699"/>
    <cellStyle name="Normal 3 8 7 7 8" xfId="14821"/>
    <cellStyle name="Normal 3 8 7 7 9" xfId="19305"/>
    <cellStyle name="Normal 3 8 7 8" xfId="5043"/>
    <cellStyle name="Normal 3 8 7 8 2" xfId="6693"/>
    <cellStyle name="Normal 3 8 7 8 2 2" xfId="23555"/>
    <cellStyle name="Normal 3 8 7 8 2 3" xfId="31800"/>
    <cellStyle name="Normal 3 8 7 8 3" xfId="10826"/>
    <cellStyle name="Normal 3 8 7 8 4" xfId="14948"/>
    <cellStyle name="Normal 3 8 7 8 5" xfId="19432"/>
    <cellStyle name="Normal 3 8 7 8 6" xfId="27678"/>
    <cellStyle name="Normal 3 8 7 9" xfId="7517"/>
    <cellStyle name="Normal 3 8 7 9 2" xfId="11650"/>
    <cellStyle name="Normal 3 8 7 9 2 2" xfId="24379"/>
    <cellStyle name="Normal 3 8 7 9 2 3" xfId="32624"/>
    <cellStyle name="Normal 3 8 7 9 3" xfId="15772"/>
    <cellStyle name="Normal 3 8 7 9 4" xfId="20256"/>
    <cellStyle name="Normal 3 8 7 9 5" xfId="28502"/>
    <cellStyle name="Normal 3 8 8" xfId="4168"/>
    <cellStyle name="Normal 3 8 8 10" xfId="26947"/>
    <cellStyle name="Normal 3 8 8 2" xfId="5137"/>
    <cellStyle name="Normal 3 8 8 2 2" xfId="6786"/>
    <cellStyle name="Normal 3 8 8 2 2 2" xfId="23648"/>
    <cellStyle name="Normal 3 8 8 2 2 3" xfId="31893"/>
    <cellStyle name="Normal 3 8 8 2 3" xfId="10919"/>
    <cellStyle name="Normal 3 8 8 2 4" xfId="15041"/>
    <cellStyle name="Normal 3 8 8 2 5" xfId="19525"/>
    <cellStyle name="Normal 3 8 8 2 6" xfId="27771"/>
    <cellStyle name="Normal 3 8 8 3" xfId="7610"/>
    <cellStyle name="Normal 3 8 8 3 2" xfId="11743"/>
    <cellStyle name="Normal 3 8 8 3 2 2" xfId="24472"/>
    <cellStyle name="Normal 3 8 8 3 2 3" xfId="32717"/>
    <cellStyle name="Normal 3 8 8 3 3" xfId="15865"/>
    <cellStyle name="Normal 3 8 8 3 4" xfId="20349"/>
    <cellStyle name="Normal 3 8 8 3 5" xfId="28595"/>
    <cellStyle name="Normal 3 8 8 4" xfId="8435"/>
    <cellStyle name="Normal 3 8 8 4 2" xfId="12568"/>
    <cellStyle name="Normal 3 8 8 4 2 2" xfId="25297"/>
    <cellStyle name="Normal 3 8 8 4 2 3" xfId="33542"/>
    <cellStyle name="Normal 3 8 8 4 3" xfId="16690"/>
    <cellStyle name="Normal 3 8 8 4 4" xfId="21174"/>
    <cellStyle name="Normal 3 8 8 4 5" xfId="29420"/>
    <cellStyle name="Normal 3 8 8 5" xfId="9270"/>
    <cellStyle name="Normal 3 8 8 5 2" xfId="13392"/>
    <cellStyle name="Normal 3 8 8 5 2 2" xfId="26121"/>
    <cellStyle name="Normal 3 8 8 5 2 3" xfId="34366"/>
    <cellStyle name="Normal 3 8 8 5 3" xfId="17514"/>
    <cellStyle name="Normal 3 8 8 5 4" xfId="21998"/>
    <cellStyle name="Normal 3 8 8 5 5" xfId="30244"/>
    <cellStyle name="Normal 3 8 8 6" xfId="5962"/>
    <cellStyle name="Normal 3 8 8 6 2" xfId="22824"/>
    <cellStyle name="Normal 3 8 8 6 3" xfId="31069"/>
    <cellStyle name="Normal 3 8 8 7" xfId="10095"/>
    <cellStyle name="Normal 3 8 8 8" xfId="14217"/>
    <cellStyle name="Normal 3 8 8 9" xfId="18701"/>
    <cellStyle name="Normal 3 8 9" xfId="4280"/>
    <cellStyle name="Normal 3 8 9 10" xfId="27059"/>
    <cellStyle name="Normal 3 8 9 2" xfId="5249"/>
    <cellStyle name="Normal 3 8 9 2 2" xfId="6898"/>
    <cellStyle name="Normal 3 8 9 2 2 2" xfId="23760"/>
    <cellStyle name="Normal 3 8 9 2 2 3" xfId="32005"/>
    <cellStyle name="Normal 3 8 9 2 3" xfId="11031"/>
    <cellStyle name="Normal 3 8 9 2 4" xfId="15153"/>
    <cellStyle name="Normal 3 8 9 2 5" xfId="19637"/>
    <cellStyle name="Normal 3 8 9 2 6" xfId="27883"/>
    <cellStyle name="Normal 3 8 9 3" xfId="7722"/>
    <cellStyle name="Normal 3 8 9 3 2" xfId="11855"/>
    <cellStyle name="Normal 3 8 9 3 2 2" xfId="24584"/>
    <cellStyle name="Normal 3 8 9 3 2 3" xfId="32829"/>
    <cellStyle name="Normal 3 8 9 3 3" xfId="15977"/>
    <cellStyle name="Normal 3 8 9 3 4" xfId="20461"/>
    <cellStyle name="Normal 3 8 9 3 5" xfId="28707"/>
    <cellStyle name="Normal 3 8 9 4" xfId="8547"/>
    <cellStyle name="Normal 3 8 9 4 2" xfId="12680"/>
    <cellStyle name="Normal 3 8 9 4 2 2" xfId="25409"/>
    <cellStyle name="Normal 3 8 9 4 2 3" xfId="33654"/>
    <cellStyle name="Normal 3 8 9 4 3" xfId="16802"/>
    <cellStyle name="Normal 3 8 9 4 4" xfId="21286"/>
    <cellStyle name="Normal 3 8 9 4 5" xfId="29532"/>
    <cellStyle name="Normal 3 8 9 5" xfId="9382"/>
    <cellStyle name="Normal 3 8 9 5 2" xfId="13504"/>
    <cellStyle name="Normal 3 8 9 5 2 2" xfId="26233"/>
    <cellStyle name="Normal 3 8 9 5 2 3" xfId="34478"/>
    <cellStyle name="Normal 3 8 9 5 3" xfId="17626"/>
    <cellStyle name="Normal 3 8 9 5 4" xfId="22110"/>
    <cellStyle name="Normal 3 8 9 5 5" xfId="30356"/>
    <cellStyle name="Normal 3 8 9 6" xfId="6074"/>
    <cellStyle name="Normal 3 8 9 6 2" xfId="22936"/>
    <cellStyle name="Normal 3 8 9 6 3" xfId="31181"/>
    <cellStyle name="Normal 3 8 9 7" xfId="10207"/>
    <cellStyle name="Normal 3 8 9 8" xfId="14329"/>
    <cellStyle name="Normal 3 8 9 9" xfId="18813"/>
    <cellStyle name="Normal 3 9" xfId="3492"/>
    <cellStyle name="Normal 3 9 10" xfId="4450"/>
    <cellStyle name="Normal 3 9 10 10" xfId="27229"/>
    <cellStyle name="Normal 3 9 10 2" xfId="5419"/>
    <cellStyle name="Normal 3 9 10 2 2" xfId="7068"/>
    <cellStyle name="Normal 3 9 10 2 2 2" xfId="23930"/>
    <cellStyle name="Normal 3 9 10 2 2 3" xfId="32175"/>
    <cellStyle name="Normal 3 9 10 2 3" xfId="11201"/>
    <cellStyle name="Normal 3 9 10 2 4" xfId="15323"/>
    <cellStyle name="Normal 3 9 10 2 5" xfId="19807"/>
    <cellStyle name="Normal 3 9 10 2 6" xfId="28053"/>
    <cellStyle name="Normal 3 9 10 3" xfId="7892"/>
    <cellStyle name="Normal 3 9 10 3 2" xfId="12025"/>
    <cellStyle name="Normal 3 9 10 3 2 2" xfId="24754"/>
    <cellStyle name="Normal 3 9 10 3 2 3" xfId="32999"/>
    <cellStyle name="Normal 3 9 10 3 3" xfId="16147"/>
    <cellStyle name="Normal 3 9 10 3 4" xfId="20631"/>
    <cellStyle name="Normal 3 9 10 3 5" xfId="28877"/>
    <cellStyle name="Normal 3 9 10 4" xfId="8717"/>
    <cellStyle name="Normal 3 9 10 4 2" xfId="12850"/>
    <cellStyle name="Normal 3 9 10 4 2 2" xfId="25579"/>
    <cellStyle name="Normal 3 9 10 4 2 3" xfId="33824"/>
    <cellStyle name="Normal 3 9 10 4 3" xfId="16972"/>
    <cellStyle name="Normal 3 9 10 4 4" xfId="21456"/>
    <cellStyle name="Normal 3 9 10 4 5" xfId="29702"/>
    <cellStyle name="Normal 3 9 10 5" xfId="9552"/>
    <cellStyle name="Normal 3 9 10 5 2" xfId="13674"/>
    <cellStyle name="Normal 3 9 10 5 2 2" xfId="26403"/>
    <cellStyle name="Normal 3 9 10 5 2 3" xfId="34648"/>
    <cellStyle name="Normal 3 9 10 5 3" xfId="17796"/>
    <cellStyle name="Normal 3 9 10 5 4" xfId="22280"/>
    <cellStyle name="Normal 3 9 10 5 5" xfId="30526"/>
    <cellStyle name="Normal 3 9 10 6" xfId="6244"/>
    <cellStyle name="Normal 3 9 10 6 2" xfId="23106"/>
    <cellStyle name="Normal 3 9 10 6 3" xfId="31351"/>
    <cellStyle name="Normal 3 9 10 7" xfId="10377"/>
    <cellStyle name="Normal 3 9 10 8" xfId="14499"/>
    <cellStyle name="Normal 3 9 10 9" xfId="18983"/>
    <cellStyle name="Normal 3 9 11" xfId="4594"/>
    <cellStyle name="Normal 3 9 11 10" xfId="27373"/>
    <cellStyle name="Normal 3 9 11 2" xfId="5563"/>
    <cellStyle name="Normal 3 9 11 2 2" xfId="7212"/>
    <cellStyle name="Normal 3 9 11 2 2 2" xfId="24074"/>
    <cellStyle name="Normal 3 9 11 2 2 3" xfId="32319"/>
    <cellStyle name="Normal 3 9 11 2 3" xfId="11345"/>
    <cellStyle name="Normal 3 9 11 2 4" xfId="15467"/>
    <cellStyle name="Normal 3 9 11 2 5" xfId="19951"/>
    <cellStyle name="Normal 3 9 11 2 6" xfId="28197"/>
    <cellStyle name="Normal 3 9 11 3" xfId="8036"/>
    <cellStyle name="Normal 3 9 11 3 2" xfId="12169"/>
    <cellStyle name="Normal 3 9 11 3 2 2" xfId="24898"/>
    <cellStyle name="Normal 3 9 11 3 2 3" xfId="33143"/>
    <cellStyle name="Normal 3 9 11 3 3" xfId="16291"/>
    <cellStyle name="Normal 3 9 11 3 4" xfId="20775"/>
    <cellStyle name="Normal 3 9 11 3 5" xfId="29021"/>
    <cellStyle name="Normal 3 9 11 4" xfId="8861"/>
    <cellStyle name="Normal 3 9 11 4 2" xfId="12994"/>
    <cellStyle name="Normal 3 9 11 4 2 2" xfId="25723"/>
    <cellStyle name="Normal 3 9 11 4 2 3" xfId="33968"/>
    <cellStyle name="Normal 3 9 11 4 3" xfId="17116"/>
    <cellStyle name="Normal 3 9 11 4 4" xfId="21600"/>
    <cellStyle name="Normal 3 9 11 4 5" xfId="29846"/>
    <cellStyle name="Normal 3 9 11 5" xfId="9696"/>
    <cellStyle name="Normal 3 9 11 5 2" xfId="13818"/>
    <cellStyle name="Normal 3 9 11 5 2 2" xfId="26547"/>
    <cellStyle name="Normal 3 9 11 5 2 3" xfId="34792"/>
    <cellStyle name="Normal 3 9 11 5 3" xfId="17940"/>
    <cellStyle name="Normal 3 9 11 5 4" xfId="22424"/>
    <cellStyle name="Normal 3 9 11 5 5" xfId="30670"/>
    <cellStyle name="Normal 3 9 11 6" xfId="6388"/>
    <cellStyle name="Normal 3 9 11 6 2" xfId="23250"/>
    <cellStyle name="Normal 3 9 11 6 3" xfId="31495"/>
    <cellStyle name="Normal 3 9 11 7" xfId="10521"/>
    <cellStyle name="Normal 3 9 11 8" xfId="14643"/>
    <cellStyle name="Normal 3 9 11 9" xfId="19127"/>
    <cellStyle name="Normal 3 9 12" xfId="4703"/>
    <cellStyle name="Normal 3 9 12 10" xfId="27478"/>
    <cellStyle name="Normal 3 9 12 2" xfId="5668"/>
    <cellStyle name="Normal 3 9 12 2 2" xfId="7317"/>
    <cellStyle name="Normal 3 9 12 2 2 2" xfId="24179"/>
    <cellStyle name="Normal 3 9 12 2 2 3" xfId="32424"/>
    <cellStyle name="Normal 3 9 12 2 3" xfId="11450"/>
    <cellStyle name="Normal 3 9 12 2 4" xfId="15572"/>
    <cellStyle name="Normal 3 9 12 2 5" xfId="20056"/>
    <cellStyle name="Normal 3 9 12 2 6" xfId="28302"/>
    <cellStyle name="Normal 3 9 12 3" xfId="8141"/>
    <cellStyle name="Normal 3 9 12 3 2" xfId="12274"/>
    <cellStyle name="Normal 3 9 12 3 2 2" xfId="25003"/>
    <cellStyle name="Normal 3 9 12 3 2 3" xfId="33248"/>
    <cellStyle name="Normal 3 9 12 3 3" xfId="16396"/>
    <cellStyle name="Normal 3 9 12 3 4" xfId="20880"/>
    <cellStyle name="Normal 3 9 12 3 5" xfId="29126"/>
    <cellStyle name="Normal 3 9 12 4" xfId="8966"/>
    <cellStyle name="Normal 3 9 12 4 2" xfId="13099"/>
    <cellStyle name="Normal 3 9 12 4 2 2" xfId="25828"/>
    <cellStyle name="Normal 3 9 12 4 2 3" xfId="34073"/>
    <cellStyle name="Normal 3 9 12 4 3" xfId="17221"/>
    <cellStyle name="Normal 3 9 12 4 4" xfId="21705"/>
    <cellStyle name="Normal 3 9 12 4 5" xfId="29951"/>
    <cellStyle name="Normal 3 9 12 5" xfId="9801"/>
    <cellStyle name="Normal 3 9 12 5 2" xfId="13923"/>
    <cellStyle name="Normal 3 9 12 5 2 2" xfId="26652"/>
    <cellStyle name="Normal 3 9 12 5 2 3" xfId="34897"/>
    <cellStyle name="Normal 3 9 12 5 3" xfId="18045"/>
    <cellStyle name="Normal 3 9 12 5 4" xfId="22529"/>
    <cellStyle name="Normal 3 9 12 5 5" xfId="30775"/>
    <cellStyle name="Normal 3 9 12 6" xfId="6493"/>
    <cellStyle name="Normal 3 9 12 6 2" xfId="23355"/>
    <cellStyle name="Normal 3 9 12 6 3" xfId="31600"/>
    <cellStyle name="Normal 3 9 12 7" xfId="10626"/>
    <cellStyle name="Normal 3 9 12 8" xfId="14748"/>
    <cellStyle name="Normal 3 9 12 9" xfId="19232"/>
    <cellStyle name="Normal 3 9 13" xfId="4027"/>
    <cellStyle name="Normal 3 9 13 2" xfId="6694"/>
    <cellStyle name="Normal 3 9 13 2 2" xfId="23556"/>
    <cellStyle name="Normal 3 9 13 2 3" xfId="31801"/>
    <cellStyle name="Normal 3 9 13 3" xfId="10827"/>
    <cellStyle name="Normal 3 9 13 4" xfId="14949"/>
    <cellStyle name="Normal 3 9 13 5" xfId="19433"/>
    <cellStyle name="Normal 3 9 13 6" xfId="27679"/>
    <cellStyle name="Normal 3 9 14" xfId="4931"/>
    <cellStyle name="Normal 3 9 14 2" xfId="7518"/>
    <cellStyle name="Normal 3 9 14 2 2" xfId="24380"/>
    <cellStyle name="Normal 3 9 14 2 3" xfId="32625"/>
    <cellStyle name="Normal 3 9 14 3" xfId="11651"/>
    <cellStyle name="Normal 3 9 14 4" xfId="15773"/>
    <cellStyle name="Normal 3 9 14 5" xfId="20257"/>
    <cellStyle name="Normal 3 9 14 6" xfId="28503"/>
    <cellStyle name="Normal 3 9 15" xfId="5044"/>
    <cellStyle name="Normal 3 9 15 2" xfId="8343"/>
    <cellStyle name="Normal 3 9 15 2 2" xfId="25205"/>
    <cellStyle name="Normal 3 9 15 2 3" xfId="33450"/>
    <cellStyle name="Normal 3 9 15 3" xfId="12476"/>
    <cellStyle name="Normal 3 9 15 4" xfId="16598"/>
    <cellStyle name="Normal 3 9 15 5" xfId="21082"/>
    <cellStyle name="Normal 3 9 15 6" xfId="29328"/>
    <cellStyle name="Normal 3 9 16" xfId="9178"/>
    <cellStyle name="Normal 3 9 16 2" xfId="13300"/>
    <cellStyle name="Normal 3 9 16 2 2" xfId="26029"/>
    <cellStyle name="Normal 3 9 16 2 3" xfId="34274"/>
    <cellStyle name="Normal 3 9 16 3" xfId="17422"/>
    <cellStyle name="Normal 3 9 16 4" xfId="21906"/>
    <cellStyle name="Normal 3 9 16 5" xfId="30152"/>
    <cellStyle name="Normal 3 9 17" xfId="5870"/>
    <cellStyle name="Normal 3 9 17 2" xfId="22731"/>
    <cellStyle name="Normal 3 9 17 3" xfId="30977"/>
    <cellStyle name="Normal 3 9 18" xfId="10003"/>
    <cellStyle name="Normal 3 9 18 2" xfId="18594"/>
    <cellStyle name="Normal 3 9 19" xfId="14125"/>
    <cellStyle name="Normal 3 9 2" xfId="3493"/>
    <cellStyle name="Normal 3 9 20" xfId="18323"/>
    <cellStyle name="Normal 3 9 21" xfId="26855"/>
    <cellStyle name="Normal 3 9 22" xfId="35107"/>
    <cellStyle name="Normal 3 9 3" xfId="3494"/>
    <cellStyle name="Normal 3 9 3 10" xfId="4028"/>
    <cellStyle name="Normal 3 9 3 10 2" xfId="6695"/>
    <cellStyle name="Normal 3 9 3 10 2 2" xfId="23557"/>
    <cellStyle name="Normal 3 9 3 10 2 3" xfId="31802"/>
    <cellStyle name="Normal 3 9 3 10 3" xfId="10828"/>
    <cellStyle name="Normal 3 9 3 10 4" xfId="14950"/>
    <cellStyle name="Normal 3 9 3 10 5" xfId="19434"/>
    <cellStyle name="Normal 3 9 3 10 6" xfId="27680"/>
    <cellStyle name="Normal 3 9 3 11" xfId="4932"/>
    <cellStyle name="Normal 3 9 3 11 2" xfId="7519"/>
    <cellStyle name="Normal 3 9 3 11 2 2" xfId="24381"/>
    <cellStyle name="Normal 3 9 3 11 2 3" xfId="32626"/>
    <cellStyle name="Normal 3 9 3 11 3" xfId="11652"/>
    <cellStyle name="Normal 3 9 3 11 4" xfId="15774"/>
    <cellStyle name="Normal 3 9 3 11 5" xfId="20258"/>
    <cellStyle name="Normal 3 9 3 11 6" xfId="28504"/>
    <cellStyle name="Normal 3 9 3 12" xfId="5045"/>
    <cellStyle name="Normal 3 9 3 12 2" xfId="8344"/>
    <cellStyle name="Normal 3 9 3 12 2 2" xfId="25206"/>
    <cellStyle name="Normal 3 9 3 12 2 3" xfId="33451"/>
    <cellStyle name="Normal 3 9 3 12 3" xfId="12477"/>
    <cellStyle name="Normal 3 9 3 12 4" xfId="16599"/>
    <cellStyle name="Normal 3 9 3 12 5" xfId="21083"/>
    <cellStyle name="Normal 3 9 3 12 6" xfId="29329"/>
    <cellStyle name="Normal 3 9 3 13" xfId="9179"/>
    <cellStyle name="Normal 3 9 3 13 2" xfId="13301"/>
    <cellStyle name="Normal 3 9 3 13 2 2" xfId="26030"/>
    <cellStyle name="Normal 3 9 3 13 2 3" xfId="34275"/>
    <cellStyle name="Normal 3 9 3 13 3" xfId="17423"/>
    <cellStyle name="Normal 3 9 3 13 4" xfId="21907"/>
    <cellStyle name="Normal 3 9 3 13 5" xfId="30153"/>
    <cellStyle name="Normal 3 9 3 14" xfId="5871"/>
    <cellStyle name="Normal 3 9 3 14 2" xfId="22732"/>
    <cellStyle name="Normal 3 9 3 14 3" xfId="30978"/>
    <cellStyle name="Normal 3 9 3 15" xfId="10004"/>
    <cellStyle name="Normal 3 9 3 15 2" xfId="18595"/>
    <cellStyle name="Normal 3 9 3 16" xfId="14126"/>
    <cellStyle name="Normal 3 9 3 17" xfId="18415"/>
    <cellStyle name="Normal 3 9 3 18" xfId="26856"/>
    <cellStyle name="Normal 3 9 3 2" xfId="3495"/>
    <cellStyle name="Normal 3 9 3 2 10" xfId="4933"/>
    <cellStyle name="Normal 3 9 3 2 10 2" xfId="7520"/>
    <cellStyle name="Normal 3 9 3 2 10 2 2" xfId="24382"/>
    <cellStyle name="Normal 3 9 3 2 10 2 3" xfId="32627"/>
    <cellStyle name="Normal 3 9 3 2 10 3" xfId="11653"/>
    <cellStyle name="Normal 3 9 3 2 10 4" xfId="15775"/>
    <cellStyle name="Normal 3 9 3 2 10 5" xfId="20259"/>
    <cellStyle name="Normal 3 9 3 2 10 6" xfId="28505"/>
    <cellStyle name="Normal 3 9 3 2 11" xfId="5046"/>
    <cellStyle name="Normal 3 9 3 2 11 2" xfId="8345"/>
    <cellStyle name="Normal 3 9 3 2 11 2 2" xfId="25207"/>
    <cellStyle name="Normal 3 9 3 2 11 2 3" xfId="33452"/>
    <cellStyle name="Normal 3 9 3 2 11 3" xfId="12478"/>
    <cellStyle name="Normal 3 9 3 2 11 4" xfId="16600"/>
    <cellStyle name="Normal 3 9 3 2 11 5" xfId="21084"/>
    <cellStyle name="Normal 3 9 3 2 11 6" xfId="29330"/>
    <cellStyle name="Normal 3 9 3 2 12" xfId="9180"/>
    <cellStyle name="Normal 3 9 3 2 12 2" xfId="13302"/>
    <cellStyle name="Normal 3 9 3 2 12 2 2" xfId="26031"/>
    <cellStyle name="Normal 3 9 3 2 12 2 3" xfId="34276"/>
    <cellStyle name="Normal 3 9 3 2 12 3" xfId="17424"/>
    <cellStyle name="Normal 3 9 3 2 12 4" xfId="21908"/>
    <cellStyle name="Normal 3 9 3 2 12 5" xfId="30154"/>
    <cellStyle name="Normal 3 9 3 2 13" xfId="5872"/>
    <cellStyle name="Normal 3 9 3 2 13 2" xfId="22733"/>
    <cellStyle name="Normal 3 9 3 2 13 3" xfId="30979"/>
    <cellStyle name="Normal 3 9 3 2 14" xfId="10005"/>
    <cellStyle name="Normal 3 9 3 2 15" xfId="14127"/>
    <cellStyle name="Normal 3 9 3 2 16" xfId="18596"/>
    <cellStyle name="Normal 3 9 3 2 17" xfId="26857"/>
    <cellStyle name="Normal 3 9 3 2 2" xfId="4030"/>
    <cellStyle name="Normal 3 9 3 2 2 10" xfId="8346"/>
    <cellStyle name="Normal 3 9 3 2 2 10 2" xfId="12479"/>
    <cellStyle name="Normal 3 9 3 2 2 10 2 2" xfId="25208"/>
    <cellStyle name="Normal 3 9 3 2 2 10 2 3" xfId="33453"/>
    <cellStyle name="Normal 3 9 3 2 2 10 3" xfId="16601"/>
    <cellStyle name="Normal 3 9 3 2 2 10 4" xfId="21085"/>
    <cellStyle name="Normal 3 9 3 2 2 10 5" xfId="29331"/>
    <cellStyle name="Normal 3 9 3 2 2 11" xfId="9181"/>
    <cellStyle name="Normal 3 9 3 2 2 11 2" xfId="13303"/>
    <cellStyle name="Normal 3 9 3 2 2 11 2 2" xfId="26032"/>
    <cellStyle name="Normal 3 9 3 2 2 11 2 3" xfId="34277"/>
    <cellStyle name="Normal 3 9 3 2 2 11 3" xfId="17425"/>
    <cellStyle name="Normal 3 9 3 2 2 11 4" xfId="21909"/>
    <cellStyle name="Normal 3 9 3 2 2 11 5" xfId="30155"/>
    <cellStyle name="Normal 3 9 3 2 2 12" xfId="5873"/>
    <cellStyle name="Normal 3 9 3 2 2 12 2" xfId="22734"/>
    <cellStyle name="Normal 3 9 3 2 2 12 3" xfId="30980"/>
    <cellStyle name="Normal 3 9 3 2 2 13" xfId="10006"/>
    <cellStyle name="Normal 3 9 3 2 2 14" xfId="14128"/>
    <cellStyle name="Normal 3 9 3 2 2 15" xfId="18597"/>
    <cellStyle name="Normal 3 9 3 2 2 16" xfId="26858"/>
    <cellStyle name="Normal 3 9 3 2 2 2" xfId="4191"/>
    <cellStyle name="Normal 3 9 3 2 2 2 10" xfId="26970"/>
    <cellStyle name="Normal 3 9 3 2 2 2 2" xfId="5160"/>
    <cellStyle name="Normal 3 9 3 2 2 2 2 2" xfId="6809"/>
    <cellStyle name="Normal 3 9 3 2 2 2 2 2 2" xfId="23671"/>
    <cellStyle name="Normal 3 9 3 2 2 2 2 2 3" xfId="31916"/>
    <cellStyle name="Normal 3 9 3 2 2 2 2 3" xfId="10942"/>
    <cellStyle name="Normal 3 9 3 2 2 2 2 4" xfId="15064"/>
    <cellStyle name="Normal 3 9 3 2 2 2 2 5" xfId="19548"/>
    <cellStyle name="Normal 3 9 3 2 2 2 2 6" xfId="27794"/>
    <cellStyle name="Normal 3 9 3 2 2 2 3" xfId="7633"/>
    <cellStyle name="Normal 3 9 3 2 2 2 3 2" xfId="11766"/>
    <cellStyle name="Normal 3 9 3 2 2 2 3 2 2" xfId="24495"/>
    <cellStyle name="Normal 3 9 3 2 2 2 3 2 3" xfId="32740"/>
    <cellStyle name="Normal 3 9 3 2 2 2 3 3" xfId="15888"/>
    <cellStyle name="Normal 3 9 3 2 2 2 3 4" xfId="20372"/>
    <cellStyle name="Normal 3 9 3 2 2 2 3 5" xfId="28618"/>
    <cellStyle name="Normal 3 9 3 2 2 2 4" xfId="8458"/>
    <cellStyle name="Normal 3 9 3 2 2 2 4 2" xfId="12591"/>
    <cellStyle name="Normal 3 9 3 2 2 2 4 2 2" xfId="25320"/>
    <cellStyle name="Normal 3 9 3 2 2 2 4 2 3" xfId="33565"/>
    <cellStyle name="Normal 3 9 3 2 2 2 4 3" xfId="16713"/>
    <cellStyle name="Normal 3 9 3 2 2 2 4 4" xfId="21197"/>
    <cellStyle name="Normal 3 9 3 2 2 2 4 5" xfId="29443"/>
    <cellStyle name="Normal 3 9 3 2 2 2 5" xfId="9293"/>
    <cellStyle name="Normal 3 9 3 2 2 2 5 2" xfId="13415"/>
    <cellStyle name="Normal 3 9 3 2 2 2 5 2 2" xfId="26144"/>
    <cellStyle name="Normal 3 9 3 2 2 2 5 2 3" xfId="34389"/>
    <cellStyle name="Normal 3 9 3 2 2 2 5 3" xfId="17537"/>
    <cellStyle name="Normal 3 9 3 2 2 2 5 4" xfId="22021"/>
    <cellStyle name="Normal 3 9 3 2 2 2 5 5" xfId="30267"/>
    <cellStyle name="Normal 3 9 3 2 2 2 6" xfId="5985"/>
    <cellStyle name="Normal 3 9 3 2 2 2 6 2" xfId="22847"/>
    <cellStyle name="Normal 3 9 3 2 2 2 6 3" xfId="31092"/>
    <cellStyle name="Normal 3 9 3 2 2 2 7" xfId="10118"/>
    <cellStyle name="Normal 3 9 3 2 2 2 8" xfId="14240"/>
    <cellStyle name="Normal 3 9 3 2 2 2 9" xfId="18724"/>
    <cellStyle name="Normal 3 9 3 2 2 3" xfId="4303"/>
    <cellStyle name="Normal 3 9 3 2 2 3 10" xfId="27082"/>
    <cellStyle name="Normal 3 9 3 2 2 3 2" xfId="5272"/>
    <cellStyle name="Normal 3 9 3 2 2 3 2 2" xfId="6921"/>
    <cellStyle name="Normal 3 9 3 2 2 3 2 2 2" xfId="23783"/>
    <cellStyle name="Normal 3 9 3 2 2 3 2 2 3" xfId="32028"/>
    <cellStyle name="Normal 3 9 3 2 2 3 2 3" xfId="11054"/>
    <cellStyle name="Normal 3 9 3 2 2 3 2 4" xfId="15176"/>
    <cellStyle name="Normal 3 9 3 2 2 3 2 5" xfId="19660"/>
    <cellStyle name="Normal 3 9 3 2 2 3 2 6" xfId="27906"/>
    <cellStyle name="Normal 3 9 3 2 2 3 3" xfId="7745"/>
    <cellStyle name="Normal 3 9 3 2 2 3 3 2" xfId="11878"/>
    <cellStyle name="Normal 3 9 3 2 2 3 3 2 2" xfId="24607"/>
    <cellStyle name="Normal 3 9 3 2 2 3 3 2 3" xfId="32852"/>
    <cellStyle name="Normal 3 9 3 2 2 3 3 3" xfId="16000"/>
    <cellStyle name="Normal 3 9 3 2 2 3 3 4" xfId="20484"/>
    <cellStyle name="Normal 3 9 3 2 2 3 3 5" xfId="28730"/>
    <cellStyle name="Normal 3 9 3 2 2 3 4" xfId="8570"/>
    <cellStyle name="Normal 3 9 3 2 2 3 4 2" xfId="12703"/>
    <cellStyle name="Normal 3 9 3 2 2 3 4 2 2" xfId="25432"/>
    <cellStyle name="Normal 3 9 3 2 2 3 4 2 3" xfId="33677"/>
    <cellStyle name="Normal 3 9 3 2 2 3 4 3" xfId="16825"/>
    <cellStyle name="Normal 3 9 3 2 2 3 4 4" xfId="21309"/>
    <cellStyle name="Normal 3 9 3 2 2 3 4 5" xfId="29555"/>
    <cellStyle name="Normal 3 9 3 2 2 3 5" xfId="9405"/>
    <cellStyle name="Normal 3 9 3 2 2 3 5 2" xfId="13527"/>
    <cellStyle name="Normal 3 9 3 2 2 3 5 2 2" xfId="26256"/>
    <cellStyle name="Normal 3 9 3 2 2 3 5 2 3" xfId="34501"/>
    <cellStyle name="Normal 3 9 3 2 2 3 5 3" xfId="17649"/>
    <cellStyle name="Normal 3 9 3 2 2 3 5 4" xfId="22133"/>
    <cellStyle name="Normal 3 9 3 2 2 3 5 5" xfId="30379"/>
    <cellStyle name="Normal 3 9 3 2 2 3 6" xfId="6097"/>
    <cellStyle name="Normal 3 9 3 2 2 3 6 2" xfId="22959"/>
    <cellStyle name="Normal 3 9 3 2 2 3 6 3" xfId="31204"/>
    <cellStyle name="Normal 3 9 3 2 2 3 7" xfId="10230"/>
    <cellStyle name="Normal 3 9 3 2 2 3 8" xfId="14352"/>
    <cellStyle name="Normal 3 9 3 2 2 3 9" xfId="18836"/>
    <cellStyle name="Normal 3 9 3 2 2 4" xfId="4415"/>
    <cellStyle name="Normal 3 9 3 2 2 4 10" xfId="27194"/>
    <cellStyle name="Normal 3 9 3 2 2 4 2" xfId="5384"/>
    <cellStyle name="Normal 3 9 3 2 2 4 2 2" xfId="7033"/>
    <cellStyle name="Normal 3 9 3 2 2 4 2 2 2" xfId="23895"/>
    <cellStyle name="Normal 3 9 3 2 2 4 2 2 3" xfId="32140"/>
    <cellStyle name="Normal 3 9 3 2 2 4 2 3" xfId="11166"/>
    <cellStyle name="Normal 3 9 3 2 2 4 2 4" xfId="15288"/>
    <cellStyle name="Normal 3 9 3 2 2 4 2 5" xfId="19772"/>
    <cellStyle name="Normal 3 9 3 2 2 4 2 6" xfId="28018"/>
    <cellStyle name="Normal 3 9 3 2 2 4 3" xfId="7857"/>
    <cellStyle name="Normal 3 9 3 2 2 4 3 2" xfId="11990"/>
    <cellStyle name="Normal 3 9 3 2 2 4 3 2 2" xfId="24719"/>
    <cellStyle name="Normal 3 9 3 2 2 4 3 2 3" xfId="32964"/>
    <cellStyle name="Normal 3 9 3 2 2 4 3 3" xfId="16112"/>
    <cellStyle name="Normal 3 9 3 2 2 4 3 4" xfId="20596"/>
    <cellStyle name="Normal 3 9 3 2 2 4 3 5" xfId="28842"/>
    <cellStyle name="Normal 3 9 3 2 2 4 4" xfId="8682"/>
    <cellStyle name="Normal 3 9 3 2 2 4 4 2" xfId="12815"/>
    <cellStyle name="Normal 3 9 3 2 2 4 4 2 2" xfId="25544"/>
    <cellStyle name="Normal 3 9 3 2 2 4 4 2 3" xfId="33789"/>
    <cellStyle name="Normal 3 9 3 2 2 4 4 3" xfId="16937"/>
    <cellStyle name="Normal 3 9 3 2 2 4 4 4" xfId="21421"/>
    <cellStyle name="Normal 3 9 3 2 2 4 4 5" xfId="29667"/>
    <cellStyle name="Normal 3 9 3 2 2 4 5" xfId="9517"/>
    <cellStyle name="Normal 3 9 3 2 2 4 5 2" xfId="13639"/>
    <cellStyle name="Normal 3 9 3 2 2 4 5 2 2" xfId="26368"/>
    <cellStyle name="Normal 3 9 3 2 2 4 5 2 3" xfId="34613"/>
    <cellStyle name="Normal 3 9 3 2 2 4 5 3" xfId="17761"/>
    <cellStyle name="Normal 3 9 3 2 2 4 5 4" xfId="22245"/>
    <cellStyle name="Normal 3 9 3 2 2 4 5 5" xfId="30491"/>
    <cellStyle name="Normal 3 9 3 2 2 4 6" xfId="6209"/>
    <cellStyle name="Normal 3 9 3 2 2 4 6 2" xfId="23071"/>
    <cellStyle name="Normal 3 9 3 2 2 4 6 3" xfId="31316"/>
    <cellStyle name="Normal 3 9 3 2 2 4 7" xfId="10342"/>
    <cellStyle name="Normal 3 9 3 2 2 4 8" xfId="14464"/>
    <cellStyle name="Normal 3 9 3 2 2 4 9" xfId="18948"/>
    <cellStyle name="Normal 3 9 3 2 2 5" xfId="4545"/>
    <cellStyle name="Normal 3 9 3 2 2 5 10" xfId="27324"/>
    <cellStyle name="Normal 3 9 3 2 2 5 2" xfId="5514"/>
    <cellStyle name="Normal 3 9 3 2 2 5 2 2" xfId="7163"/>
    <cellStyle name="Normal 3 9 3 2 2 5 2 2 2" xfId="24025"/>
    <cellStyle name="Normal 3 9 3 2 2 5 2 2 3" xfId="32270"/>
    <cellStyle name="Normal 3 9 3 2 2 5 2 3" xfId="11296"/>
    <cellStyle name="Normal 3 9 3 2 2 5 2 4" xfId="15418"/>
    <cellStyle name="Normal 3 9 3 2 2 5 2 5" xfId="19902"/>
    <cellStyle name="Normal 3 9 3 2 2 5 2 6" xfId="28148"/>
    <cellStyle name="Normal 3 9 3 2 2 5 3" xfId="7987"/>
    <cellStyle name="Normal 3 9 3 2 2 5 3 2" xfId="12120"/>
    <cellStyle name="Normal 3 9 3 2 2 5 3 2 2" xfId="24849"/>
    <cellStyle name="Normal 3 9 3 2 2 5 3 2 3" xfId="33094"/>
    <cellStyle name="Normal 3 9 3 2 2 5 3 3" xfId="16242"/>
    <cellStyle name="Normal 3 9 3 2 2 5 3 4" xfId="20726"/>
    <cellStyle name="Normal 3 9 3 2 2 5 3 5" xfId="28972"/>
    <cellStyle name="Normal 3 9 3 2 2 5 4" xfId="8812"/>
    <cellStyle name="Normal 3 9 3 2 2 5 4 2" xfId="12945"/>
    <cellStyle name="Normal 3 9 3 2 2 5 4 2 2" xfId="25674"/>
    <cellStyle name="Normal 3 9 3 2 2 5 4 2 3" xfId="33919"/>
    <cellStyle name="Normal 3 9 3 2 2 5 4 3" xfId="17067"/>
    <cellStyle name="Normal 3 9 3 2 2 5 4 4" xfId="21551"/>
    <cellStyle name="Normal 3 9 3 2 2 5 4 5" xfId="29797"/>
    <cellStyle name="Normal 3 9 3 2 2 5 5" xfId="9647"/>
    <cellStyle name="Normal 3 9 3 2 2 5 5 2" xfId="13769"/>
    <cellStyle name="Normal 3 9 3 2 2 5 5 2 2" xfId="26498"/>
    <cellStyle name="Normal 3 9 3 2 2 5 5 2 3" xfId="34743"/>
    <cellStyle name="Normal 3 9 3 2 2 5 5 3" xfId="17891"/>
    <cellStyle name="Normal 3 9 3 2 2 5 5 4" xfId="22375"/>
    <cellStyle name="Normal 3 9 3 2 2 5 5 5" xfId="30621"/>
    <cellStyle name="Normal 3 9 3 2 2 5 6" xfId="6339"/>
    <cellStyle name="Normal 3 9 3 2 2 5 6 2" xfId="23201"/>
    <cellStyle name="Normal 3 9 3 2 2 5 6 3" xfId="31446"/>
    <cellStyle name="Normal 3 9 3 2 2 5 7" xfId="10472"/>
    <cellStyle name="Normal 3 9 3 2 2 5 8" xfId="14594"/>
    <cellStyle name="Normal 3 9 3 2 2 5 9" xfId="19078"/>
    <cellStyle name="Normal 3 9 3 2 2 6" xfId="4673"/>
    <cellStyle name="Normal 3 9 3 2 2 6 10" xfId="27448"/>
    <cellStyle name="Normal 3 9 3 2 2 6 2" xfId="5638"/>
    <cellStyle name="Normal 3 9 3 2 2 6 2 2" xfId="7287"/>
    <cellStyle name="Normal 3 9 3 2 2 6 2 2 2" xfId="24149"/>
    <cellStyle name="Normal 3 9 3 2 2 6 2 2 3" xfId="32394"/>
    <cellStyle name="Normal 3 9 3 2 2 6 2 3" xfId="11420"/>
    <cellStyle name="Normal 3 9 3 2 2 6 2 4" xfId="15542"/>
    <cellStyle name="Normal 3 9 3 2 2 6 2 5" xfId="20026"/>
    <cellStyle name="Normal 3 9 3 2 2 6 2 6" xfId="28272"/>
    <cellStyle name="Normal 3 9 3 2 2 6 3" xfId="8111"/>
    <cellStyle name="Normal 3 9 3 2 2 6 3 2" xfId="12244"/>
    <cellStyle name="Normal 3 9 3 2 2 6 3 2 2" xfId="24973"/>
    <cellStyle name="Normal 3 9 3 2 2 6 3 2 3" xfId="33218"/>
    <cellStyle name="Normal 3 9 3 2 2 6 3 3" xfId="16366"/>
    <cellStyle name="Normal 3 9 3 2 2 6 3 4" xfId="20850"/>
    <cellStyle name="Normal 3 9 3 2 2 6 3 5" xfId="29096"/>
    <cellStyle name="Normal 3 9 3 2 2 6 4" xfId="8936"/>
    <cellStyle name="Normal 3 9 3 2 2 6 4 2" xfId="13069"/>
    <cellStyle name="Normal 3 9 3 2 2 6 4 2 2" xfId="25798"/>
    <cellStyle name="Normal 3 9 3 2 2 6 4 2 3" xfId="34043"/>
    <cellStyle name="Normal 3 9 3 2 2 6 4 3" xfId="17191"/>
    <cellStyle name="Normal 3 9 3 2 2 6 4 4" xfId="21675"/>
    <cellStyle name="Normal 3 9 3 2 2 6 4 5" xfId="29921"/>
    <cellStyle name="Normal 3 9 3 2 2 6 5" xfId="9771"/>
    <cellStyle name="Normal 3 9 3 2 2 6 5 2" xfId="13893"/>
    <cellStyle name="Normal 3 9 3 2 2 6 5 2 2" xfId="26622"/>
    <cellStyle name="Normal 3 9 3 2 2 6 5 2 3" xfId="34867"/>
    <cellStyle name="Normal 3 9 3 2 2 6 5 3" xfId="18015"/>
    <cellStyle name="Normal 3 9 3 2 2 6 5 4" xfId="22499"/>
    <cellStyle name="Normal 3 9 3 2 2 6 5 5" xfId="30745"/>
    <cellStyle name="Normal 3 9 3 2 2 6 6" xfId="6463"/>
    <cellStyle name="Normal 3 9 3 2 2 6 6 2" xfId="23325"/>
    <cellStyle name="Normal 3 9 3 2 2 6 6 3" xfId="31570"/>
    <cellStyle name="Normal 3 9 3 2 2 6 7" xfId="10596"/>
    <cellStyle name="Normal 3 9 3 2 2 6 8" xfId="14718"/>
    <cellStyle name="Normal 3 9 3 2 2 6 9" xfId="19202"/>
    <cellStyle name="Normal 3 9 3 2 2 7" xfId="4798"/>
    <cellStyle name="Normal 3 9 3 2 2 7 10" xfId="27573"/>
    <cellStyle name="Normal 3 9 3 2 2 7 2" xfId="5763"/>
    <cellStyle name="Normal 3 9 3 2 2 7 2 2" xfId="7412"/>
    <cellStyle name="Normal 3 9 3 2 2 7 2 2 2" xfId="24274"/>
    <cellStyle name="Normal 3 9 3 2 2 7 2 2 3" xfId="32519"/>
    <cellStyle name="Normal 3 9 3 2 2 7 2 3" xfId="11545"/>
    <cellStyle name="Normal 3 9 3 2 2 7 2 4" xfId="15667"/>
    <cellStyle name="Normal 3 9 3 2 2 7 2 5" xfId="20151"/>
    <cellStyle name="Normal 3 9 3 2 2 7 2 6" xfId="28397"/>
    <cellStyle name="Normal 3 9 3 2 2 7 3" xfId="8236"/>
    <cellStyle name="Normal 3 9 3 2 2 7 3 2" xfId="12369"/>
    <cellStyle name="Normal 3 9 3 2 2 7 3 2 2" xfId="25098"/>
    <cellStyle name="Normal 3 9 3 2 2 7 3 2 3" xfId="33343"/>
    <cellStyle name="Normal 3 9 3 2 2 7 3 3" xfId="16491"/>
    <cellStyle name="Normal 3 9 3 2 2 7 3 4" xfId="20975"/>
    <cellStyle name="Normal 3 9 3 2 2 7 3 5" xfId="29221"/>
    <cellStyle name="Normal 3 9 3 2 2 7 4" xfId="9061"/>
    <cellStyle name="Normal 3 9 3 2 2 7 4 2" xfId="13194"/>
    <cellStyle name="Normal 3 9 3 2 2 7 4 2 2" xfId="25923"/>
    <cellStyle name="Normal 3 9 3 2 2 7 4 2 3" xfId="34168"/>
    <cellStyle name="Normal 3 9 3 2 2 7 4 3" xfId="17316"/>
    <cellStyle name="Normal 3 9 3 2 2 7 4 4" xfId="21800"/>
    <cellStyle name="Normal 3 9 3 2 2 7 4 5" xfId="30046"/>
    <cellStyle name="Normal 3 9 3 2 2 7 5" xfId="9896"/>
    <cellStyle name="Normal 3 9 3 2 2 7 5 2" xfId="14018"/>
    <cellStyle name="Normal 3 9 3 2 2 7 5 2 2" xfId="26747"/>
    <cellStyle name="Normal 3 9 3 2 2 7 5 2 3" xfId="34992"/>
    <cellStyle name="Normal 3 9 3 2 2 7 5 3" xfId="18140"/>
    <cellStyle name="Normal 3 9 3 2 2 7 5 4" xfId="22624"/>
    <cellStyle name="Normal 3 9 3 2 2 7 5 5" xfId="30870"/>
    <cellStyle name="Normal 3 9 3 2 2 7 6" xfId="6588"/>
    <cellStyle name="Normal 3 9 3 2 2 7 6 2" xfId="23450"/>
    <cellStyle name="Normal 3 9 3 2 2 7 6 3" xfId="31695"/>
    <cellStyle name="Normal 3 9 3 2 2 7 7" xfId="10721"/>
    <cellStyle name="Normal 3 9 3 2 2 7 8" xfId="14843"/>
    <cellStyle name="Normal 3 9 3 2 2 7 9" xfId="19327"/>
    <cellStyle name="Normal 3 9 3 2 2 8" xfId="5047"/>
    <cellStyle name="Normal 3 9 3 2 2 8 2" xfId="6697"/>
    <cellStyle name="Normal 3 9 3 2 2 8 2 2" xfId="23559"/>
    <cellStyle name="Normal 3 9 3 2 2 8 2 3" xfId="31804"/>
    <cellStyle name="Normal 3 9 3 2 2 8 3" xfId="10830"/>
    <cellStyle name="Normal 3 9 3 2 2 8 4" xfId="14952"/>
    <cellStyle name="Normal 3 9 3 2 2 8 5" xfId="19436"/>
    <cellStyle name="Normal 3 9 3 2 2 8 6" xfId="27682"/>
    <cellStyle name="Normal 3 9 3 2 2 9" xfId="7521"/>
    <cellStyle name="Normal 3 9 3 2 2 9 2" xfId="11654"/>
    <cellStyle name="Normal 3 9 3 2 2 9 2 2" xfId="24383"/>
    <cellStyle name="Normal 3 9 3 2 2 9 2 3" xfId="32628"/>
    <cellStyle name="Normal 3 9 3 2 2 9 3" xfId="15776"/>
    <cellStyle name="Normal 3 9 3 2 2 9 4" xfId="20260"/>
    <cellStyle name="Normal 3 9 3 2 2 9 5" xfId="28506"/>
    <cellStyle name="Normal 3 9 3 2 3" xfId="4190"/>
    <cellStyle name="Normal 3 9 3 2 3 10" xfId="26969"/>
    <cellStyle name="Normal 3 9 3 2 3 2" xfId="5159"/>
    <cellStyle name="Normal 3 9 3 2 3 2 2" xfId="6808"/>
    <cellStyle name="Normal 3 9 3 2 3 2 2 2" xfId="23670"/>
    <cellStyle name="Normal 3 9 3 2 3 2 2 3" xfId="31915"/>
    <cellStyle name="Normal 3 9 3 2 3 2 3" xfId="10941"/>
    <cellStyle name="Normal 3 9 3 2 3 2 4" xfId="15063"/>
    <cellStyle name="Normal 3 9 3 2 3 2 5" xfId="19547"/>
    <cellStyle name="Normal 3 9 3 2 3 2 6" xfId="27793"/>
    <cellStyle name="Normal 3 9 3 2 3 3" xfId="7632"/>
    <cellStyle name="Normal 3 9 3 2 3 3 2" xfId="11765"/>
    <cellStyle name="Normal 3 9 3 2 3 3 2 2" xfId="24494"/>
    <cellStyle name="Normal 3 9 3 2 3 3 2 3" xfId="32739"/>
    <cellStyle name="Normal 3 9 3 2 3 3 3" xfId="15887"/>
    <cellStyle name="Normal 3 9 3 2 3 3 4" xfId="20371"/>
    <cellStyle name="Normal 3 9 3 2 3 3 5" xfId="28617"/>
    <cellStyle name="Normal 3 9 3 2 3 4" xfId="8457"/>
    <cellStyle name="Normal 3 9 3 2 3 4 2" xfId="12590"/>
    <cellStyle name="Normal 3 9 3 2 3 4 2 2" xfId="25319"/>
    <cellStyle name="Normal 3 9 3 2 3 4 2 3" xfId="33564"/>
    <cellStyle name="Normal 3 9 3 2 3 4 3" xfId="16712"/>
    <cellStyle name="Normal 3 9 3 2 3 4 4" xfId="21196"/>
    <cellStyle name="Normal 3 9 3 2 3 4 5" xfId="29442"/>
    <cellStyle name="Normal 3 9 3 2 3 5" xfId="9292"/>
    <cellStyle name="Normal 3 9 3 2 3 5 2" xfId="13414"/>
    <cellStyle name="Normal 3 9 3 2 3 5 2 2" xfId="26143"/>
    <cellStyle name="Normal 3 9 3 2 3 5 2 3" xfId="34388"/>
    <cellStyle name="Normal 3 9 3 2 3 5 3" xfId="17536"/>
    <cellStyle name="Normal 3 9 3 2 3 5 4" xfId="22020"/>
    <cellStyle name="Normal 3 9 3 2 3 5 5" xfId="30266"/>
    <cellStyle name="Normal 3 9 3 2 3 6" xfId="5984"/>
    <cellStyle name="Normal 3 9 3 2 3 6 2" xfId="22846"/>
    <cellStyle name="Normal 3 9 3 2 3 6 3" xfId="31091"/>
    <cellStyle name="Normal 3 9 3 2 3 7" xfId="10117"/>
    <cellStyle name="Normal 3 9 3 2 3 8" xfId="14239"/>
    <cellStyle name="Normal 3 9 3 2 3 9" xfId="18723"/>
    <cellStyle name="Normal 3 9 3 2 4" xfId="4302"/>
    <cellStyle name="Normal 3 9 3 2 4 10" xfId="27081"/>
    <cellStyle name="Normal 3 9 3 2 4 2" xfId="5271"/>
    <cellStyle name="Normal 3 9 3 2 4 2 2" xfId="6920"/>
    <cellStyle name="Normal 3 9 3 2 4 2 2 2" xfId="23782"/>
    <cellStyle name="Normal 3 9 3 2 4 2 2 3" xfId="32027"/>
    <cellStyle name="Normal 3 9 3 2 4 2 3" xfId="11053"/>
    <cellStyle name="Normal 3 9 3 2 4 2 4" xfId="15175"/>
    <cellStyle name="Normal 3 9 3 2 4 2 5" xfId="19659"/>
    <cellStyle name="Normal 3 9 3 2 4 2 6" xfId="27905"/>
    <cellStyle name="Normal 3 9 3 2 4 3" xfId="7744"/>
    <cellStyle name="Normal 3 9 3 2 4 3 2" xfId="11877"/>
    <cellStyle name="Normal 3 9 3 2 4 3 2 2" xfId="24606"/>
    <cellStyle name="Normal 3 9 3 2 4 3 2 3" xfId="32851"/>
    <cellStyle name="Normal 3 9 3 2 4 3 3" xfId="15999"/>
    <cellStyle name="Normal 3 9 3 2 4 3 4" xfId="20483"/>
    <cellStyle name="Normal 3 9 3 2 4 3 5" xfId="28729"/>
    <cellStyle name="Normal 3 9 3 2 4 4" xfId="8569"/>
    <cellStyle name="Normal 3 9 3 2 4 4 2" xfId="12702"/>
    <cellStyle name="Normal 3 9 3 2 4 4 2 2" xfId="25431"/>
    <cellStyle name="Normal 3 9 3 2 4 4 2 3" xfId="33676"/>
    <cellStyle name="Normal 3 9 3 2 4 4 3" xfId="16824"/>
    <cellStyle name="Normal 3 9 3 2 4 4 4" xfId="21308"/>
    <cellStyle name="Normal 3 9 3 2 4 4 5" xfId="29554"/>
    <cellStyle name="Normal 3 9 3 2 4 5" xfId="9404"/>
    <cellStyle name="Normal 3 9 3 2 4 5 2" xfId="13526"/>
    <cellStyle name="Normal 3 9 3 2 4 5 2 2" xfId="26255"/>
    <cellStyle name="Normal 3 9 3 2 4 5 2 3" xfId="34500"/>
    <cellStyle name="Normal 3 9 3 2 4 5 3" xfId="17648"/>
    <cellStyle name="Normal 3 9 3 2 4 5 4" xfId="22132"/>
    <cellStyle name="Normal 3 9 3 2 4 5 5" xfId="30378"/>
    <cellStyle name="Normal 3 9 3 2 4 6" xfId="6096"/>
    <cellStyle name="Normal 3 9 3 2 4 6 2" xfId="22958"/>
    <cellStyle name="Normal 3 9 3 2 4 6 3" xfId="31203"/>
    <cellStyle name="Normal 3 9 3 2 4 7" xfId="10229"/>
    <cellStyle name="Normal 3 9 3 2 4 8" xfId="14351"/>
    <cellStyle name="Normal 3 9 3 2 4 9" xfId="18835"/>
    <cellStyle name="Normal 3 9 3 2 5" xfId="4414"/>
    <cellStyle name="Normal 3 9 3 2 5 10" xfId="27193"/>
    <cellStyle name="Normal 3 9 3 2 5 2" xfId="5383"/>
    <cellStyle name="Normal 3 9 3 2 5 2 2" xfId="7032"/>
    <cellStyle name="Normal 3 9 3 2 5 2 2 2" xfId="23894"/>
    <cellStyle name="Normal 3 9 3 2 5 2 2 3" xfId="32139"/>
    <cellStyle name="Normal 3 9 3 2 5 2 3" xfId="11165"/>
    <cellStyle name="Normal 3 9 3 2 5 2 4" xfId="15287"/>
    <cellStyle name="Normal 3 9 3 2 5 2 5" xfId="19771"/>
    <cellStyle name="Normal 3 9 3 2 5 2 6" xfId="28017"/>
    <cellStyle name="Normal 3 9 3 2 5 3" xfId="7856"/>
    <cellStyle name="Normal 3 9 3 2 5 3 2" xfId="11989"/>
    <cellStyle name="Normal 3 9 3 2 5 3 2 2" xfId="24718"/>
    <cellStyle name="Normal 3 9 3 2 5 3 2 3" xfId="32963"/>
    <cellStyle name="Normal 3 9 3 2 5 3 3" xfId="16111"/>
    <cellStyle name="Normal 3 9 3 2 5 3 4" xfId="20595"/>
    <cellStyle name="Normal 3 9 3 2 5 3 5" xfId="28841"/>
    <cellStyle name="Normal 3 9 3 2 5 4" xfId="8681"/>
    <cellStyle name="Normal 3 9 3 2 5 4 2" xfId="12814"/>
    <cellStyle name="Normal 3 9 3 2 5 4 2 2" xfId="25543"/>
    <cellStyle name="Normal 3 9 3 2 5 4 2 3" xfId="33788"/>
    <cellStyle name="Normal 3 9 3 2 5 4 3" xfId="16936"/>
    <cellStyle name="Normal 3 9 3 2 5 4 4" xfId="21420"/>
    <cellStyle name="Normal 3 9 3 2 5 4 5" xfId="29666"/>
    <cellStyle name="Normal 3 9 3 2 5 5" xfId="9516"/>
    <cellStyle name="Normal 3 9 3 2 5 5 2" xfId="13638"/>
    <cellStyle name="Normal 3 9 3 2 5 5 2 2" xfId="26367"/>
    <cellStyle name="Normal 3 9 3 2 5 5 2 3" xfId="34612"/>
    <cellStyle name="Normal 3 9 3 2 5 5 3" xfId="17760"/>
    <cellStyle name="Normal 3 9 3 2 5 5 4" xfId="22244"/>
    <cellStyle name="Normal 3 9 3 2 5 5 5" xfId="30490"/>
    <cellStyle name="Normal 3 9 3 2 5 6" xfId="6208"/>
    <cellStyle name="Normal 3 9 3 2 5 6 2" xfId="23070"/>
    <cellStyle name="Normal 3 9 3 2 5 6 3" xfId="31315"/>
    <cellStyle name="Normal 3 9 3 2 5 7" xfId="10341"/>
    <cellStyle name="Normal 3 9 3 2 5 8" xfId="14463"/>
    <cellStyle name="Normal 3 9 3 2 5 9" xfId="18947"/>
    <cellStyle name="Normal 3 9 3 2 6" xfId="4478"/>
    <cellStyle name="Normal 3 9 3 2 6 10" xfId="27257"/>
    <cellStyle name="Normal 3 9 3 2 6 2" xfId="5447"/>
    <cellStyle name="Normal 3 9 3 2 6 2 2" xfId="7096"/>
    <cellStyle name="Normal 3 9 3 2 6 2 2 2" xfId="23958"/>
    <cellStyle name="Normal 3 9 3 2 6 2 2 3" xfId="32203"/>
    <cellStyle name="Normal 3 9 3 2 6 2 3" xfId="11229"/>
    <cellStyle name="Normal 3 9 3 2 6 2 4" xfId="15351"/>
    <cellStyle name="Normal 3 9 3 2 6 2 5" xfId="19835"/>
    <cellStyle name="Normal 3 9 3 2 6 2 6" xfId="28081"/>
    <cellStyle name="Normal 3 9 3 2 6 3" xfId="7920"/>
    <cellStyle name="Normal 3 9 3 2 6 3 2" xfId="12053"/>
    <cellStyle name="Normal 3 9 3 2 6 3 2 2" xfId="24782"/>
    <cellStyle name="Normal 3 9 3 2 6 3 2 3" xfId="33027"/>
    <cellStyle name="Normal 3 9 3 2 6 3 3" xfId="16175"/>
    <cellStyle name="Normal 3 9 3 2 6 3 4" xfId="20659"/>
    <cellStyle name="Normal 3 9 3 2 6 3 5" xfId="28905"/>
    <cellStyle name="Normal 3 9 3 2 6 4" xfId="8745"/>
    <cellStyle name="Normal 3 9 3 2 6 4 2" xfId="12878"/>
    <cellStyle name="Normal 3 9 3 2 6 4 2 2" xfId="25607"/>
    <cellStyle name="Normal 3 9 3 2 6 4 2 3" xfId="33852"/>
    <cellStyle name="Normal 3 9 3 2 6 4 3" xfId="17000"/>
    <cellStyle name="Normal 3 9 3 2 6 4 4" xfId="21484"/>
    <cellStyle name="Normal 3 9 3 2 6 4 5" xfId="29730"/>
    <cellStyle name="Normal 3 9 3 2 6 5" xfId="9580"/>
    <cellStyle name="Normal 3 9 3 2 6 5 2" xfId="13702"/>
    <cellStyle name="Normal 3 9 3 2 6 5 2 2" xfId="26431"/>
    <cellStyle name="Normal 3 9 3 2 6 5 2 3" xfId="34676"/>
    <cellStyle name="Normal 3 9 3 2 6 5 3" xfId="17824"/>
    <cellStyle name="Normal 3 9 3 2 6 5 4" xfId="22308"/>
    <cellStyle name="Normal 3 9 3 2 6 5 5" xfId="30554"/>
    <cellStyle name="Normal 3 9 3 2 6 6" xfId="6272"/>
    <cellStyle name="Normal 3 9 3 2 6 6 2" xfId="23134"/>
    <cellStyle name="Normal 3 9 3 2 6 6 3" xfId="31379"/>
    <cellStyle name="Normal 3 9 3 2 6 7" xfId="10405"/>
    <cellStyle name="Normal 3 9 3 2 6 8" xfId="14527"/>
    <cellStyle name="Normal 3 9 3 2 6 9" xfId="19011"/>
    <cellStyle name="Normal 3 9 3 2 7" xfId="4596"/>
    <cellStyle name="Normal 3 9 3 2 7 10" xfId="27375"/>
    <cellStyle name="Normal 3 9 3 2 7 2" xfId="5565"/>
    <cellStyle name="Normal 3 9 3 2 7 2 2" xfId="7214"/>
    <cellStyle name="Normal 3 9 3 2 7 2 2 2" xfId="24076"/>
    <cellStyle name="Normal 3 9 3 2 7 2 2 3" xfId="32321"/>
    <cellStyle name="Normal 3 9 3 2 7 2 3" xfId="11347"/>
    <cellStyle name="Normal 3 9 3 2 7 2 4" xfId="15469"/>
    <cellStyle name="Normal 3 9 3 2 7 2 5" xfId="19953"/>
    <cellStyle name="Normal 3 9 3 2 7 2 6" xfId="28199"/>
    <cellStyle name="Normal 3 9 3 2 7 3" xfId="8038"/>
    <cellStyle name="Normal 3 9 3 2 7 3 2" xfId="12171"/>
    <cellStyle name="Normal 3 9 3 2 7 3 2 2" xfId="24900"/>
    <cellStyle name="Normal 3 9 3 2 7 3 2 3" xfId="33145"/>
    <cellStyle name="Normal 3 9 3 2 7 3 3" xfId="16293"/>
    <cellStyle name="Normal 3 9 3 2 7 3 4" xfId="20777"/>
    <cellStyle name="Normal 3 9 3 2 7 3 5" xfId="29023"/>
    <cellStyle name="Normal 3 9 3 2 7 4" xfId="8863"/>
    <cellStyle name="Normal 3 9 3 2 7 4 2" xfId="12996"/>
    <cellStyle name="Normal 3 9 3 2 7 4 2 2" xfId="25725"/>
    <cellStyle name="Normal 3 9 3 2 7 4 2 3" xfId="33970"/>
    <cellStyle name="Normal 3 9 3 2 7 4 3" xfId="17118"/>
    <cellStyle name="Normal 3 9 3 2 7 4 4" xfId="21602"/>
    <cellStyle name="Normal 3 9 3 2 7 4 5" xfId="29848"/>
    <cellStyle name="Normal 3 9 3 2 7 5" xfId="9698"/>
    <cellStyle name="Normal 3 9 3 2 7 5 2" xfId="13820"/>
    <cellStyle name="Normal 3 9 3 2 7 5 2 2" xfId="26549"/>
    <cellStyle name="Normal 3 9 3 2 7 5 2 3" xfId="34794"/>
    <cellStyle name="Normal 3 9 3 2 7 5 3" xfId="17942"/>
    <cellStyle name="Normal 3 9 3 2 7 5 4" xfId="22426"/>
    <cellStyle name="Normal 3 9 3 2 7 5 5" xfId="30672"/>
    <cellStyle name="Normal 3 9 3 2 7 6" xfId="6390"/>
    <cellStyle name="Normal 3 9 3 2 7 6 2" xfId="23252"/>
    <cellStyle name="Normal 3 9 3 2 7 6 3" xfId="31497"/>
    <cellStyle name="Normal 3 9 3 2 7 7" xfId="10523"/>
    <cellStyle name="Normal 3 9 3 2 7 8" xfId="14645"/>
    <cellStyle name="Normal 3 9 3 2 7 9" xfId="19129"/>
    <cellStyle name="Normal 3 9 3 2 8" xfId="4731"/>
    <cellStyle name="Normal 3 9 3 2 8 10" xfId="27506"/>
    <cellStyle name="Normal 3 9 3 2 8 2" xfId="5696"/>
    <cellStyle name="Normal 3 9 3 2 8 2 2" xfId="7345"/>
    <cellStyle name="Normal 3 9 3 2 8 2 2 2" xfId="24207"/>
    <cellStyle name="Normal 3 9 3 2 8 2 2 3" xfId="32452"/>
    <cellStyle name="Normal 3 9 3 2 8 2 3" xfId="11478"/>
    <cellStyle name="Normal 3 9 3 2 8 2 4" xfId="15600"/>
    <cellStyle name="Normal 3 9 3 2 8 2 5" xfId="20084"/>
    <cellStyle name="Normal 3 9 3 2 8 2 6" xfId="28330"/>
    <cellStyle name="Normal 3 9 3 2 8 3" xfId="8169"/>
    <cellStyle name="Normal 3 9 3 2 8 3 2" xfId="12302"/>
    <cellStyle name="Normal 3 9 3 2 8 3 2 2" xfId="25031"/>
    <cellStyle name="Normal 3 9 3 2 8 3 2 3" xfId="33276"/>
    <cellStyle name="Normal 3 9 3 2 8 3 3" xfId="16424"/>
    <cellStyle name="Normal 3 9 3 2 8 3 4" xfId="20908"/>
    <cellStyle name="Normal 3 9 3 2 8 3 5" xfId="29154"/>
    <cellStyle name="Normal 3 9 3 2 8 4" xfId="8994"/>
    <cellStyle name="Normal 3 9 3 2 8 4 2" xfId="13127"/>
    <cellStyle name="Normal 3 9 3 2 8 4 2 2" xfId="25856"/>
    <cellStyle name="Normal 3 9 3 2 8 4 2 3" xfId="34101"/>
    <cellStyle name="Normal 3 9 3 2 8 4 3" xfId="17249"/>
    <cellStyle name="Normal 3 9 3 2 8 4 4" xfId="21733"/>
    <cellStyle name="Normal 3 9 3 2 8 4 5" xfId="29979"/>
    <cellStyle name="Normal 3 9 3 2 8 5" xfId="9829"/>
    <cellStyle name="Normal 3 9 3 2 8 5 2" xfId="13951"/>
    <cellStyle name="Normal 3 9 3 2 8 5 2 2" xfId="26680"/>
    <cellStyle name="Normal 3 9 3 2 8 5 2 3" xfId="34925"/>
    <cellStyle name="Normal 3 9 3 2 8 5 3" xfId="18073"/>
    <cellStyle name="Normal 3 9 3 2 8 5 4" xfId="22557"/>
    <cellStyle name="Normal 3 9 3 2 8 5 5" xfId="30803"/>
    <cellStyle name="Normal 3 9 3 2 8 6" xfId="6521"/>
    <cellStyle name="Normal 3 9 3 2 8 6 2" xfId="23383"/>
    <cellStyle name="Normal 3 9 3 2 8 6 3" xfId="31628"/>
    <cellStyle name="Normal 3 9 3 2 8 7" xfId="10654"/>
    <cellStyle name="Normal 3 9 3 2 8 8" xfId="14776"/>
    <cellStyle name="Normal 3 9 3 2 8 9" xfId="19260"/>
    <cellStyle name="Normal 3 9 3 2 9" xfId="4029"/>
    <cellStyle name="Normal 3 9 3 2 9 2" xfId="6696"/>
    <cellStyle name="Normal 3 9 3 2 9 2 2" xfId="23558"/>
    <cellStyle name="Normal 3 9 3 2 9 2 3" xfId="31803"/>
    <cellStyle name="Normal 3 9 3 2 9 3" xfId="10829"/>
    <cellStyle name="Normal 3 9 3 2 9 4" xfId="14951"/>
    <cellStyle name="Normal 3 9 3 2 9 5" xfId="19435"/>
    <cellStyle name="Normal 3 9 3 2 9 6" xfId="27681"/>
    <cellStyle name="Normal 3 9 3 3" xfId="4031"/>
    <cellStyle name="Normal 3 9 3 3 10" xfId="8347"/>
    <cellStyle name="Normal 3 9 3 3 10 2" xfId="12480"/>
    <cellStyle name="Normal 3 9 3 3 10 2 2" xfId="25209"/>
    <cellStyle name="Normal 3 9 3 3 10 2 3" xfId="33454"/>
    <cellStyle name="Normal 3 9 3 3 10 3" xfId="16602"/>
    <cellStyle name="Normal 3 9 3 3 10 4" xfId="21086"/>
    <cellStyle name="Normal 3 9 3 3 10 5" xfId="29332"/>
    <cellStyle name="Normal 3 9 3 3 11" xfId="9182"/>
    <cellStyle name="Normal 3 9 3 3 11 2" xfId="13304"/>
    <cellStyle name="Normal 3 9 3 3 11 2 2" xfId="26033"/>
    <cellStyle name="Normal 3 9 3 3 11 2 3" xfId="34278"/>
    <cellStyle name="Normal 3 9 3 3 11 3" xfId="17426"/>
    <cellStyle name="Normal 3 9 3 3 11 4" xfId="21910"/>
    <cellStyle name="Normal 3 9 3 3 11 5" xfId="30156"/>
    <cellStyle name="Normal 3 9 3 3 12" xfId="5874"/>
    <cellStyle name="Normal 3 9 3 3 12 2" xfId="22735"/>
    <cellStyle name="Normal 3 9 3 3 12 3" xfId="30981"/>
    <cellStyle name="Normal 3 9 3 3 13" xfId="10007"/>
    <cellStyle name="Normal 3 9 3 3 14" xfId="14129"/>
    <cellStyle name="Normal 3 9 3 3 15" xfId="18598"/>
    <cellStyle name="Normal 3 9 3 3 16" xfId="26859"/>
    <cellStyle name="Normal 3 9 3 3 2" xfId="4192"/>
    <cellStyle name="Normal 3 9 3 3 2 10" xfId="26971"/>
    <cellStyle name="Normal 3 9 3 3 2 2" xfId="5161"/>
    <cellStyle name="Normal 3 9 3 3 2 2 2" xfId="6810"/>
    <cellStyle name="Normal 3 9 3 3 2 2 2 2" xfId="23672"/>
    <cellStyle name="Normal 3 9 3 3 2 2 2 3" xfId="31917"/>
    <cellStyle name="Normal 3 9 3 3 2 2 3" xfId="10943"/>
    <cellStyle name="Normal 3 9 3 3 2 2 4" xfId="15065"/>
    <cellStyle name="Normal 3 9 3 3 2 2 5" xfId="19549"/>
    <cellStyle name="Normal 3 9 3 3 2 2 6" xfId="27795"/>
    <cellStyle name="Normal 3 9 3 3 2 3" xfId="7634"/>
    <cellStyle name="Normal 3 9 3 3 2 3 2" xfId="11767"/>
    <cellStyle name="Normal 3 9 3 3 2 3 2 2" xfId="24496"/>
    <cellStyle name="Normal 3 9 3 3 2 3 2 3" xfId="32741"/>
    <cellStyle name="Normal 3 9 3 3 2 3 3" xfId="15889"/>
    <cellStyle name="Normal 3 9 3 3 2 3 4" xfId="20373"/>
    <cellStyle name="Normal 3 9 3 3 2 3 5" xfId="28619"/>
    <cellStyle name="Normal 3 9 3 3 2 4" xfId="8459"/>
    <cellStyle name="Normal 3 9 3 3 2 4 2" xfId="12592"/>
    <cellStyle name="Normal 3 9 3 3 2 4 2 2" xfId="25321"/>
    <cellStyle name="Normal 3 9 3 3 2 4 2 3" xfId="33566"/>
    <cellStyle name="Normal 3 9 3 3 2 4 3" xfId="16714"/>
    <cellStyle name="Normal 3 9 3 3 2 4 4" xfId="21198"/>
    <cellStyle name="Normal 3 9 3 3 2 4 5" xfId="29444"/>
    <cellStyle name="Normal 3 9 3 3 2 5" xfId="9294"/>
    <cellStyle name="Normal 3 9 3 3 2 5 2" xfId="13416"/>
    <cellStyle name="Normal 3 9 3 3 2 5 2 2" xfId="26145"/>
    <cellStyle name="Normal 3 9 3 3 2 5 2 3" xfId="34390"/>
    <cellStyle name="Normal 3 9 3 3 2 5 3" xfId="17538"/>
    <cellStyle name="Normal 3 9 3 3 2 5 4" xfId="22022"/>
    <cellStyle name="Normal 3 9 3 3 2 5 5" xfId="30268"/>
    <cellStyle name="Normal 3 9 3 3 2 6" xfId="5986"/>
    <cellStyle name="Normal 3 9 3 3 2 6 2" xfId="22848"/>
    <cellStyle name="Normal 3 9 3 3 2 6 3" xfId="31093"/>
    <cellStyle name="Normal 3 9 3 3 2 7" xfId="10119"/>
    <cellStyle name="Normal 3 9 3 3 2 8" xfId="14241"/>
    <cellStyle name="Normal 3 9 3 3 2 9" xfId="18725"/>
    <cellStyle name="Normal 3 9 3 3 3" xfId="4304"/>
    <cellStyle name="Normal 3 9 3 3 3 10" xfId="27083"/>
    <cellStyle name="Normal 3 9 3 3 3 2" xfId="5273"/>
    <cellStyle name="Normal 3 9 3 3 3 2 2" xfId="6922"/>
    <cellStyle name="Normal 3 9 3 3 3 2 2 2" xfId="23784"/>
    <cellStyle name="Normal 3 9 3 3 3 2 2 3" xfId="32029"/>
    <cellStyle name="Normal 3 9 3 3 3 2 3" xfId="11055"/>
    <cellStyle name="Normal 3 9 3 3 3 2 4" xfId="15177"/>
    <cellStyle name="Normal 3 9 3 3 3 2 5" xfId="19661"/>
    <cellStyle name="Normal 3 9 3 3 3 2 6" xfId="27907"/>
    <cellStyle name="Normal 3 9 3 3 3 3" xfId="7746"/>
    <cellStyle name="Normal 3 9 3 3 3 3 2" xfId="11879"/>
    <cellStyle name="Normal 3 9 3 3 3 3 2 2" xfId="24608"/>
    <cellStyle name="Normal 3 9 3 3 3 3 2 3" xfId="32853"/>
    <cellStyle name="Normal 3 9 3 3 3 3 3" xfId="16001"/>
    <cellStyle name="Normal 3 9 3 3 3 3 4" xfId="20485"/>
    <cellStyle name="Normal 3 9 3 3 3 3 5" xfId="28731"/>
    <cellStyle name="Normal 3 9 3 3 3 4" xfId="8571"/>
    <cellStyle name="Normal 3 9 3 3 3 4 2" xfId="12704"/>
    <cellStyle name="Normal 3 9 3 3 3 4 2 2" xfId="25433"/>
    <cellStyle name="Normal 3 9 3 3 3 4 2 3" xfId="33678"/>
    <cellStyle name="Normal 3 9 3 3 3 4 3" xfId="16826"/>
    <cellStyle name="Normal 3 9 3 3 3 4 4" xfId="21310"/>
    <cellStyle name="Normal 3 9 3 3 3 4 5" xfId="29556"/>
    <cellStyle name="Normal 3 9 3 3 3 5" xfId="9406"/>
    <cellStyle name="Normal 3 9 3 3 3 5 2" xfId="13528"/>
    <cellStyle name="Normal 3 9 3 3 3 5 2 2" xfId="26257"/>
    <cellStyle name="Normal 3 9 3 3 3 5 2 3" xfId="34502"/>
    <cellStyle name="Normal 3 9 3 3 3 5 3" xfId="17650"/>
    <cellStyle name="Normal 3 9 3 3 3 5 4" xfId="22134"/>
    <cellStyle name="Normal 3 9 3 3 3 5 5" xfId="30380"/>
    <cellStyle name="Normal 3 9 3 3 3 6" xfId="6098"/>
    <cellStyle name="Normal 3 9 3 3 3 6 2" xfId="22960"/>
    <cellStyle name="Normal 3 9 3 3 3 6 3" xfId="31205"/>
    <cellStyle name="Normal 3 9 3 3 3 7" xfId="10231"/>
    <cellStyle name="Normal 3 9 3 3 3 8" xfId="14353"/>
    <cellStyle name="Normal 3 9 3 3 3 9" xfId="18837"/>
    <cellStyle name="Normal 3 9 3 3 4" xfId="4416"/>
    <cellStyle name="Normal 3 9 3 3 4 10" xfId="27195"/>
    <cellStyle name="Normal 3 9 3 3 4 2" xfId="5385"/>
    <cellStyle name="Normal 3 9 3 3 4 2 2" xfId="7034"/>
    <cellStyle name="Normal 3 9 3 3 4 2 2 2" xfId="23896"/>
    <cellStyle name="Normal 3 9 3 3 4 2 2 3" xfId="32141"/>
    <cellStyle name="Normal 3 9 3 3 4 2 3" xfId="11167"/>
    <cellStyle name="Normal 3 9 3 3 4 2 4" xfId="15289"/>
    <cellStyle name="Normal 3 9 3 3 4 2 5" xfId="19773"/>
    <cellStyle name="Normal 3 9 3 3 4 2 6" xfId="28019"/>
    <cellStyle name="Normal 3 9 3 3 4 3" xfId="7858"/>
    <cellStyle name="Normal 3 9 3 3 4 3 2" xfId="11991"/>
    <cellStyle name="Normal 3 9 3 3 4 3 2 2" xfId="24720"/>
    <cellStyle name="Normal 3 9 3 3 4 3 2 3" xfId="32965"/>
    <cellStyle name="Normal 3 9 3 3 4 3 3" xfId="16113"/>
    <cellStyle name="Normal 3 9 3 3 4 3 4" xfId="20597"/>
    <cellStyle name="Normal 3 9 3 3 4 3 5" xfId="28843"/>
    <cellStyle name="Normal 3 9 3 3 4 4" xfId="8683"/>
    <cellStyle name="Normal 3 9 3 3 4 4 2" xfId="12816"/>
    <cellStyle name="Normal 3 9 3 3 4 4 2 2" xfId="25545"/>
    <cellStyle name="Normal 3 9 3 3 4 4 2 3" xfId="33790"/>
    <cellStyle name="Normal 3 9 3 3 4 4 3" xfId="16938"/>
    <cellStyle name="Normal 3 9 3 3 4 4 4" xfId="21422"/>
    <cellStyle name="Normal 3 9 3 3 4 4 5" xfId="29668"/>
    <cellStyle name="Normal 3 9 3 3 4 5" xfId="9518"/>
    <cellStyle name="Normal 3 9 3 3 4 5 2" xfId="13640"/>
    <cellStyle name="Normal 3 9 3 3 4 5 2 2" xfId="26369"/>
    <cellStyle name="Normal 3 9 3 3 4 5 2 3" xfId="34614"/>
    <cellStyle name="Normal 3 9 3 3 4 5 3" xfId="17762"/>
    <cellStyle name="Normal 3 9 3 3 4 5 4" xfId="22246"/>
    <cellStyle name="Normal 3 9 3 3 4 5 5" xfId="30492"/>
    <cellStyle name="Normal 3 9 3 3 4 6" xfId="6210"/>
    <cellStyle name="Normal 3 9 3 3 4 6 2" xfId="23072"/>
    <cellStyle name="Normal 3 9 3 3 4 6 3" xfId="31317"/>
    <cellStyle name="Normal 3 9 3 3 4 7" xfId="10343"/>
    <cellStyle name="Normal 3 9 3 3 4 8" xfId="14465"/>
    <cellStyle name="Normal 3 9 3 3 4 9" xfId="18949"/>
    <cellStyle name="Normal 3 9 3 3 5" xfId="4516"/>
    <cellStyle name="Normal 3 9 3 3 5 10" xfId="27295"/>
    <cellStyle name="Normal 3 9 3 3 5 2" xfId="5485"/>
    <cellStyle name="Normal 3 9 3 3 5 2 2" xfId="7134"/>
    <cellStyle name="Normal 3 9 3 3 5 2 2 2" xfId="23996"/>
    <cellStyle name="Normal 3 9 3 3 5 2 2 3" xfId="32241"/>
    <cellStyle name="Normal 3 9 3 3 5 2 3" xfId="11267"/>
    <cellStyle name="Normal 3 9 3 3 5 2 4" xfId="15389"/>
    <cellStyle name="Normal 3 9 3 3 5 2 5" xfId="19873"/>
    <cellStyle name="Normal 3 9 3 3 5 2 6" xfId="28119"/>
    <cellStyle name="Normal 3 9 3 3 5 3" xfId="7958"/>
    <cellStyle name="Normal 3 9 3 3 5 3 2" xfId="12091"/>
    <cellStyle name="Normal 3 9 3 3 5 3 2 2" xfId="24820"/>
    <cellStyle name="Normal 3 9 3 3 5 3 2 3" xfId="33065"/>
    <cellStyle name="Normal 3 9 3 3 5 3 3" xfId="16213"/>
    <cellStyle name="Normal 3 9 3 3 5 3 4" xfId="20697"/>
    <cellStyle name="Normal 3 9 3 3 5 3 5" xfId="28943"/>
    <cellStyle name="Normal 3 9 3 3 5 4" xfId="8783"/>
    <cellStyle name="Normal 3 9 3 3 5 4 2" xfId="12916"/>
    <cellStyle name="Normal 3 9 3 3 5 4 2 2" xfId="25645"/>
    <cellStyle name="Normal 3 9 3 3 5 4 2 3" xfId="33890"/>
    <cellStyle name="Normal 3 9 3 3 5 4 3" xfId="17038"/>
    <cellStyle name="Normal 3 9 3 3 5 4 4" xfId="21522"/>
    <cellStyle name="Normal 3 9 3 3 5 4 5" xfId="29768"/>
    <cellStyle name="Normal 3 9 3 3 5 5" xfId="9618"/>
    <cellStyle name="Normal 3 9 3 3 5 5 2" xfId="13740"/>
    <cellStyle name="Normal 3 9 3 3 5 5 2 2" xfId="26469"/>
    <cellStyle name="Normal 3 9 3 3 5 5 2 3" xfId="34714"/>
    <cellStyle name="Normal 3 9 3 3 5 5 3" xfId="17862"/>
    <cellStyle name="Normal 3 9 3 3 5 5 4" xfId="22346"/>
    <cellStyle name="Normal 3 9 3 3 5 5 5" xfId="30592"/>
    <cellStyle name="Normal 3 9 3 3 5 6" xfId="6310"/>
    <cellStyle name="Normal 3 9 3 3 5 6 2" xfId="23172"/>
    <cellStyle name="Normal 3 9 3 3 5 6 3" xfId="31417"/>
    <cellStyle name="Normal 3 9 3 3 5 7" xfId="10443"/>
    <cellStyle name="Normal 3 9 3 3 5 8" xfId="14565"/>
    <cellStyle name="Normal 3 9 3 3 5 9" xfId="19049"/>
    <cellStyle name="Normal 3 9 3 3 6" xfId="4644"/>
    <cellStyle name="Normal 3 9 3 3 6 10" xfId="27419"/>
    <cellStyle name="Normal 3 9 3 3 6 2" xfId="5609"/>
    <cellStyle name="Normal 3 9 3 3 6 2 2" xfId="7258"/>
    <cellStyle name="Normal 3 9 3 3 6 2 2 2" xfId="24120"/>
    <cellStyle name="Normal 3 9 3 3 6 2 2 3" xfId="32365"/>
    <cellStyle name="Normal 3 9 3 3 6 2 3" xfId="11391"/>
    <cellStyle name="Normal 3 9 3 3 6 2 4" xfId="15513"/>
    <cellStyle name="Normal 3 9 3 3 6 2 5" xfId="19997"/>
    <cellStyle name="Normal 3 9 3 3 6 2 6" xfId="28243"/>
    <cellStyle name="Normal 3 9 3 3 6 3" xfId="8082"/>
    <cellStyle name="Normal 3 9 3 3 6 3 2" xfId="12215"/>
    <cellStyle name="Normal 3 9 3 3 6 3 2 2" xfId="24944"/>
    <cellStyle name="Normal 3 9 3 3 6 3 2 3" xfId="33189"/>
    <cellStyle name="Normal 3 9 3 3 6 3 3" xfId="16337"/>
    <cellStyle name="Normal 3 9 3 3 6 3 4" xfId="20821"/>
    <cellStyle name="Normal 3 9 3 3 6 3 5" xfId="29067"/>
    <cellStyle name="Normal 3 9 3 3 6 4" xfId="8907"/>
    <cellStyle name="Normal 3 9 3 3 6 4 2" xfId="13040"/>
    <cellStyle name="Normal 3 9 3 3 6 4 2 2" xfId="25769"/>
    <cellStyle name="Normal 3 9 3 3 6 4 2 3" xfId="34014"/>
    <cellStyle name="Normal 3 9 3 3 6 4 3" xfId="17162"/>
    <cellStyle name="Normal 3 9 3 3 6 4 4" xfId="21646"/>
    <cellStyle name="Normal 3 9 3 3 6 4 5" xfId="29892"/>
    <cellStyle name="Normal 3 9 3 3 6 5" xfId="9742"/>
    <cellStyle name="Normal 3 9 3 3 6 5 2" xfId="13864"/>
    <cellStyle name="Normal 3 9 3 3 6 5 2 2" xfId="26593"/>
    <cellStyle name="Normal 3 9 3 3 6 5 2 3" xfId="34838"/>
    <cellStyle name="Normal 3 9 3 3 6 5 3" xfId="17986"/>
    <cellStyle name="Normal 3 9 3 3 6 5 4" xfId="22470"/>
    <cellStyle name="Normal 3 9 3 3 6 5 5" xfId="30716"/>
    <cellStyle name="Normal 3 9 3 3 6 6" xfId="6434"/>
    <cellStyle name="Normal 3 9 3 3 6 6 2" xfId="23296"/>
    <cellStyle name="Normal 3 9 3 3 6 6 3" xfId="31541"/>
    <cellStyle name="Normal 3 9 3 3 6 7" xfId="10567"/>
    <cellStyle name="Normal 3 9 3 3 6 8" xfId="14689"/>
    <cellStyle name="Normal 3 9 3 3 6 9" xfId="19173"/>
    <cellStyle name="Normal 3 9 3 3 7" xfId="4769"/>
    <cellStyle name="Normal 3 9 3 3 7 10" xfId="27544"/>
    <cellStyle name="Normal 3 9 3 3 7 2" xfId="5734"/>
    <cellStyle name="Normal 3 9 3 3 7 2 2" xfId="7383"/>
    <cellStyle name="Normal 3 9 3 3 7 2 2 2" xfId="24245"/>
    <cellStyle name="Normal 3 9 3 3 7 2 2 3" xfId="32490"/>
    <cellStyle name="Normal 3 9 3 3 7 2 3" xfId="11516"/>
    <cellStyle name="Normal 3 9 3 3 7 2 4" xfId="15638"/>
    <cellStyle name="Normal 3 9 3 3 7 2 5" xfId="20122"/>
    <cellStyle name="Normal 3 9 3 3 7 2 6" xfId="28368"/>
    <cellStyle name="Normal 3 9 3 3 7 3" xfId="8207"/>
    <cellStyle name="Normal 3 9 3 3 7 3 2" xfId="12340"/>
    <cellStyle name="Normal 3 9 3 3 7 3 2 2" xfId="25069"/>
    <cellStyle name="Normal 3 9 3 3 7 3 2 3" xfId="33314"/>
    <cellStyle name="Normal 3 9 3 3 7 3 3" xfId="16462"/>
    <cellStyle name="Normal 3 9 3 3 7 3 4" xfId="20946"/>
    <cellStyle name="Normal 3 9 3 3 7 3 5" xfId="29192"/>
    <cellStyle name="Normal 3 9 3 3 7 4" xfId="9032"/>
    <cellStyle name="Normal 3 9 3 3 7 4 2" xfId="13165"/>
    <cellStyle name="Normal 3 9 3 3 7 4 2 2" xfId="25894"/>
    <cellStyle name="Normal 3 9 3 3 7 4 2 3" xfId="34139"/>
    <cellStyle name="Normal 3 9 3 3 7 4 3" xfId="17287"/>
    <cellStyle name="Normal 3 9 3 3 7 4 4" xfId="21771"/>
    <cellStyle name="Normal 3 9 3 3 7 4 5" xfId="30017"/>
    <cellStyle name="Normal 3 9 3 3 7 5" xfId="9867"/>
    <cellStyle name="Normal 3 9 3 3 7 5 2" xfId="13989"/>
    <cellStyle name="Normal 3 9 3 3 7 5 2 2" xfId="26718"/>
    <cellStyle name="Normal 3 9 3 3 7 5 2 3" xfId="34963"/>
    <cellStyle name="Normal 3 9 3 3 7 5 3" xfId="18111"/>
    <cellStyle name="Normal 3 9 3 3 7 5 4" xfId="22595"/>
    <cellStyle name="Normal 3 9 3 3 7 5 5" xfId="30841"/>
    <cellStyle name="Normal 3 9 3 3 7 6" xfId="6559"/>
    <cellStyle name="Normal 3 9 3 3 7 6 2" xfId="23421"/>
    <cellStyle name="Normal 3 9 3 3 7 6 3" xfId="31666"/>
    <cellStyle name="Normal 3 9 3 3 7 7" xfId="10692"/>
    <cellStyle name="Normal 3 9 3 3 7 8" xfId="14814"/>
    <cellStyle name="Normal 3 9 3 3 7 9" xfId="19298"/>
    <cellStyle name="Normal 3 9 3 3 8" xfId="5048"/>
    <cellStyle name="Normal 3 9 3 3 8 2" xfId="6698"/>
    <cellStyle name="Normal 3 9 3 3 8 2 2" xfId="23560"/>
    <cellStyle name="Normal 3 9 3 3 8 2 3" xfId="31805"/>
    <cellStyle name="Normal 3 9 3 3 8 3" xfId="10831"/>
    <cellStyle name="Normal 3 9 3 3 8 4" xfId="14953"/>
    <cellStyle name="Normal 3 9 3 3 8 5" xfId="19437"/>
    <cellStyle name="Normal 3 9 3 3 8 6" xfId="27683"/>
    <cellStyle name="Normal 3 9 3 3 9" xfId="7522"/>
    <cellStyle name="Normal 3 9 3 3 9 2" xfId="11655"/>
    <cellStyle name="Normal 3 9 3 3 9 2 2" xfId="24384"/>
    <cellStyle name="Normal 3 9 3 3 9 2 3" xfId="32629"/>
    <cellStyle name="Normal 3 9 3 3 9 3" xfId="15777"/>
    <cellStyle name="Normal 3 9 3 3 9 4" xfId="20261"/>
    <cellStyle name="Normal 3 9 3 3 9 5" xfId="28507"/>
    <cellStyle name="Normal 3 9 3 4" xfId="4189"/>
    <cellStyle name="Normal 3 9 3 4 10" xfId="26968"/>
    <cellStyle name="Normal 3 9 3 4 2" xfId="5158"/>
    <cellStyle name="Normal 3 9 3 4 2 2" xfId="6807"/>
    <cellStyle name="Normal 3 9 3 4 2 2 2" xfId="23669"/>
    <cellStyle name="Normal 3 9 3 4 2 2 3" xfId="31914"/>
    <cellStyle name="Normal 3 9 3 4 2 3" xfId="10940"/>
    <cellStyle name="Normal 3 9 3 4 2 4" xfId="15062"/>
    <cellStyle name="Normal 3 9 3 4 2 5" xfId="19546"/>
    <cellStyle name="Normal 3 9 3 4 2 6" xfId="27792"/>
    <cellStyle name="Normal 3 9 3 4 3" xfId="7631"/>
    <cellStyle name="Normal 3 9 3 4 3 2" xfId="11764"/>
    <cellStyle name="Normal 3 9 3 4 3 2 2" xfId="24493"/>
    <cellStyle name="Normal 3 9 3 4 3 2 3" xfId="32738"/>
    <cellStyle name="Normal 3 9 3 4 3 3" xfId="15886"/>
    <cellStyle name="Normal 3 9 3 4 3 4" xfId="20370"/>
    <cellStyle name="Normal 3 9 3 4 3 5" xfId="28616"/>
    <cellStyle name="Normal 3 9 3 4 4" xfId="8456"/>
    <cellStyle name="Normal 3 9 3 4 4 2" xfId="12589"/>
    <cellStyle name="Normal 3 9 3 4 4 2 2" xfId="25318"/>
    <cellStyle name="Normal 3 9 3 4 4 2 3" xfId="33563"/>
    <cellStyle name="Normal 3 9 3 4 4 3" xfId="16711"/>
    <cellStyle name="Normal 3 9 3 4 4 4" xfId="21195"/>
    <cellStyle name="Normal 3 9 3 4 4 5" xfId="29441"/>
    <cellStyle name="Normal 3 9 3 4 5" xfId="9291"/>
    <cellStyle name="Normal 3 9 3 4 5 2" xfId="13413"/>
    <cellStyle name="Normal 3 9 3 4 5 2 2" xfId="26142"/>
    <cellStyle name="Normal 3 9 3 4 5 2 3" xfId="34387"/>
    <cellStyle name="Normal 3 9 3 4 5 3" xfId="17535"/>
    <cellStyle name="Normal 3 9 3 4 5 4" xfId="22019"/>
    <cellStyle name="Normal 3 9 3 4 5 5" xfId="30265"/>
    <cellStyle name="Normal 3 9 3 4 6" xfId="5983"/>
    <cellStyle name="Normal 3 9 3 4 6 2" xfId="22845"/>
    <cellStyle name="Normal 3 9 3 4 6 3" xfId="31090"/>
    <cellStyle name="Normal 3 9 3 4 7" xfId="10116"/>
    <cellStyle name="Normal 3 9 3 4 8" xfId="14238"/>
    <cellStyle name="Normal 3 9 3 4 9" xfId="18722"/>
    <cellStyle name="Normal 3 9 3 5" xfId="4301"/>
    <cellStyle name="Normal 3 9 3 5 10" xfId="27080"/>
    <cellStyle name="Normal 3 9 3 5 2" xfId="5270"/>
    <cellStyle name="Normal 3 9 3 5 2 2" xfId="6919"/>
    <cellStyle name="Normal 3 9 3 5 2 2 2" xfId="23781"/>
    <cellStyle name="Normal 3 9 3 5 2 2 3" xfId="32026"/>
    <cellStyle name="Normal 3 9 3 5 2 3" xfId="11052"/>
    <cellStyle name="Normal 3 9 3 5 2 4" xfId="15174"/>
    <cellStyle name="Normal 3 9 3 5 2 5" xfId="19658"/>
    <cellStyle name="Normal 3 9 3 5 2 6" xfId="27904"/>
    <cellStyle name="Normal 3 9 3 5 3" xfId="7743"/>
    <cellStyle name="Normal 3 9 3 5 3 2" xfId="11876"/>
    <cellStyle name="Normal 3 9 3 5 3 2 2" xfId="24605"/>
    <cellStyle name="Normal 3 9 3 5 3 2 3" xfId="32850"/>
    <cellStyle name="Normal 3 9 3 5 3 3" xfId="15998"/>
    <cellStyle name="Normal 3 9 3 5 3 4" xfId="20482"/>
    <cellStyle name="Normal 3 9 3 5 3 5" xfId="28728"/>
    <cellStyle name="Normal 3 9 3 5 4" xfId="8568"/>
    <cellStyle name="Normal 3 9 3 5 4 2" xfId="12701"/>
    <cellStyle name="Normal 3 9 3 5 4 2 2" xfId="25430"/>
    <cellStyle name="Normal 3 9 3 5 4 2 3" xfId="33675"/>
    <cellStyle name="Normal 3 9 3 5 4 3" xfId="16823"/>
    <cellStyle name="Normal 3 9 3 5 4 4" xfId="21307"/>
    <cellStyle name="Normal 3 9 3 5 4 5" xfId="29553"/>
    <cellStyle name="Normal 3 9 3 5 5" xfId="9403"/>
    <cellStyle name="Normal 3 9 3 5 5 2" xfId="13525"/>
    <cellStyle name="Normal 3 9 3 5 5 2 2" xfId="26254"/>
    <cellStyle name="Normal 3 9 3 5 5 2 3" xfId="34499"/>
    <cellStyle name="Normal 3 9 3 5 5 3" xfId="17647"/>
    <cellStyle name="Normal 3 9 3 5 5 4" xfId="22131"/>
    <cellStyle name="Normal 3 9 3 5 5 5" xfId="30377"/>
    <cellStyle name="Normal 3 9 3 5 6" xfId="6095"/>
    <cellStyle name="Normal 3 9 3 5 6 2" xfId="22957"/>
    <cellStyle name="Normal 3 9 3 5 6 3" xfId="31202"/>
    <cellStyle name="Normal 3 9 3 5 7" xfId="10228"/>
    <cellStyle name="Normal 3 9 3 5 8" xfId="14350"/>
    <cellStyle name="Normal 3 9 3 5 9" xfId="18834"/>
    <cellStyle name="Normal 3 9 3 6" xfId="4413"/>
    <cellStyle name="Normal 3 9 3 6 10" xfId="27192"/>
    <cellStyle name="Normal 3 9 3 6 2" xfId="5382"/>
    <cellStyle name="Normal 3 9 3 6 2 2" xfId="7031"/>
    <cellStyle name="Normal 3 9 3 6 2 2 2" xfId="23893"/>
    <cellStyle name="Normal 3 9 3 6 2 2 3" xfId="32138"/>
    <cellStyle name="Normal 3 9 3 6 2 3" xfId="11164"/>
    <cellStyle name="Normal 3 9 3 6 2 4" xfId="15286"/>
    <cellStyle name="Normal 3 9 3 6 2 5" xfId="19770"/>
    <cellStyle name="Normal 3 9 3 6 2 6" xfId="28016"/>
    <cellStyle name="Normal 3 9 3 6 3" xfId="7855"/>
    <cellStyle name="Normal 3 9 3 6 3 2" xfId="11988"/>
    <cellStyle name="Normal 3 9 3 6 3 2 2" xfId="24717"/>
    <cellStyle name="Normal 3 9 3 6 3 2 3" xfId="32962"/>
    <cellStyle name="Normal 3 9 3 6 3 3" xfId="16110"/>
    <cellStyle name="Normal 3 9 3 6 3 4" xfId="20594"/>
    <cellStyle name="Normal 3 9 3 6 3 5" xfId="28840"/>
    <cellStyle name="Normal 3 9 3 6 4" xfId="8680"/>
    <cellStyle name="Normal 3 9 3 6 4 2" xfId="12813"/>
    <cellStyle name="Normal 3 9 3 6 4 2 2" xfId="25542"/>
    <cellStyle name="Normal 3 9 3 6 4 2 3" xfId="33787"/>
    <cellStyle name="Normal 3 9 3 6 4 3" xfId="16935"/>
    <cellStyle name="Normal 3 9 3 6 4 4" xfId="21419"/>
    <cellStyle name="Normal 3 9 3 6 4 5" xfId="29665"/>
    <cellStyle name="Normal 3 9 3 6 5" xfId="9515"/>
    <cellStyle name="Normal 3 9 3 6 5 2" xfId="13637"/>
    <cellStyle name="Normal 3 9 3 6 5 2 2" xfId="26366"/>
    <cellStyle name="Normal 3 9 3 6 5 2 3" xfId="34611"/>
    <cellStyle name="Normal 3 9 3 6 5 3" xfId="17759"/>
    <cellStyle name="Normal 3 9 3 6 5 4" xfId="22243"/>
    <cellStyle name="Normal 3 9 3 6 5 5" xfId="30489"/>
    <cellStyle name="Normal 3 9 3 6 6" xfId="6207"/>
    <cellStyle name="Normal 3 9 3 6 6 2" xfId="23069"/>
    <cellStyle name="Normal 3 9 3 6 6 3" xfId="31314"/>
    <cellStyle name="Normal 3 9 3 6 7" xfId="10340"/>
    <cellStyle name="Normal 3 9 3 6 8" xfId="14462"/>
    <cellStyle name="Normal 3 9 3 6 9" xfId="18946"/>
    <cellStyle name="Normal 3 9 3 7" xfId="4458"/>
    <cellStyle name="Normal 3 9 3 7 10" xfId="27237"/>
    <cellStyle name="Normal 3 9 3 7 2" xfId="5427"/>
    <cellStyle name="Normal 3 9 3 7 2 2" xfId="7076"/>
    <cellStyle name="Normal 3 9 3 7 2 2 2" xfId="23938"/>
    <cellStyle name="Normal 3 9 3 7 2 2 3" xfId="32183"/>
    <cellStyle name="Normal 3 9 3 7 2 3" xfId="11209"/>
    <cellStyle name="Normal 3 9 3 7 2 4" xfId="15331"/>
    <cellStyle name="Normal 3 9 3 7 2 5" xfId="19815"/>
    <cellStyle name="Normal 3 9 3 7 2 6" xfId="28061"/>
    <cellStyle name="Normal 3 9 3 7 3" xfId="7900"/>
    <cellStyle name="Normal 3 9 3 7 3 2" xfId="12033"/>
    <cellStyle name="Normal 3 9 3 7 3 2 2" xfId="24762"/>
    <cellStyle name="Normal 3 9 3 7 3 2 3" xfId="33007"/>
    <cellStyle name="Normal 3 9 3 7 3 3" xfId="16155"/>
    <cellStyle name="Normal 3 9 3 7 3 4" xfId="20639"/>
    <cellStyle name="Normal 3 9 3 7 3 5" xfId="28885"/>
    <cellStyle name="Normal 3 9 3 7 4" xfId="8725"/>
    <cellStyle name="Normal 3 9 3 7 4 2" xfId="12858"/>
    <cellStyle name="Normal 3 9 3 7 4 2 2" xfId="25587"/>
    <cellStyle name="Normal 3 9 3 7 4 2 3" xfId="33832"/>
    <cellStyle name="Normal 3 9 3 7 4 3" xfId="16980"/>
    <cellStyle name="Normal 3 9 3 7 4 4" xfId="21464"/>
    <cellStyle name="Normal 3 9 3 7 4 5" xfId="29710"/>
    <cellStyle name="Normal 3 9 3 7 5" xfId="9560"/>
    <cellStyle name="Normal 3 9 3 7 5 2" xfId="13682"/>
    <cellStyle name="Normal 3 9 3 7 5 2 2" xfId="26411"/>
    <cellStyle name="Normal 3 9 3 7 5 2 3" xfId="34656"/>
    <cellStyle name="Normal 3 9 3 7 5 3" xfId="17804"/>
    <cellStyle name="Normal 3 9 3 7 5 4" xfId="22288"/>
    <cellStyle name="Normal 3 9 3 7 5 5" xfId="30534"/>
    <cellStyle name="Normal 3 9 3 7 6" xfId="6252"/>
    <cellStyle name="Normal 3 9 3 7 6 2" xfId="23114"/>
    <cellStyle name="Normal 3 9 3 7 6 3" xfId="31359"/>
    <cellStyle name="Normal 3 9 3 7 7" xfId="10385"/>
    <cellStyle name="Normal 3 9 3 7 8" xfId="14507"/>
    <cellStyle name="Normal 3 9 3 7 9" xfId="18991"/>
    <cellStyle name="Normal 3 9 3 8" xfId="4595"/>
    <cellStyle name="Normal 3 9 3 8 10" xfId="27374"/>
    <cellStyle name="Normal 3 9 3 8 2" xfId="5564"/>
    <cellStyle name="Normal 3 9 3 8 2 2" xfId="7213"/>
    <cellStyle name="Normal 3 9 3 8 2 2 2" xfId="24075"/>
    <cellStyle name="Normal 3 9 3 8 2 2 3" xfId="32320"/>
    <cellStyle name="Normal 3 9 3 8 2 3" xfId="11346"/>
    <cellStyle name="Normal 3 9 3 8 2 4" xfId="15468"/>
    <cellStyle name="Normal 3 9 3 8 2 5" xfId="19952"/>
    <cellStyle name="Normal 3 9 3 8 2 6" xfId="28198"/>
    <cellStyle name="Normal 3 9 3 8 3" xfId="8037"/>
    <cellStyle name="Normal 3 9 3 8 3 2" xfId="12170"/>
    <cellStyle name="Normal 3 9 3 8 3 2 2" xfId="24899"/>
    <cellStyle name="Normal 3 9 3 8 3 2 3" xfId="33144"/>
    <cellStyle name="Normal 3 9 3 8 3 3" xfId="16292"/>
    <cellStyle name="Normal 3 9 3 8 3 4" xfId="20776"/>
    <cellStyle name="Normal 3 9 3 8 3 5" xfId="29022"/>
    <cellStyle name="Normal 3 9 3 8 4" xfId="8862"/>
    <cellStyle name="Normal 3 9 3 8 4 2" xfId="12995"/>
    <cellStyle name="Normal 3 9 3 8 4 2 2" xfId="25724"/>
    <cellStyle name="Normal 3 9 3 8 4 2 3" xfId="33969"/>
    <cellStyle name="Normal 3 9 3 8 4 3" xfId="17117"/>
    <cellStyle name="Normal 3 9 3 8 4 4" xfId="21601"/>
    <cellStyle name="Normal 3 9 3 8 4 5" xfId="29847"/>
    <cellStyle name="Normal 3 9 3 8 5" xfId="9697"/>
    <cellStyle name="Normal 3 9 3 8 5 2" xfId="13819"/>
    <cellStyle name="Normal 3 9 3 8 5 2 2" xfId="26548"/>
    <cellStyle name="Normal 3 9 3 8 5 2 3" xfId="34793"/>
    <cellStyle name="Normal 3 9 3 8 5 3" xfId="17941"/>
    <cellStyle name="Normal 3 9 3 8 5 4" xfId="22425"/>
    <cellStyle name="Normal 3 9 3 8 5 5" xfId="30671"/>
    <cellStyle name="Normal 3 9 3 8 6" xfId="6389"/>
    <cellStyle name="Normal 3 9 3 8 6 2" xfId="23251"/>
    <cellStyle name="Normal 3 9 3 8 6 3" xfId="31496"/>
    <cellStyle name="Normal 3 9 3 8 7" xfId="10522"/>
    <cellStyle name="Normal 3 9 3 8 8" xfId="14644"/>
    <cellStyle name="Normal 3 9 3 8 9" xfId="19128"/>
    <cellStyle name="Normal 3 9 3 9" xfId="4711"/>
    <cellStyle name="Normal 3 9 3 9 10" xfId="27486"/>
    <cellStyle name="Normal 3 9 3 9 2" xfId="5676"/>
    <cellStyle name="Normal 3 9 3 9 2 2" xfId="7325"/>
    <cellStyle name="Normal 3 9 3 9 2 2 2" xfId="24187"/>
    <cellStyle name="Normal 3 9 3 9 2 2 3" xfId="32432"/>
    <cellStyle name="Normal 3 9 3 9 2 3" xfId="11458"/>
    <cellStyle name="Normal 3 9 3 9 2 4" xfId="15580"/>
    <cellStyle name="Normal 3 9 3 9 2 5" xfId="20064"/>
    <cellStyle name="Normal 3 9 3 9 2 6" xfId="28310"/>
    <cellStyle name="Normal 3 9 3 9 3" xfId="8149"/>
    <cellStyle name="Normal 3 9 3 9 3 2" xfId="12282"/>
    <cellStyle name="Normal 3 9 3 9 3 2 2" xfId="25011"/>
    <cellStyle name="Normal 3 9 3 9 3 2 3" xfId="33256"/>
    <cellStyle name="Normal 3 9 3 9 3 3" xfId="16404"/>
    <cellStyle name="Normal 3 9 3 9 3 4" xfId="20888"/>
    <cellStyle name="Normal 3 9 3 9 3 5" xfId="29134"/>
    <cellStyle name="Normal 3 9 3 9 4" xfId="8974"/>
    <cellStyle name="Normal 3 9 3 9 4 2" xfId="13107"/>
    <cellStyle name="Normal 3 9 3 9 4 2 2" xfId="25836"/>
    <cellStyle name="Normal 3 9 3 9 4 2 3" xfId="34081"/>
    <cellStyle name="Normal 3 9 3 9 4 3" xfId="17229"/>
    <cellStyle name="Normal 3 9 3 9 4 4" xfId="21713"/>
    <cellStyle name="Normal 3 9 3 9 4 5" xfId="29959"/>
    <cellStyle name="Normal 3 9 3 9 5" xfId="9809"/>
    <cellStyle name="Normal 3 9 3 9 5 2" xfId="13931"/>
    <cellStyle name="Normal 3 9 3 9 5 2 2" xfId="26660"/>
    <cellStyle name="Normal 3 9 3 9 5 2 3" xfId="34905"/>
    <cellStyle name="Normal 3 9 3 9 5 3" xfId="18053"/>
    <cellStyle name="Normal 3 9 3 9 5 4" xfId="22537"/>
    <cellStyle name="Normal 3 9 3 9 5 5" xfId="30783"/>
    <cellStyle name="Normal 3 9 3 9 6" xfId="6501"/>
    <cellStyle name="Normal 3 9 3 9 6 2" xfId="23363"/>
    <cellStyle name="Normal 3 9 3 9 6 3" xfId="31608"/>
    <cellStyle name="Normal 3 9 3 9 7" xfId="10634"/>
    <cellStyle name="Normal 3 9 3 9 8" xfId="14756"/>
    <cellStyle name="Normal 3 9 3 9 9" xfId="19240"/>
    <cellStyle name="Normal 3 9 4" xfId="3496"/>
    <cellStyle name="Normal 3 9 4 10" xfId="4934"/>
    <cellStyle name="Normal 3 9 4 10 2" xfId="7523"/>
    <cellStyle name="Normal 3 9 4 10 2 2" xfId="24385"/>
    <cellStyle name="Normal 3 9 4 10 2 3" xfId="32630"/>
    <cellStyle name="Normal 3 9 4 10 3" xfId="11656"/>
    <cellStyle name="Normal 3 9 4 10 4" xfId="15778"/>
    <cellStyle name="Normal 3 9 4 10 5" xfId="20262"/>
    <cellStyle name="Normal 3 9 4 10 6" xfId="28508"/>
    <cellStyle name="Normal 3 9 4 11" xfId="5049"/>
    <cellStyle name="Normal 3 9 4 11 2" xfId="8348"/>
    <cellStyle name="Normal 3 9 4 11 2 2" xfId="25210"/>
    <cellStyle name="Normal 3 9 4 11 2 3" xfId="33455"/>
    <cellStyle name="Normal 3 9 4 11 3" xfId="12481"/>
    <cellStyle name="Normal 3 9 4 11 4" xfId="16603"/>
    <cellStyle name="Normal 3 9 4 11 5" xfId="21087"/>
    <cellStyle name="Normal 3 9 4 11 6" xfId="29333"/>
    <cellStyle name="Normal 3 9 4 12" xfId="9183"/>
    <cellStyle name="Normal 3 9 4 12 2" xfId="13305"/>
    <cellStyle name="Normal 3 9 4 12 2 2" xfId="26034"/>
    <cellStyle name="Normal 3 9 4 12 2 3" xfId="34279"/>
    <cellStyle name="Normal 3 9 4 12 3" xfId="17427"/>
    <cellStyle name="Normal 3 9 4 12 4" xfId="21911"/>
    <cellStyle name="Normal 3 9 4 12 5" xfId="30157"/>
    <cellStyle name="Normal 3 9 4 13" xfId="5875"/>
    <cellStyle name="Normal 3 9 4 13 2" xfId="22736"/>
    <cellStyle name="Normal 3 9 4 13 3" xfId="30982"/>
    <cellStyle name="Normal 3 9 4 14" xfId="10008"/>
    <cellStyle name="Normal 3 9 4 15" xfId="14130"/>
    <cellStyle name="Normal 3 9 4 16" xfId="18599"/>
    <cellStyle name="Normal 3 9 4 17" xfId="26860"/>
    <cellStyle name="Normal 3 9 4 2" xfId="4033"/>
    <cellStyle name="Normal 3 9 4 2 10" xfId="8349"/>
    <cellStyle name="Normal 3 9 4 2 10 2" xfId="12482"/>
    <cellStyle name="Normal 3 9 4 2 10 2 2" xfId="25211"/>
    <cellStyle name="Normal 3 9 4 2 10 2 3" xfId="33456"/>
    <cellStyle name="Normal 3 9 4 2 10 3" xfId="16604"/>
    <cellStyle name="Normal 3 9 4 2 10 4" xfId="21088"/>
    <cellStyle name="Normal 3 9 4 2 10 5" xfId="29334"/>
    <cellStyle name="Normal 3 9 4 2 11" xfId="9184"/>
    <cellStyle name="Normal 3 9 4 2 11 2" xfId="13306"/>
    <cellStyle name="Normal 3 9 4 2 11 2 2" xfId="26035"/>
    <cellStyle name="Normal 3 9 4 2 11 2 3" xfId="34280"/>
    <cellStyle name="Normal 3 9 4 2 11 3" xfId="17428"/>
    <cellStyle name="Normal 3 9 4 2 11 4" xfId="21912"/>
    <cellStyle name="Normal 3 9 4 2 11 5" xfId="30158"/>
    <cellStyle name="Normal 3 9 4 2 12" xfId="5876"/>
    <cellStyle name="Normal 3 9 4 2 12 2" xfId="22737"/>
    <cellStyle name="Normal 3 9 4 2 12 3" xfId="30983"/>
    <cellStyle name="Normal 3 9 4 2 13" xfId="10009"/>
    <cellStyle name="Normal 3 9 4 2 14" xfId="14131"/>
    <cellStyle name="Normal 3 9 4 2 15" xfId="18600"/>
    <cellStyle name="Normal 3 9 4 2 16" xfId="26861"/>
    <cellStyle name="Normal 3 9 4 2 2" xfId="4194"/>
    <cellStyle name="Normal 3 9 4 2 2 10" xfId="26973"/>
    <cellStyle name="Normal 3 9 4 2 2 2" xfId="5163"/>
    <cellStyle name="Normal 3 9 4 2 2 2 2" xfId="6812"/>
    <cellStyle name="Normal 3 9 4 2 2 2 2 2" xfId="23674"/>
    <cellStyle name="Normal 3 9 4 2 2 2 2 3" xfId="31919"/>
    <cellStyle name="Normal 3 9 4 2 2 2 3" xfId="10945"/>
    <cellStyle name="Normal 3 9 4 2 2 2 4" xfId="15067"/>
    <cellStyle name="Normal 3 9 4 2 2 2 5" xfId="19551"/>
    <cellStyle name="Normal 3 9 4 2 2 2 6" xfId="27797"/>
    <cellStyle name="Normal 3 9 4 2 2 3" xfId="7636"/>
    <cellStyle name="Normal 3 9 4 2 2 3 2" xfId="11769"/>
    <cellStyle name="Normal 3 9 4 2 2 3 2 2" xfId="24498"/>
    <cellStyle name="Normal 3 9 4 2 2 3 2 3" xfId="32743"/>
    <cellStyle name="Normal 3 9 4 2 2 3 3" xfId="15891"/>
    <cellStyle name="Normal 3 9 4 2 2 3 4" xfId="20375"/>
    <cellStyle name="Normal 3 9 4 2 2 3 5" xfId="28621"/>
    <cellStyle name="Normal 3 9 4 2 2 4" xfId="8461"/>
    <cellStyle name="Normal 3 9 4 2 2 4 2" xfId="12594"/>
    <cellStyle name="Normal 3 9 4 2 2 4 2 2" xfId="25323"/>
    <cellStyle name="Normal 3 9 4 2 2 4 2 3" xfId="33568"/>
    <cellStyle name="Normal 3 9 4 2 2 4 3" xfId="16716"/>
    <cellStyle name="Normal 3 9 4 2 2 4 4" xfId="21200"/>
    <cellStyle name="Normal 3 9 4 2 2 4 5" xfId="29446"/>
    <cellStyle name="Normal 3 9 4 2 2 5" xfId="9296"/>
    <cellStyle name="Normal 3 9 4 2 2 5 2" xfId="13418"/>
    <cellStyle name="Normal 3 9 4 2 2 5 2 2" xfId="26147"/>
    <cellStyle name="Normal 3 9 4 2 2 5 2 3" xfId="34392"/>
    <cellStyle name="Normal 3 9 4 2 2 5 3" xfId="17540"/>
    <cellStyle name="Normal 3 9 4 2 2 5 4" xfId="22024"/>
    <cellStyle name="Normal 3 9 4 2 2 5 5" xfId="30270"/>
    <cellStyle name="Normal 3 9 4 2 2 6" xfId="5988"/>
    <cellStyle name="Normal 3 9 4 2 2 6 2" xfId="22850"/>
    <cellStyle name="Normal 3 9 4 2 2 6 3" xfId="31095"/>
    <cellStyle name="Normal 3 9 4 2 2 7" xfId="10121"/>
    <cellStyle name="Normal 3 9 4 2 2 8" xfId="14243"/>
    <cellStyle name="Normal 3 9 4 2 2 9" xfId="18727"/>
    <cellStyle name="Normal 3 9 4 2 3" xfId="4306"/>
    <cellStyle name="Normal 3 9 4 2 3 10" xfId="27085"/>
    <cellStyle name="Normal 3 9 4 2 3 2" xfId="5275"/>
    <cellStyle name="Normal 3 9 4 2 3 2 2" xfId="6924"/>
    <cellStyle name="Normal 3 9 4 2 3 2 2 2" xfId="23786"/>
    <cellStyle name="Normal 3 9 4 2 3 2 2 3" xfId="32031"/>
    <cellStyle name="Normal 3 9 4 2 3 2 3" xfId="11057"/>
    <cellStyle name="Normal 3 9 4 2 3 2 4" xfId="15179"/>
    <cellStyle name="Normal 3 9 4 2 3 2 5" xfId="19663"/>
    <cellStyle name="Normal 3 9 4 2 3 2 6" xfId="27909"/>
    <cellStyle name="Normal 3 9 4 2 3 3" xfId="7748"/>
    <cellStyle name="Normal 3 9 4 2 3 3 2" xfId="11881"/>
    <cellStyle name="Normal 3 9 4 2 3 3 2 2" xfId="24610"/>
    <cellStyle name="Normal 3 9 4 2 3 3 2 3" xfId="32855"/>
    <cellStyle name="Normal 3 9 4 2 3 3 3" xfId="16003"/>
    <cellStyle name="Normal 3 9 4 2 3 3 4" xfId="20487"/>
    <cellStyle name="Normal 3 9 4 2 3 3 5" xfId="28733"/>
    <cellStyle name="Normal 3 9 4 2 3 4" xfId="8573"/>
    <cellStyle name="Normal 3 9 4 2 3 4 2" xfId="12706"/>
    <cellStyle name="Normal 3 9 4 2 3 4 2 2" xfId="25435"/>
    <cellStyle name="Normal 3 9 4 2 3 4 2 3" xfId="33680"/>
    <cellStyle name="Normal 3 9 4 2 3 4 3" xfId="16828"/>
    <cellStyle name="Normal 3 9 4 2 3 4 4" xfId="21312"/>
    <cellStyle name="Normal 3 9 4 2 3 4 5" xfId="29558"/>
    <cellStyle name="Normal 3 9 4 2 3 5" xfId="9408"/>
    <cellStyle name="Normal 3 9 4 2 3 5 2" xfId="13530"/>
    <cellStyle name="Normal 3 9 4 2 3 5 2 2" xfId="26259"/>
    <cellStyle name="Normal 3 9 4 2 3 5 2 3" xfId="34504"/>
    <cellStyle name="Normal 3 9 4 2 3 5 3" xfId="17652"/>
    <cellStyle name="Normal 3 9 4 2 3 5 4" xfId="22136"/>
    <cellStyle name="Normal 3 9 4 2 3 5 5" xfId="30382"/>
    <cellStyle name="Normal 3 9 4 2 3 6" xfId="6100"/>
    <cellStyle name="Normal 3 9 4 2 3 6 2" xfId="22962"/>
    <cellStyle name="Normal 3 9 4 2 3 6 3" xfId="31207"/>
    <cellStyle name="Normal 3 9 4 2 3 7" xfId="10233"/>
    <cellStyle name="Normal 3 9 4 2 3 8" xfId="14355"/>
    <cellStyle name="Normal 3 9 4 2 3 9" xfId="18839"/>
    <cellStyle name="Normal 3 9 4 2 4" xfId="4418"/>
    <cellStyle name="Normal 3 9 4 2 4 10" xfId="27197"/>
    <cellStyle name="Normal 3 9 4 2 4 2" xfId="5387"/>
    <cellStyle name="Normal 3 9 4 2 4 2 2" xfId="7036"/>
    <cellStyle name="Normal 3 9 4 2 4 2 2 2" xfId="23898"/>
    <cellStyle name="Normal 3 9 4 2 4 2 2 3" xfId="32143"/>
    <cellStyle name="Normal 3 9 4 2 4 2 3" xfId="11169"/>
    <cellStyle name="Normal 3 9 4 2 4 2 4" xfId="15291"/>
    <cellStyle name="Normal 3 9 4 2 4 2 5" xfId="19775"/>
    <cellStyle name="Normal 3 9 4 2 4 2 6" xfId="28021"/>
    <cellStyle name="Normal 3 9 4 2 4 3" xfId="7860"/>
    <cellStyle name="Normal 3 9 4 2 4 3 2" xfId="11993"/>
    <cellStyle name="Normal 3 9 4 2 4 3 2 2" xfId="24722"/>
    <cellStyle name="Normal 3 9 4 2 4 3 2 3" xfId="32967"/>
    <cellStyle name="Normal 3 9 4 2 4 3 3" xfId="16115"/>
    <cellStyle name="Normal 3 9 4 2 4 3 4" xfId="20599"/>
    <cellStyle name="Normal 3 9 4 2 4 3 5" xfId="28845"/>
    <cellStyle name="Normal 3 9 4 2 4 4" xfId="8685"/>
    <cellStyle name="Normal 3 9 4 2 4 4 2" xfId="12818"/>
    <cellStyle name="Normal 3 9 4 2 4 4 2 2" xfId="25547"/>
    <cellStyle name="Normal 3 9 4 2 4 4 2 3" xfId="33792"/>
    <cellStyle name="Normal 3 9 4 2 4 4 3" xfId="16940"/>
    <cellStyle name="Normal 3 9 4 2 4 4 4" xfId="21424"/>
    <cellStyle name="Normal 3 9 4 2 4 4 5" xfId="29670"/>
    <cellStyle name="Normal 3 9 4 2 4 5" xfId="9520"/>
    <cellStyle name="Normal 3 9 4 2 4 5 2" xfId="13642"/>
    <cellStyle name="Normal 3 9 4 2 4 5 2 2" xfId="26371"/>
    <cellStyle name="Normal 3 9 4 2 4 5 2 3" xfId="34616"/>
    <cellStyle name="Normal 3 9 4 2 4 5 3" xfId="17764"/>
    <cellStyle name="Normal 3 9 4 2 4 5 4" xfId="22248"/>
    <cellStyle name="Normal 3 9 4 2 4 5 5" xfId="30494"/>
    <cellStyle name="Normal 3 9 4 2 4 6" xfId="6212"/>
    <cellStyle name="Normal 3 9 4 2 4 6 2" xfId="23074"/>
    <cellStyle name="Normal 3 9 4 2 4 6 3" xfId="31319"/>
    <cellStyle name="Normal 3 9 4 2 4 7" xfId="10345"/>
    <cellStyle name="Normal 3 9 4 2 4 8" xfId="14467"/>
    <cellStyle name="Normal 3 9 4 2 4 9" xfId="18951"/>
    <cellStyle name="Normal 3 9 4 2 5" xfId="4560"/>
    <cellStyle name="Normal 3 9 4 2 5 10" xfId="27339"/>
    <cellStyle name="Normal 3 9 4 2 5 2" xfId="5529"/>
    <cellStyle name="Normal 3 9 4 2 5 2 2" xfId="7178"/>
    <cellStyle name="Normal 3 9 4 2 5 2 2 2" xfId="24040"/>
    <cellStyle name="Normal 3 9 4 2 5 2 2 3" xfId="32285"/>
    <cellStyle name="Normal 3 9 4 2 5 2 3" xfId="11311"/>
    <cellStyle name="Normal 3 9 4 2 5 2 4" xfId="15433"/>
    <cellStyle name="Normal 3 9 4 2 5 2 5" xfId="19917"/>
    <cellStyle name="Normal 3 9 4 2 5 2 6" xfId="28163"/>
    <cellStyle name="Normal 3 9 4 2 5 3" xfId="8002"/>
    <cellStyle name="Normal 3 9 4 2 5 3 2" xfId="12135"/>
    <cellStyle name="Normal 3 9 4 2 5 3 2 2" xfId="24864"/>
    <cellStyle name="Normal 3 9 4 2 5 3 2 3" xfId="33109"/>
    <cellStyle name="Normal 3 9 4 2 5 3 3" xfId="16257"/>
    <cellStyle name="Normal 3 9 4 2 5 3 4" xfId="20741"/>
    <cellStyle name="Normal 3 9 4 2 5 3 5" xfId="28987"/>
    <cellStyle name="Normal 3 9 4 2 5 4" xfId="8827"/>
    <cellStyle name="Normal 3 9 4 2 5 4 2" xfId="12960"/>
    <cellStyle name="Normal 3 9 4 2 5 4 2 2" xfId="25689"/>
    <cellStyle name="Normal 3 9 4 2 5 4 2 3" xfId="33934"/>
    <cellStyle name="Normal 3 9 4 2 5 4 3" xfId="17082"/>
    <cellStyle name="Normal 3 9 4 2 5 4 4" xfId="21566"/>
    <cellStyle name="Normal 3 9 4 2 5 4 5" xfId="29812"/>
    <cellStyle name="Normal 3 9 4 2 5 5" xfId="9662"/>
    <cellStyle name="Normal 3 9 4 2 5 5 2" xfId="13784"/>
    <cellStyle name="Normal 3 9 4 2 5 5 2 2" xfId="26513"/>
    <cellStyle name="Normal 3 9 4 2 5 5 2 3" xfId="34758"/>
    <cellStyle name="Normal 3 9 4 2 5 5 3" xfId="17906"/>
    <cellStyle name="Normal 3 9 4 2 5 5 4" xfId="22390"/>
    <cellStyle name="Normal 3 9 4 2 5 5 5" xfId="30636"/>
    <cellStyle name="Normal 3 9 4 2 5 6" xfId="6354"/>
    <cellStyle name="Normal 3 9 4 2 5 6 2" xfId="23216"/>
    <cellStyle name="Normal 3 9 4 2 5 6 3" xfId="31461"/>
    <cellStyle name="Normal 3 9 4 2 5 7" xfId="10487"/>
    <cellStyle name="Normal 3 9 4 2 5 8" xfId="14609"/>
    <cellStyle name="Normal 3 9 4 2 5 9" xfId="19093"/>
    <cellStyle name="Normal 3 9 4 2 6" xfId="4688"/>
    <cellStyle name="Normal 3 9 4 2 6 10" xfId="27463"/>
    <cellStyle name="Normal 3 9 4 2 6 2" xfId="5653"/>
    <cellStyle name="Normal 3 9 4 2 6 2 2" xfId="7302"/>
    <cellStyle name="Normal 3 9 4 2 6 2 2 2" xfId="24164"/>
    <cellStyle name="Normal 3 9 4 2 6 2 2 3" xfId="32409"/>
    <cellStyle name="Normal 3 9 4 2 6 2 3" xfId="11435"/>
    <cellStyle name="Normal 3 9 4 2 6 2 4" xfId="15557"/>
    <cellStyle name="Normal 3 9 4 2 6 2 5" xfId="20041"/>
    <cellStyle name="Normal 3 9 4 2 6 2 6" xfId="28287"/>
    <cellStyle name="Normal 3 9 4 2 6 3" xfId="8126"/>
    <cellStyle name="Normal 3 9 4 2 6 3 2" xfId="12259"/>
    <cellStyle name="Normal 3 9 4 2 6 3 2 2" xfId="24988"/>
    <cellStyle name="Normal 3 9 4 2 6 3 2 3" xfId="33233"/>
    <cellStyle name="Normal 3 9 4 2 6 3 3" xfId="16381"/>
    <cellStyle name="Normal 3 9 4 2 6 3 4" xfId="20865"/>
    <cellStyle name="Normal 3 9 4 2 6 3 5" xfId="29111"/>
    <cellStyle name="Normal 3 9 4 2 6 4" xfId="8951"/>
    <cellStyle name="Normal 3 9 4 2 6 4 2" xfId="13084"/>
    <cellStyle name="Normal 3 9 4 2 6 4 2 2" xfId="25813"/>
    <cellStyle name="Normal 3 9 4 2 6 4 2 3" xfId="34058"/>
    <cellStyle name="Normal 3 9 4 2 6 4 3" xfId="17206"/>
    <cellStyle name="Normal 3 9 4 2 6 4 4" xfId="21690"/>
    <cellStyle name="Normal 3 9 4 2 6 4 5" xfId="29936"/>
    <cellStyle name="Normal 3 9 4 2 6 5" xfId="9786"/>
    <cellStyle name="Normal 3 9 4 2 6 5 2" xfId="13908"/>
    <cellStyle name="Normal 3 9 4 2 6 5 2 2" xfId="26637"/>
    <cellStyle name="Normal 3 9 4 2 6 5 2 3" xfId="34882"/>
    <cellStyle name="Normal 3 9 4 2 6 5 3" xfId="18030"/>
    <cellStyle name="Normal 3 9 4 2 6 5 4" xfId="22514"/>
    <cellStyle name="Normal 3 9 4 2 6 5 5" xfId="30760"/>
    <cellStyle name="Normal 3 9 4 2 6 6" xfId="6478"/>
    <cellStyle name="Normal 3 9 4 2 6 6 2" xfId="23340"/>
    <cellStyle name="Normal 3 9 4 2 6 6 3" xfId="31585"/>
    <cellStyle name="Normal 3 9 4 2 6 7" xfId="10611"/>
    <cellStyle name="Normal 3 9 4 2 6 8" xfId="14733"/>
    <cellStyle name="Normal 3 9 4 2 6 9" xfId="19217"/>
    <cellStyle name="Normal 3 9 4 2 7" xfId="4813"/>
    <cellStyle name="Normal 3 9 4 2 7 10" xfId="27588"/>
    <cellStyle name="Normal 3 9 4 2 7 2" xfId="5778"/>
    <cellStyle name="Normal 3 9 4 2 7 2 2" xfId="7427"/>
    <cellStyle name="Normal 3 9 4 2 7 2 2 2" xfId="24289"/>
    <cellStyle name="Normal 3 9 4 2 7 2 2 3" xfId="32534"/>
    <cellStyle name="Normal 3 9 4 2 7 2 3" xfId="11560"/>
    <cellStyle name="Normal 3 9 4 2 7 2 4" xfId="15682"/>
    <cellStyle name="Normal 3 9 4 2 7 2 5" xfId="20166"/>
    <cellStyle name="Normal 3 9 4 2 7 2 6" xfId="28412"/>
    <cellStyle name="Normal 3 9 4 2 7 3" xfId="8251"/>
    <cellStyle name="Normal 3 9 4 2 7 3 2" xfId="12384"/>
    <cellStyle name="Normal 3 9 4 2 7 3 2 2" xfId="25113"/>
    <cellStyle name="Normal 3 9 4 2 7 3 2 3" xfId="33358"/>
    <cellStyle name="Normal 3 9 4 2 7 3 3" xfId="16506"/>
    <cellStyle name="Normal 3 9 4 2 7 3 4" xfId="20990"/>
    <cellStyle name="Normal 3 9 4 2 7 3 5" xfId="29236"/>
    <cellStyle name="Normal 3 9 4 2 7 4" xfId="9076"/>
    <cellStyle name="Normal 3 9 4 2 7 4 2" xfId="13209"/>
    <cellStyle name="Normal 3 9 4 2 7 4 2 2" xfId="25938"/>
    <cellStyle name="Normal 3 9 4 2 7 4 2 3" xfId="34183"/>
    <cellStyle name="Normal 3 9 4 2 7 4 3" xfId="17331"/>
    <cellStyle name="Normal 3 9 4 2 7 4 4" xfId="21815"/>
    <cellStyle name="Normal 3 9 4 2 7 4 5" xfId="30061"/>
    <cellStyle name="Normal 3 9 4 2 7 5" xfId="9911"/>
    <cellStyle name="Normal 3 9 4 2 7 5 2" xfId="14033"/>
    <cellStyle name="Normal 3 9 4 2 7 5 2 2" xfId="26762"/>
    <cellStyle name="Normal 3 9 4 2 7 5 2 3" xfId="35007"/>
    <cellStyle name="Normal 3 9 4 2 7 5 3" xfId="18155"/>
    <cellStyle name="Normal 3 9 4 2 7 5 4" xfId="22639"/>
    <cellStyle name="Normal 3 9 4 2 7 5 5" xfId="30885"/>
    <cellStyle name="Normal 3 9 4 2 7 6" xfId="6603"/>
    <cellStyle name="Normal 3 9 4 2 7 6 2" xfId="23465"/>
    <cellStyle name="Normal 3 9 4 2 7 6 3" xfId="31710"/>
    <cellStyle name="Normal 3 9 4 2 7 7" xfId="10736"/>
    <cellStyle name="Normal 3 9 4 2 7 8" xfId="14858"/>
    <cellStyle name="Normal 3 9 4 2 7 9" xfId="19342"/>
    <cellStyle name="Normal 3 9 4 2 8" xfId="5050"/>
    <cellStyle name="Normal 3 9 4 2 8 2" xfId="6700"/>
    <cellStyle name="Normal 3 9 4 2 8 2 2" xfId="23562"/>
    <cellStyle name="Normal 3 9 4 2 8 2 3" xfId="31807"/>
    <cellStyle name="Normal 3 9 4 2 8 3" xfId="10833"/>
    <cellStyle name="Normal 3 9 4 2 8 4" xfId="14955"/>
    <cellStyle name="Normal 3 9 4 2 8 5" xfId="19439"/>
    <cellStyle name="Normal 3 9 4 2 8 6" xfId="27685"/>
    <cellStyle name="Normal 3 9 4 2 9" xfId="7524"/>
    <cellStyle name="Normal 3 9 4 2 9 2" xfId="11657"/>
    <cellStyle name="Normal 3 9 4 2 9 2 2" xfId="24386"/>
    <cellStyle name="Normal 3 9 4 2 9 2 3" xfId="32631"/>
    <cellStyle name="Normal 3 9 4 2 9 3" xfId="15779"/>
    <cellStyle name="Normal 3 9 4 2 9 4" xfId="20263"/>
    <cellStyle name="Normal 3 9 4 2 9 5" xfId="28509"/>
    <cellStyle name="Normal 3 9 4 3" xfId="4193"/>
    <cellStyle name="Normal 3 9 4 3 10" xfId="26972"/>
    <cellStyle name="Normal 3 9 4 3 2" xfId="5162"/>
    <cellStyle name="Normal 3 9 4 3 2 2" xfId="6811"/>
    <cellStyle name="Normal 3 9 4 3 2 2 2" xfId="23673"/>
    <cellStyle name="Normal 3 9 4 3 2 2 3" xfId="31918"/>
    <cellStyle name="Normal 3 9 4 3 2 3" xfId="10944"/>
    <cellStyle name="Normal 3 9 4 3 2 4" xfId="15066"/>
    <cellStyle name="Normal 3 9 4 3 2 5" xfId="19550"/>
    <cellStyle name="Normal 3 9 4 3 2 6" xfId="27796"/>
    <cellStyle name="Normal 3 9 4 3 3" xfId="7635"/>
    <cellStyle name="Normal 3 9 4 3 3 2" xfId="11768"/>
    <cellStyle name="Normal 3 9 4 3 3 2 2" xfId="24497"/>
    <cellStyle name="Normal 3 9 4 3 3 2 3" xfId="32742"/>
    <cellStyle name="Normal 3 9 4 3 3 3" xfId="15890"/>
    <cellStyle name="Normal 3 9 4 3 3 4" xfId="20374"/>
    <cellStyle name="Normal 3 9 4 3 3 5" xfId="28620"/>
    <cellStyle name="Normal 3 9 4 3 4" xfId="8460"/>
    <cellStyle name="Normal 3 9 4 3 4 2" xfId="12593"/>
    <cellStyle name="Normal 3 9 4 3 4 2 2" xfId="25322"/>
    <cellStyle name="Normal 3 9 4 3 4 2 3" xfId="33567"/>
    <cellStyle name="Normal 3 9 4 3 4 3" xfId="16715"/>
    <cellStyle name="Normal 3 9 4 3 4 4" xfId="21199"/>
    <cellStyle name="Normal 3 9 4 3 4 5" xfId="29445"/>
    <cellStyle name="Normal 3 9 4 3 5" xfId="9295"/>
    <cellStyle name="Normal 3 9 4 3 5 2" xfId="13417"/>
    <cellStyle name="Normal 3 9 4 3 5 2 2" xfId="26146"/>
    <cellStyle name="Normal 3 9 4 3 5 2 3" xfId="34391"/>
    <cellStyle name="Normal 3 9 4 3 5 3" xfId="17539"/>
    <cellStyle name="Normal 3 9 4 3 5 4" xfId="22023"/>
    <cellStyle name="Normal 3 9 4 3 5 5" xfId="30269"/>
    <cellStyle name="Normal 3 9 4 3 6" xfId="5987"/>
    <cellStyle name="Normal 3 9 4 3 6 2" xfId="22849"/>
    <cellStyle name="Normal 3 9 4 3 6 3" xfId="31094"/>
    <cellStyle name="Normal 3 9 4 3 7" xfId="10120"/>
    <cellStyle name="Normal 3 9 4 3 8" xfId="14242"/>
    <cellStyle name="Normal 3 9 4 3 9" xfId="18726"/>
    <cellStyle name="Normal 3 9 4 4" xfId="4305"/>
    <cellStyle name="Normal 3 9 4 4 10" xfId="27084"/>
    <cellStyle name="Normal 3 9 4 4 2" xfId="5274"/>
    <cellStyle name="Normal 3 9 4 4 2 2" xfId="6923"/>
    <cellStyle name="Normal 3 9 4 4 2 2 2" xfId="23785"/>
    <cellStyle name="Normal 3 9 4 4 2 2 3" xfId="32030"/>
    <cellStyle name="Normal 3 9 4 4 2 3" xfId="11056"/>
    <cellStyle name="Normal 3 9 4 4 2 4" xfId="15178"/>
    <cellStyle name="Normal 3 9 4 4 2 5" xfId="19662"/>
    <cellStyle name="Normal 3 9 4 4 2 6" xfId="27908"/>
    <cellStyle name="Normal 3 9 4 4 3" xfId="7747"/>
    <cellStyle name="Normal 3 9 4 4 3 2" xfId="11880"/>
    <cellStyle name="Normal 3 9 4 4 3 2 2" xfId="24609"/>
    <cellStyle name="Normal 3 9 4 4 3 2 3" xfId="32854"/>
    <cellStyle name="Normal 3 9 4 4 3 3" xfId="16002"/>
    <cellStyle name="Normal 3 9 4 4 3 4" xfId="20486"/>
    <cellStyle name="Normal 3 9 4 4 3 5" xfId="28732"/>
    <cellStyle name="Normal 3 9 4 4 4" xfId="8572"/>
    <cellStyle name="Normal 3 9 4 4 4 2" xfId="12705"/>
    <cellStyle name="Normal 3 9 4 4 4 2 2" xfId="25434"/>
    <cellStyle name="Normal 3 9 4 4 4 2 3" xfId="33679"/>
    <cellStyle name="Normal 3 9 4 4 4 3" xfId="16827"/>
    <cellStyle name="Normal 3 9 4 4 4 4" xfId="21311"/>
    <cellStyle name="Normal 3 9 4 4 4 5" xfId="29557"/>
    <cellStyle name="Normal 3 9 4 4 5" xfId="9407"/>
    <cellStyle name="Normal 3 9 4 4 5 2" xfId="13529"/>
    <cellStyle name="Normal 3 9 4 4 5 2 2" xfId="26258"/>
    <cellStyle name="Normal 3 9 4 4 5 2 3" xfId="34503"/>
    <cellStyle name="Normal 3 9 4 4 5 3" xfId="17651"/>
    <cellStyle name="Normal 3 9 4 4 5 4" xfId="22135"/>
    <cellStyle name="Normal 3 9 4 4 5 5" xfId="30381"/>
    <cellStyle name="Normal 3 9 4 4 6" xfId="6099"/>
    <cellStyle name="Normal 3 9 4 4 6 2" xfId="22961"/>
    <cellStyle name="Normal 3 9 4 4 6 3" xfId="31206"/>
    <cellStyle name="Normal 3 9 4 4 7" xfId="10232"/>
    <cellStyle name="Normal 3 9 4 4 8" xfId="14354"/>
    <cellStyle name="Normal 3 9 4 4 9" xfId="18838"/>
    <cellStyle name="Normal 3 9 4 5" xfId="4417"/>
    <cellStyle name="Normal 3 9 4 5 10" xfId="27196"/>
    <cellStyle name="Normal 3 9 4 5 2" xfId="5386"/>
    <cellStyle name="Normal 3 9 4 5 2 2" xfId="7035"/>
    <cellStyle name="Normal 3 9 4 5 2 2 2" xfId="23897"/>
    <cellStyle name="Normal 3 9 4 5 2 2 3" xfId="32142"/>
    <cellStyle name="Normal 3 9 4 5 2 3" xfId="11168"/>
    <cellStyle name="Normal 3 9 4 5 2 4" xfId="15290"/>
    <cellStyle name="Normal 3 9 4 5 2 5" xfId="19774"/>
    <cellStyle name="Normal 3 9 4 5 2 6" xfId="28020"/>
    <cellStyle name="Normal 3 9 4 5 3" xfId="7859"/>
    <cellStyle name="Normal 3 9 4 5 3 2" xfId="11992"/>
    <cellStyle name="Normal 3 9 4 5 3 2 2" xfId="24721"/>
    <cellStyle name="Normal 3 9 4 5 3 2 3" xfId="32966"/>
    <cellStyle name="Normal 3 9 4 5 3 3" xfId="16114"/>
    <cellStyle name="Normal 3 9 4 5 3 4" xfId="20598"/>
    <cellStyle name="Normal 3 9 4 5 3 5" xfId="28844"/>
    <cellStyle name="Normal 3 9 4 5 4" xfId="8684"/>
    <cellStyle name="Normal 3 9 4 5 4 2" xfId="12817"/>
    <cellStyle name="Normal 3 9 4 5 4 2 2" xfId="25546"/>
    <cellStyle name="Normal 3 9 4 5 4 2 3" xfId="33791"/>
    <cellStyle name="Normal 3 9 4 5 4 3" xfId="16939"/>
    <cellStyle name="Normal 3 9 4 5 4 4" xfId="21423"/>
    <cellStyle name="Normal 3 9 4 5 4 5" xfId="29669"/>
    <cellStyle name="Normal 3 9 4 5 5" xfId="9519"/>
    <cellStyle name="Normal 3 9 4 5 5 2" xfId="13641"/>
    <cellStyle name="Normal 3 9 4 5 5 2 2" xfId="26370"/>
    <cellStyle name="Normal 3 9 4 5 5 2 3" xfId="34615"/>
    <cellStyle name="Normal 3 9 4 5 5 3" xfId="17763"/>
    <cellStyle name="Normal 3 9 4 5 5 4" xfId="22247"/>
    <cellStyle name="Normal 3 9 4 5 5 5" xfId="30493"/>
    <cellStyle name="Normal 3 9 4 5 6" xfId="6211"/>
    <cellStyle name="Normal 3 9 4 5 6 2" xfId="23073"/>
    <cellStyle name="Normal 3 9 4 5 6 3" xfId="31318"/>
    <cellStyle name="Normal 3 9 4 5 7" xfId="10344"/>
    <cellStyle name="Normal 3 9 4 5 8" xfId="14466"/>
    <cellStyle name="Normal 3 9 4 5 9" xfId="18950"/>
    <cellStyle name="Normal 3 9 4 6" xfId="4470"/>
    <cellStyle name="Normal 3 9 4 6 10" xfId="27249"/>
    <cellStyle name="Normal 3 9 4 6 2" xfId="5439"/>
    <cellStyle name="Normal 3 9 4 6 2 2" xfId="7088"/>
    <cellStyle name="Normal 3 9 4 6 2 2 2" xfId="23950"/>
    <cellStyle name="Normal 3 9 4 6 2 2 3" xfId="32195"/>
    <cellStyle name="Normal 3 9 4 6 2 3" xfId="11221"/>
    <cellStyle name="Normal 3 9 4 6 2 4" xfId="15343"/>
    <cellStyle name="Normal 3 9 4 6 2 5" xfId="19827"/>
    <cellStyle name="Normal 3 9 4 6 2 6" xfId="28073"/>
    <cellStyle name="Normal 3 9 4 6 3" xfId="7912"/>
    <cellStyle name="Normal 3 9 4 6 3 2" xfId="12045"/>
    <cellStyle name="Normal 3 9 4 6 3 2 2" xfId="24774"/>
    <cellStyle name="Normal 3 9 4 6 3 2 3" xfId="33019"/>
    <cellStyle name="Normal 3 9 4 6 3 3" xfId="16167"/>
    <cellStyle name="Normal 3 9 4 6 3 4" xfId="20651"/>
    <cellStyle name="Normal 3 9 4 6 3 5" xfId="28897"/>
    <cellStyle name="Normal 3 9 4 6 4" xfId="8737"/>
    <cellStyle name="Normal 3 9 4 6 4 2" xfId="12870"/>
    <cellStyle name="Normal 3 9 4 6 4 2 2" xfId="25599"/>
    <cellStyle name="Normal 3 9 4 6 4 2 3" xfId="33844"/>
    <cellStyle name="Normal 3 9 4 6 4 3" xfId="16992"/>
    <cellStyle name="Normal 3 9 4 6 4 4" xfId="21476"/>
    <cellStyle name="Normal 3 9 4 6 4 5" xfId="29722"/>
    <cellStyle name="Normal 3 9 4 6 5" xfId="9572"/>
    <cellStyle name="Normal 3 9 4 6 5 2" xfId="13694"/>
    <cellStyle name="Normal 3 9 4 6 5 2 2" xfId="26423"/>
    <cellStyle name="Normal 3 9 4 6 5 2 3" xfId="34668"/>
    <cellStyle name="Normal 3 9 4 6 5 3" xfId="17816"/>
    <cellStyle name="Normal 3 9 4 6 5 4" xfId="22300"/>
    <cellStyle name="Normal 3 9 4 6 5 5" xfId="30546"/>
    <cellStyle name="Normal 3 9 4 6 6" xfId="6264"/>
    <cellStyle name="Normal 3 9 4 6 6 2" xfId="23126"/>
    <cellStyle name="Normal 3 9 4 6 6 3" xfId="31371"/>
    <cellStyle name="Normal 3 9 4 6 7" xfId="10397"/>
    <cellStyle name="Normal 3 9 4 6 8" xfId="14519"/>
    <cellStyle name="Normal 3 9 4 6 9" xfId="19003"/>
    <cellStyle name="Normal 3 9 4 7" xfId="4597"/>
    <cellStyle name="Normal 3 9 4 7 10" xfId="27376"/>
    <cellStyle name="Normal 3 9 4 7 2" xfId="5566"/>
    <cellStyle name="Normal 3 9 4 7 2 2" xfId="7215"/>
    <cellStyle name="Normal 3 9 4 7 2 2 2" xfId="24077"/>
    <cellStyle name="Normal 3 9 4 7 2 2 3" xfId="32322"/>
    <cellStyle name="Normal 3 9 4 7 2 3" xfId="11348"/>
    <cellStyle name="Normal 3 9 4 7 2 4" xfId="15470"/>
    <cellStyle name="Normal 3 9 4 7 2 5" xfId="19954"/>
    <cellStyle name="Normal 3 9 4 7 2 6" xfId="28200"/>
    <cellStyle name="Normal 3 9 4 7 3" xfId="8039"/>
    <cellStyle name="Normal 3 9 4 7 3 2" xfId="12172"/>
    <cellStyle name="Normal 3 9 4 7 3 2 2" xfId="24901"/>
    <cellStyle name="Normal 3 9 4 7 3 2 3" xfId="33146"/>
    <cellStyle name="Normal 3 9 4 7 3 3" xfId="16294"/>
    <cellStyle name="Normal 3 9 4 7 3 4" xfId="20778"/>
    <cellStyle name="Normal 3 9 4 7 3 5" xfId="29024"/>
    <cellStyle name="Normal 3 9 4 7 4" xfId="8864"/>
    <cellStyle name="Normal 3 9 4 7 4 2" xfId="12997"/>
    <cellStyle name="Normal 3 9 4 7 4 2 2" xfId="25726"/>
    <cellStyle name="Normal 3 9 4 7 4 2 3" xfId="33971"/>
    <cellStyle name="Normal 3 9 4 7 4 3" xfId="17119"/>
    <cellStyle name="Normal 3 9 4 7 4 4" xfId="21603"/>
    <cellStyle name="Normal 3 9 4 7 4 5" xfId="29849"/>
    <cellStyle name="Normal 3 9 4 7 5" xfId="9699"/>
    <cellStyle name="Normal 3 9 4 7 5 2" xfId="13821"/>
    <cellStyle name="Normal 3 9 4 7 5 2 2" xfId="26550"/>
    <cellStyle name="Normal 3 9 4 7 5 2 3" xfId="34795"/>
    <cellStyle name="Normal 3 9 4 7 5 3" xfId="17943"/>
    <cellStyle name="Normal 3 9 4 7 5 4" xfId="22427"/>
    <cellStyle name="Normal 3 9 4 7 5 5" xfId="30673"/>
    <cellStyle name="Normal 3 9 4 7 6" xfId="6391"/>
    <cellStyle name="Normal 3 9 4 7 6 2" xfId="23253"/>
    <cellStyle name="Normal 3 9 4 7 6 3" xfId="31498"/>
    <cellStyle name="Normal 3 9 4 7 7" xfId="10524"/>
    <cellStyle name="Normal 3 9 4 7 8" xfId="14646"/>
    <cellStyle name="Normal 3 9 4 7 9" xfId="19130"/>
    <cellStyle name="Normal 3 9 4 8" xfId="4723"/>
    <cellStyle name="Normal 3 9 4 8 10" xfId="27498"/>
    <cellStyle name="Normal 3 9 4 8 2" xfId="5688"/>
    <cellStyle name="Normal 3 9 4 8 2 2" xfId="7337"/>
    <cellStyle name="Normal 3 9 4 8 2 2 2" xfId="24199"/>
    <cellStyle name="Normal 3 9 4 8 2 2 3" xfId="32444"/>
    <cellStyle name="Normal 3 9 4 8 2 3" xfId="11470"/>
    <cellStyle name="Normal 3 9 4 8 2 4" xfId="15592"/>
    <cellStyle name="Normal 3 9 4 8 2 5" xfId="20076"/>
    <cellStyle name="Normal 3 9 4 8 2 6" xfId="28322"/>
    <cellStyle name="Normal 3 9 4 8 3" xfId="8161"/>
    <cellStyle name="Normal 3 9 4 8 3 2" xfId="12294"/>
    <cellStyle name="Normal 3 9 4 8 3 2 2" xfId="25023"/>
    <cellStyle name="Normal 3 9 4 8 3 2 3" xfId="33268"/>
    <cellStyle name="Normal 3 9 4 8 3 3" xfId="16416"/>
    <cellStyle name="Normal 3 9 4 8 3 4" xfId="20900"/>
    <cellStyle name="Normal 3 9 4 8 3 5" xfId="29146"/>
    <cellStyle name="Normal 3 9 4 8 4" xfId="8986"/>
    <cellStyle name="Normal 3 9 4 8 4 2" xfId="13119"/>
    <cellStyle name="Normal 3 9 4 8 4 2 2" xfId="25848"/>
    <cellStyle name="Normal 3 9 4 8 4 2 3" xfId="34093"/>
    <cellStyle name="Normal 3 9 4 8 4 3" xfId="17241"/>
    <cellStyle name="Normal 3 9 4 8 4 4" xfId="21725"/>
    <cellStyle name="Normal 3 9 4 8 4 5" xfId="29971"/>
    <cellStyle name="Normal 3 9 4 8 5" xfId="9821"/>
    <cellStyle name="Normal 3 9 4 8 5 2" xfId="13943"/>
    <cellStyle name="Normal 3 9 4 8 5 2 2" xfId="26672"/>
    <cellStyle name="Normal 3 9 4 8 5 2 3" xfId="34917"/>
    <cellStyle name="Normal 3 9 4 8 5 3" xfId="18065"/>
    <cellStyle name="Normal 3 9 4 8 5 4" xfId="22549"/>
    <cellStyle name="Normal 3 9 4 8 5 5" xfId="30795"/>
    <cellStyle name="Normal 3 9 4 8 6" xfId="6513"/>
    <cellStyle name="Normal 3 9 4 8 6 2" xfId="23375"/>
    <cellStyle name="Normal 3 9 4 8 6 3" xfId="31620"/>
    <cellStyle name="Normal 3 9 4 8 7" xfId="10646"/>
    <cellStyle name="Normal 3 9 4 8 8" xfId="14768"/>
    <cellStyle name="Normal 3 9 4 8 9" xfId="19252"/>
    <cellStyle name="Normal 3 9 4 9" xfId="4032"/>
    <cellStyle name="Normal 3 9 4 9 2" xfId="6699"/>
    <cellStyle name="Normal 3 9 4 9 2 2" xfId="23561"/>
    <cellStyle name="Normal 3 9 4 9 2 3" xfId="31806"/>
    <cellStyle name="Normal 3 9 4 9 3" xfId="10832"/>
    <cellStyle name="Normal 3 9 4 9 4" xfId="14954"/>
    <cellStyle name="Normal 3 9 4 9 5" xfId="19438"/>
    <cellStyle name="Normal 3 9 4 9 6" xfId="27684"/>
    <cellStyle name="Normal 3 9 5" xfId="4034"/>
    <cellStyle name="Normal 3 9 5 10" xfId="7525"/>
    <cellStyle name="Normal 3 9 5 10 2" xfId="11658"/>
    <cellStyle name="Normal 3 9 5 10 2 2" xfId="24387"/>
    <cellStyle name="Normal 3 9 5 10 2 3" xfId="32632"/>
    <cellStyle name="Normal 3 9 5 10 3" xfId="15780"/>
    <cellStyle name="Normal 3 9 5 10 4" xfId="20264"/>
    <cellStyle name="Normal 3 9 5 10 5" xfId="28510"/>
    <cellStyle name="Normal 3 9 5 11" xfId="8350"/>
    <cellStyle name="Normal 3 9 5 11 2" xfId="12483"/>
    <cellStyle name="Normal 3 9 5 11 2 2" xfId="25212"/>
    <cellStyle name="Normal 3 9 5 11 2 3" xfId="33457"/>
    <cellStyle name="Normal 3 9 5 11 3" xfId="16605"/>
    <cellStyle name="Normal 3 9 5 11 4" xfId="21089"/>
    <cellStyle name="Normal 3 9 5 11 5" xfId="29335"/>
    <cellStyle name="Normal 3 9 5 12" xfId="9185"/>
    <cellStyle name="Normal 3 9 5 12 2" xfId="13307"/>
    <cellStyle name="Normal 3 9 5 12 2 2" xfId="26036"/>
    <cellStyle name="Normal 3 9 5 12 2 3" xfId="34281"/>
    <cellStyle name="Normal 3 9 5 12 3" xfId="17429"/>
    <cellStyle name="Normal 3 9 5 12 4" xfId="21913"/>
    <cellStyle name="Normal 3 9 5 12 5" xfId="30159"/>
    <cellStyle name="Normal 3 9 5 13" xfId="5877"/>
    <cellStyle name="Normal 3 9 5 13 2" xfId="22738"/>
    <cellStyle name="Normal 3 9 5 13 3" xfId="30984"/>
    <cellStyle name="Normal 3 9 5 14" xfId="10010"/>
    <cellStyle name="Normal 3 9 5 15" xfId="14132"/>
    <cellStyle name="Normal 3 9 5 16" xfId="18601"/>
    <cellStyle name="Normal 3 9 5 17" xfId="26862"/>
    <cellStyle name="Normal 3 9 5 2" xfId="4035"/>
    <cellStyle name="Normal 3 9 5 2 10" xfId="8351"/>
    <cellStyle name="Normal 3 9 5 2 10 2" xfId="12484"/>
    <cellStyle name="Normal 3 9 5 2 10 2 2" xfId="25213"/>
    <cellStyle name="Normal 3 9 5 2 10 2 3" xfId="33458"/>
    <cellStyle name="Normal 3 9 5 2 10 3" xfId="16606"/>
    <cellStyle name="Normal 3 9 5 2 10 4" xfId="21090"/>
    <cellStyle name="Normal 3 9 5 2 10 5" xfId="29336"/>
    <cellStyle name="Normal 3 9 5 2 11" xfId="9186"/>
    <cellStyle name="Normal 3 9 5 2 11 2" xfId="13308"/>
    <cellStyle name="Normal 3 9 5 2 11 2 2" xfId="26037"/>
    <cellStyle name="Normal 3 9 5 2 11 2 3" xfId="34282"/>
    <cellStyle name="Normal 3 9 5 2 11 3" xfId="17430"/>
    <cellStyle name="Normal 3 9 5 2 11 4" xfId="21914"/>
    <cellStyle name="Normal 3 9 5 2 11 5" xfId="30160"/>
    <cellStyle name="Normal 3 9 5 2 12" xfId="5878"/>
    <cellStyle name="Normal 3 9 5 2 12 2" xfId="22739"/>
    <cellStyle name="Normal 3 9 5 2 12 3" xfId="30985"/>
    <cellStyle name="Normal 3 9 5 2 13" xfId="10011"/>
    <cellStyle name="Normal 3 9 5 2 14" xfId="14133"/>
    <cellStyle name="Normal 3 9 5 2 15" xfId="18602"/>
    <cellStyle name="Normal 3 9 5 2 16" xfId="26863"/>
    <cellStyle name="Normal 3 9 5 2 2" xfId="4196"/>
    <cellStyle name="Normal 3 9 5 2 2 10" xfId="26975"/>
    <cellStyle name="Normal 3 9 5 2 2 2" xfId="5165"/>
    <cellStyle name="Normal 3 9 5 2 2 2 2" xfId="6814"/>
    <cellStyle name="Normal 3 9 5 2 2 2 2 2" xfId="23676"/>
    <cellStyle name="Normal 3 9 5 2 2 2 2 3" xfId="31921"/>
    <cellStyle name="Normal 3 9 5 2 2 2 3" xfId="10947"/>
    <cellStyle name="Normal 3 9 5 2 2 2 4" xfId="15069"/>
    <cellStyle name="Normal 3 9 5 2 2 2 5" xfId="19553"/>
    <cellStyle name="Normal 3 9 5 2 2 2 6" xfId="27799"/>
    <cellStyle name="Normal 3 9 5 2 2 3" xfId="7638"/>
    <cellStyle name="Normal 3 9 5 2 2 3 2" xfId="11771"/>
    <cellStyle name="Normal 3 9 5 2 2 3 2 2" xfId="24500"/>
    <cellStyle name="Normal 3 9 5 2 2 3 2 3" xfId="32745"/>
    <cellStyle name="Normal 3 9 5 2 2 3 3" xfId="15893"/>
    <cellStyle name="Normal 3 9 5 2 2 3 4" xfId="20377"/>
    <cellStyle name="Normal 3 9 5 2 2 3 5" xfId="28623"/>
    <cellStyle name="Normal 3 9 5 2 2 4" xfId="8463"/>
    <cellStyle name="Normal 3 9 5 2 2 4 2" xfId="12596"/>
    <cellStyle name="Normal 3 9 5 2 2 4 2 2" xfId="25325"/>
    <cellStyle name="Normal 3 9 5 2 2 4 2 3" xfId="33570"/>
    <cellStyle name="Normal 3 9 5 2 2 4 3" xfId="16718"/>
    <cellStyle name="Normal 3 9 5 2 2 4 4" xfId="21202"/>
    <cellStyle name="Normal 3 9 5 2 2 4 5" xfId="29448"/>
    <cellStyle name="Normal 3 9 5 2 2 5" xfId="9298"/>
    <cellStyle name="Normal 3 9 5 2 2 5 2" xfId="13420"/>
    <cellStyle name="Normal 3 9 5 2 2 5 2 2" xfId="26149"/>
    <cellStyle name="Normal 3 9 5 2 2 5 2 3" xfId="34394"/>
    <cellStyle name="Normal 3 9 5 2 2 5 3" xfId="17542"/>
    <cellStyle name="Normal 3 9 5 2 2 5 4" xfId="22026"/>
    <cellStyle name="Normal 3 9 5 2 2 5 5" xfId="30272"/>
    <cellStyle name="Normal 3 9 5 2 2 6" xfId="5990"/>
    <cellStyle name="Normal 3 9 5 2 2 6 2" xfId="22852"/>
    <cellStyle name="Normal 3 9 5 2 2 6 3" xfId="31097"/>
    <cellStyle name="Normal 3 9 5 2 2 7" xfId="10123"/>
    <cellStyle name="Normal 3 9 5 2 2 8" xfId="14245"/>
    <cellStyle name="Normal 3 9 5 2 2 9" xfId="18729"/>
    <cellStyle name="Normal 3 9 5 2 3" xfId="4308"/>
    <cellStyle name="Normal 3 9 5 2 3 10" xfId="27087"/>
    <cellStyle name="Normal 3 9 5 2 3 2" xfId="5277"/>
    <cellStyle name="Normal 3 9 5 2 3 2 2" xfId="6926"/>
    <cellStyle name="Normal 3 9 5 2 3 2 2 2" xfId="23788"/>
    <cellStyle name="Normal 3 9 5 2 3 2 2 3" xfId="32033"/>
    <cellStyle name="Normal 3 9 5 2 3 2 3" xfId="11059"/>
    <cellStyle name="Normal 3 9 5 2 3 2 4" xfId="15181"/>
    <cellStyle name="Normal 3 9 5 2 3 2 5" xfId="19665"/>
    <cellStyle name="Normal 3 9 5 2 3 2 6" xfId="27911"/>
    <cellStyle name="Normal 3 9 5 2 3 3" xfId="7750"/>
    <cellStyle name="Normal 3 9 5 2 3 3 2" xfId="11883"/>
    <cellStyle name="Normal 3 9 5 2 3 3 2 2" xfId="24612"/>
    <cellStyle name="Normal 3 9 5 2 3 3 2 3" xfId="32857"/>
    <cellStyle name="Normal 3 9 5 2 3 3 3" xfId="16005"/>
    <cellStyle name="Normal 3 9 5 2 3 3 4" xfId="20489"/>
    <cellStyle name="Normal 3 9 5 2 3 3 5" xfId="28735"/>
    <cellStyle name="Normal 3 9 5 2 3 4" xfId="8575"/>
    <cellStyle name="Normal 3 9 5 2 3 4 2" xfId="12708"/>
    <cellStyle name="Normal 3 9 5 2 3 4 2 2" xfId="25437"/>
    <cellStyle name="Normal 3 9 5 2 3 4 2 3" xfId="33682"/>
    <cellStyle name="Normal 3 9 5 2 3 4 3" xfId="16830"/>
    <cellStyle name="Normal 3 9 5 2 3 4 4" xfId="21314"/>
    <cellStyle name="Normal 3 9 5 2 3 4 5" xfId="29560"/>
    <cellStyle name="Normal 3 9 5 2 3 5" xfId="9410"/>
    <cellStyle name="Normal 3 9 5 2 3 5 2" xfId="13532"/>
    <cellStyle name="Normal 3 9 5 2 3 5 2 2" xfId="26261"/>
    <cellStyle name="Normal 3 9 5 2 3 5 2 3" xfId="34506"/>
    <cellStyle name="Normal 3 9 5 2 3 5 3" xfId="17654"/>
    <cellStyle name="Normal 3 9 5 2 3 5 4" xfId="22138"/>
    <cellStyle name="Normal 3 9 5 2 3 5 5" xfId="30384"/>
    <cellStyle name="Normal 3 9 5 2 3 6" xfId="6102"/>
    <cellStyle name="Normal 3 9 5 2 3 6 2" xfId="22964"/>
    <cellStyle name="Normal 3 9 5 2 3 6 3" xfId="31209"/>
    <cellStyle name="Normal 3 9 5 2 3 7" xfId="10235"/>
    <cellStyle name="Normal 3 9 5 2 3 8" xfId="14357"/>
    <cellStyle name="Normal 3 9 5 2 3 9" xfId="18841"/>
    <cellStyle name="Normal 3 9 5 2 4" xfId="4420"/>
    <cellStyle name="Normal 3 9 5 2 4 10" xfId="27199"/>
    <cellStyle name="Normal 3 9 5 2 4 2" xfId="5389"/>
    <cellStyle name="Normal 3 9 5 2 4 2 2" xfId="7038"/>
    <cellStyle name="Normal 3 9 5 2 4 2 2 2" xfId="23900"/>
    <cellStyle name="Normal 3 9 5 2 4 2 2 3" xfId="32145"/>
    <cellStyle name="Normal 3 9 5 2 4 2 3" xfId="11171"/>
    <cellStyle name="Normal 3 9 5 2 4 2 4" xfId="15293"/>
    <cellStyle name="Normal 3 9 5 2 4 2 5" xfId="19777"/>
    <cellStyle name="Normal 3 9 5 2 4 2 6" xfId="28023"/>
    <cellStyle name="Normal 3 9 5 2 4 3" xfId="7862"/>
    <cellStyle name="Normal 3 9 5 2 4 3 2" xfId="11995"/>
    <cellStyle name="Normal 3 9 5 2 4 3 2 2" xfId="24724"/>
    <cellStyle name="Normal 3 9 5 2 4 3 2 3" xfId="32969"/>
    <cellStyle name="Normal 3 9 5 2 4 3 3" xfId="16117"/>
    <cellStyle name="Normal 3 9 5 2 4 3 4" xfId="20601"/>
    <cellStyle name="Normal 3 9 5 2 4 3 5" xfId="28847"/>
    <cellStyle name="Normal 3 9 5 2 4 4" xfId="8687"/>
    <cellStyle name="Normal 3 9 5 2 4 4 2" xfId="12820"/>
    <cellStyle name="Normal 3 9 5 2 4 4 2 2" xfId="25549"/>
    <cellStyle name="Normal 3 9 5 2 4 4 2 3" xfId="33794"/>
    <cellStyle name="Normal 3 9 5 2 4 4 3" xfId="16942"/>
    <cellStyle name="Normal 3 9 5 2 4 4 4" xfId="21426"/>
    <cellStyle name="Normal 3 9 5 2 4 4 5" xfId="29672"/>
    <cellStyle name="Normal 3 9 5 2 4 5" xfId="9522"/>
    <cellStyle name="Normal 3 9 5 2 4 5 2" xfId="13644"/>
    <cellStyle name="Normal 3 9 5 2 4 5 2 2" xfId="26373"/>
    <cellStyle name="Normal 3 9 5 2 4 5 2 3" xfId="34618"/>
    <cellStyle name="Normal 3 9 5 2 4 5 3" xfId="17766"/>
    <cellStyle name="Normal 3 9 5 2 4 5 4" xfId="22250"/>
    <cellStyle name="Normal 3 9 5 2 4 5 5" xfId="30496"/>
    <cellStyle name="Normal 3 9 5 2 4 6" xfId="6214"/>
    <cellStyle name="Normal 3 9 5 2 4 6 2" xfId="23076"/>
    <cellStyle name="Normal 3 9 5 2 4 6 3" xfId="31321"/>
    <cellStyle name="Normal 3 9 5 2 4 7" xfId="10347"/>
    <cellStyle name="Normal 3 9 5 2 4 8" xfId="14469"/>
    <cellStyle name="Normal 3 9 5 2 4 9" xfId="18953"/>
    <cellStyle name="Normal 3 9 5 2 5" xfId="4552"/>
    <cellStyle name="Normal 3 9 5 2 5 10" xfId="27331"/>
    <cellStyle name="Normal 3 9 5 2 5 2" xfId="5521"/>
    <cellStyle name="Normal 3 9 5 2 5 2 2" xfId="7170"/>
    <cellStyle name="Normal 3 9 5 2 5 2 2 2" xfId="24032"/>
    <cellStyle name="Normal 3 9 5 2 5 2 2 3" xfId="32277"/>
    <cellStyle name="Normal 3 9 5 2 5 2 3" xfId="11303"/>
    <cellStyle name="Normal 3 9 5 2 5 2 4" xfId="15425"/>
    <cellStyle name="Normal 3 9 5 2 5 2 5" xfId="19909"/>
    <cellStyle name="Normal 3 9 5 2 5 2 6" xfId="28155"/>
    <cellStyle name="Normal 3 9 5 2 5 3" xfId="7994"/>
    <cellStyle name="Normal 3 9 5 2 5 3 2" xfId="12127"/>
    <cellStyle name="Normal 3 9 5 2 5 3 2 2" xfId="24856"/>
    <cellStyle name="Normal 3 9 5 2 5 3 2 3" xfId="33101"/>
    <cellStyle name="Normal 3 9 5 2 5 3 3" xfId="16249"/>
    <cellStyle name="Normal 3 9 5 2 5 3 4" xfId="20733"/>
    <cellStyle name="Normal 3 9 5 2 5 3 5" xfId="28979"/>
    <cellStyle name="Normal 3 9 5 2 5 4" xfId="8819"/>
    <cellStyle name="Normal 3 9 5 2 5 4 2" xfId="12952"/>
    <cellStyle name="Normal 3 9 5 2 5 4 2 2" xfId="25681"/>
    <cellStyle name="Normal 3 9 5 2 5 4 2 3" xfId="33926"/>
    <cellStyle name="Normal 3 9 5 2 5 4 3" xfId="17074"/>
    <cellStyle name="Normal 3 9 5 2 5 4 4" xfId="21558"/>
    <cellStyle name="Normal 3 9 5 2 5 4 5" xfId="29804"/>
    <cellStyle name="Normal 3 9 5 2 5 5" xfId="9654"/>
    <cellStyle name="Normal 3 9 5 2 5 5 2" xfId="13776"/>
    <cellStyle name="Normal 3 9 5 2 5 5 2 2" xfId="26505"/>
    <cellStyle name="Normal 3 9 5 2 5 5 2 3" xfId="34750"/>
    <cellStyle name="Normal 3 9 5 2 5 5 3" xfId="17898"/>
    <cellStyle name="Normal 3 9 5 2 5 5 4" xfId="22382"/>
    <cellStyle name="Normal 3 9 5 2 5 5 5" xfId="30628"/>
    <cellStyle name="Normal 3 9 5 2 5 6" xfId="6346"/>
    <cellStyle name="Normal 3 9 5 2 5 6 2" xfId="23208"/>
    <cellStyle name="Normal 3 9 5 2 5 6 3" xfId="31453"/>
    <cellStyle name="Normal 3 9 5 2 5 7" xfId="10479"/>
    <cellStyle name="Normal 3 9 5 2 5 8" xfId="14601"/>
    <cellStyle name="Normal 3 9 5 2 5 9" xfId="19085"/>
    <cellStyle name="Normal 3 9 5 2 6" xfId="4680"/>
    <cellStyle name="Normal 3 9 5 2 6 10" xfId="27455"/>
    <cellStyle name="Normal 3 9 5 2 6 2" xfId="5645"/>
    <cellStyle name="Normal 3 9 5 2 6 2 2" xfId="7294"/>
    <cellStyle name="Normal 3 9 5 2 6 2 2 2" xfId="24156"/>
    <cellStyle name="Normal 3 9 5 2 6 2 2 3" xfId="32401"/>
    <cellStyle name="Normal 3 9 5 2 6 2 3" xfId="11427"/>
    <cellStyle name="Normal 3 9 5 2 6 2 4" xfId="15549"/>
    <cellStyle name="Normal 3 9 5 2 6 2 5" xfId="20033"/>
    <cellStyle name="Normal 3 9 5 2 6 2 6" xfId="28279"/>
    <cellStyle name="Normal 3 9 5 2 6 3" xfId="8118"/>
    <cellStyle name="Normal 3 9 5 2 6 3 2" xfId="12251"/>
    <cellStyle name="Normal 3 9 5 2 6 3 2 2" xfId="24980"/>
    <cellStyle name="Normal 3 9 5 2 6 3 2 3" xfId="33225"/>
    <cellStyle name="Normal 3 9 5 2 6 3 3" xfId="16373"/>
    <cellStyle name="Normal 3 9 5 2 6 3 4" xfId="20857"/>
    <cellStyle name="Normal 3 9 5 2 6 3 5" xfId="29103"/>
    <cellStyle name="Normal 3 9 5 2 6 4" xfId="8943"/>
    <cellStyle name="Normal 3 9 5 2 6 4 2" xfId="13076"/>
    <cellStyle name="Normal 3 9 5 2 6 4 2 2" xfId="25805"/>
    <cellStyle name="Normal 3 9 5 2 6 4 2 3" xfId="34050"/>
    <cellStyle name="Normal 3 9 5 2 6 4 3" xfId="17198"/>
    <cellStyle name="Normal 3 9 5 2 6 4 4" xfId="21682"/>
    <cellStyle name="Normal 3 9 5 2 6 4 5" xfId="29928"/>
    <cellStyle name="Normal 3 9 5 2 6 5" xfId="9778"/>
    <cellStyle name="Normal 3 9 5 2 6 5 2" xfId="13900"/>
    <cellStyle name="Normal 3 9 5 2 6 5 2 2" xfId="26629"/>
    <cellStyle name="Normal 3 9 5 2 6 5 2 3" xfId="34874"/>
    <cellStyle name="Normal 3 9 5 2 6 5 3" xfId="18022"/>
    <cellStyle name="Normal 3 9 5 2 6 5 4" xfId="22506"/>
    <cellStyle name="Normal 3 9 5 2 6 5 5" xfId="30752"/>
    <cellStyle name="Normal 3 9 5 2 6 6" xfId="6470"/>
    <cellStyle name="Normal 3 9 5 2 6 6 2" xfId="23332"/>
    <cellStyle name="Normal 3 9 5 2 6 6 3" xfId="31577"/>
    <cellStyle name="Normal 3 9 5 2 6 7" xfId="10603"/>
    <cellStyle name="Normal 3 9 5 2 6 8" xfId="14725"/>
    <cellStyle name="Normal 3 9 5 2 6 9" xfId="19209"/>
    <cellStyle name="Normal 3 9 5 2 7" xfId="4805"/>
    <cellStyle name="Normal 3 9 5 2 7 10" xfId="27580"/>
    <cellStyle name="Normal 3 9 5 2 7 2" xfId="5770"/>
    <cellStyle name="Normal 3 9 5 2 7 2 2" xfId="7419"/>
    <cellStyle name="Normal 3 9 5 2 7 2 2 2" xfId="24281"/>
    <cellStyle name="Normal 3 9 5 2 7 2 2 3" xfId="32526"/>
    <cellStyle name="Normal 3 9 5 2 7 2 3" xfId="11552"/>
    <cellStyle name="Normal 3 9 5 2 7 2 4" xfId="15674"/>
    <cellStyle name="Normal 3 9 5 2 7 2 5" xfId="20158"/>
    <cellStyle name="Normal 3 9 5 2 7 2 6" xfId="28404"/>
    <cellStyle name="Normal 3 9 5 2 7 3" xfId="8243"/>
    <cellStyle name="Normal 3 9 5 2 7 3 2" xfId="12376"/>
    <cellStyle name="Normal 3 9 5 2 7 3 2 2" xfId="25105"/>
    <cellStyle name="Normal 3 9 5 2 7 3 2 3" xfId="33350"/>
    <cellStyle name="Normal 3 9 5 2 7 3 3" xfId="16498"/>
    <cellStyle name="Normal 3 9 5 2 7 3 4" xfId="20982"/>
    <cellStyle name="Normal 3 9 5 2 7 3 5" xfId="29228"/>
    <cellStyle name="Normal 3 9 5 2 7 4" xfId="9068"/>
    <cellStyle name="Normal 3 9 5 2 7 4 2" xfId="13201"/>
    <cellStyle name="Normal 3 9 5 2 7 4 2 2" xfId="25930"/>
    <cellStyle name="Normal 3 9 5 2 7 4 2 3" xfId="34175"/>
    <cellStyle name="Normal 3 9 5 2 7 4 3" xfId="17323"/>
    <cellStyle name="Normal 3 9 5 2 7 4 4" xfId="21807"/>
    <cellStyle name="Normal 3 9 5 2 7 4 5" xfId="30053"/>
    <cellStyle name="Normal 3 9 5 2 7 5" xfId="9903"/>
    <cellStyle name="Normal 3 9 5 2 7 5 2" xfId="14025"/>
    <cellStyle name="Normal 3 9 5 2 7 5 2 2" xfId="26754"/>
    <cellStyle name="Normal 3 9 5 2 7 5 2 3" xfId="34999"/>
    <cellStyle name="Normal 3 9 5 2 7 5 3" xfId="18147"/>
    <cellStyle name="Normal 3 9 5 2 7 5 4" xfId="22631"/>
    <cellStyle name="Normal 3 9 5 2 7 5 5" xfId="30877"/>
    <cellStyle name="Normal 3 9 5 2 7 6" xfId="6595"/>
    <cellStyle name="Normal 3 9 5 2 7 6 2" xfId="23457"/>
    <cellStyle name="Normal 3 9 5 2 7 6 3" xfId="31702"/>
    <cellStyle name="Normal 3 9 5 2 7 7" xfId="10728"/>
    <cellStyle name="Normal 3 9 5 2 7 8" xfId="14850"/>
    <cellStyle name="Normal 3 9 5 2 7 9" xfId="19334"/>
    <cellStyle name="Normal 3 9 5 2 8" xfId="5052"/>
    <cellStyle name="Normal 3 9 5 2 8 2" xfId="6702"/>
    <cellStyle name="Normal 3 9 5 2 8 2 2" xfId="23564"/>
    <cellStyle name="Normal 3 9 5 2 8 2 3" xfId="31809"/>
    <cellStyle name="Normal 3 9 5 2 8 3" xfId="10835"/>
    <cellStyle name="Normal 3 9 5 2 8 4" xfId="14957"/>
    <cellStyle name="Normal 3 9 5 2 8 5" xfId="19441"/>
    <cellStyle name="Normal 3 9 5 2 8 6" xfId="27687"/>
    <cellStyle name="Normal 3 9 5 2 9" xfId="7526"/>
    <cellStyle name="Normal 3 9 5 2 9 2" xfId="11659"/>
    <cellStyle name="Normal 3 9 5 2 9 2 2" xfId="24388"/>
    <cellStyle name="Normal 3 9 5 2 9 2 3" xfId="32633"/>
    <cellStyle name="Normal 3 9 5 2 9 3" xfId="15781"/>
    <cellStyle name="Normal 3 9 5 2 9 4" xfId="20265"/>
    <cellStyle name="Normal 3 9 5 2 9 5" xfId="28511"/>
    <cellStyle name="Normal 3 9 5 3" xfId="4195"/>
    <cellStyle name="Normal 3 9 5 3 10" xfId="26974"/>
    <cellStyle name="Normal 3 9 5 3 2" xfId="5164"/>
    <cellStyle name="Normal 3 9 5 3 2 2" xfId="6813"/>
    <cellStyle name="Normal 3 9 5 3 2 2 2" xfId="23675"/>
    <cellStyle name="Normal 3 9 5 3 2 2 3" xfId="31920"/>
    <cellStyle name="Normal 3 9 5 3 2 3" xfId="10946"/>
    <cellStyle name="Normal 3 9 5 3 2 4" xfId="15068"/>
    <cellStyle name="Normal 3 9 5 3 2 5" xfId="19552"/>
    <cellStyle name="Normal 3 9 5 3 2 6" xfId="27798"/>
    <cellStyle name="Normal 3 9 5 3 3" xfId="7637"/>
    <cellStyle name="Normal 3 9 5 3 3 2" xfId="11770"/>
    <cellStyle name="Normal 3 9 5 3 3 2 2" xfId="24499"/>
    <cellStyle name="Normal 3 9 5 3 3 2 3" xfId="32744"/>
    <cellStyle name="Normal 3 9 5 3 3 3" xfId="15892"/>
    <cellStyle name="Normal 3 9 5 3 3 4" xfId="20376"/>
    <cellStyle name="Normal 3 9 5 3 3 5" xfId="28622"/>
    <cellStyle name="Normal 3 9 5 3 4" xfId="8462"/>
    <cellStyle name="Normal 3 9 5 3 4 2" xfId="12595"/>
    <cellStyle name="Normal 3 9 5 3 4 2 2" xfId="25324"/>
    <cellStyle name="Normal 3 9 5 3 4 2 3" xfId="33569"/>
    <cellStyle name="Normal 3 9 5 3 4 3" xfId="16717"/>
    <cellStyle name="Normal 3 9 5 3 4 4" xfId="21201"/>
    <cellStyle name="Normal 3 9 5 3 4 5" xfId="29447"/>
    <cellStyle name="Normal 3 9 5 3 5" xfId="9297"/>
    <cellStyle name="Normal 3 9 5 3 5 2" xfId="13419"/>
    <cellStyle name="Normal 3 9 5 3 5 2 2" xfId="26148"/>
    <cellStyle name="Normal 3 9 5 3 5 2 3" xfId="34393"/>
    <cellStyle name="Normal 3 9 5 3 5 3" xfId="17541"/>
    <cellStyle name="Normal 3 9 5 3 5 4" xfId="22025"/>
    <cellStyle name="Normal 3 9 5 3 5 5" xfId="30271"/>
    <cellStyle name="Normal 3 9 5 3 6" xfId="5989"/>
    <cellStyle name="Normal 3 9 5 3 6 2" xfId="22851"/>
    <cellStyle name="Normal 3 9 5 3 6 3" xfId="31096"/>
    <cellStyle name="Normal 3 9 5 3 7" xfId="10122"/>
    <cellStyle name="Normal 3 9 5 3 8" xfId="14244"/>
    <cellStyle name="Normal 3 9 5 3 9" xfId="18728"/>
    <cellStyle name="Normal 3 9 5 4" xfId="4307"/>
    <cellStyle name="Normal 3 9 5 4 10" xfId="27086"/>
    <cellStyle name="Normal 3 9 5 4 2" xfId="5276"/>
    <cellStyle name="Normal 3 9 5 4 2 2" xfId="6925"/>
    <cellStyle name="Normal 3 9 5 4 2 2 2" xfId="23787"/>
    <cellStyle name="Normal 3 9 5 4 2 2 3" xfId="32032"/>
    <cellStyle name="Normal 3 9 5 4 2 3" xfId="11058"/>
    <cellStyle name="Normal 3 9 5 4 2 4" xfId="15180"/>
    <cellStyle name="Normal 3 9 5 4 2 5" xfId="19664"/>
    <cellStyle name="Normal 3 9 5 4 2 6" xfId="27910"/>
    <cellStyle name="Normal 3 9 5 4 3" xfId="7749"/>
    <cellStyle name="Normal 3 9 5 4 3 2" xfId="11882"/>
    <cellStyle name="Normal 3 9 5 4 3 2 2" xfId="24611"/>
    <cellStyle name="Normal 3 9 5 4 3 2 3" xfId="32856"/>
    <cellStyle name="Normal 3 9 5 4 3 3" xfId="16004"/>
    <cellStyle name="Normal 3 9 5 4 3 4" xfId="20488"/>
    <cellStyle name="Normal 3 9 5 4 3 5" xfId="28734"/>
    <cellStyle name="Normal 3 9 5 4 4" xfId="8574"/>
    <cellStyle name="Normal 3 9 5 4 4 2" xfId="12707"/>
    <cellStyle name="Normal 3 9 5 4 4 2 2" xfId="25436"/>
    <cellStyle name="Normal 3 9 5 4 4 2 3" xfId="33681"/>
    <cellStyle name="Normal 3 9 5 4 4 3" xfId="16829"/>
    <cellStyle name="Normal 3 9 5 4 4 4" xfId="21313"/>
    <cellStyle name="Normal 3 9 5 4 4 5" xfId="29559"/>
    <cellStyle name="Normal 3 9 5 4 5" xfId="9409"/>
    <cellStyle name="Normal 3 9 5 4 5 2" xfId="13531"/>
    <cellStyle name="Normal 3 9 5 4 5 2 2" xfId="26260"/>
    <cellStyle name="Normal 3 9 5 4 5 2 3" xfId="34505"/>
    <cellStyle name="Normal 3 9 5 4 5 3" xfId="17653"/>
    <cellStyle name="Normal 3 9 5 4 5 4" xfId="22137"/>
    <cellStyle name="Normal 3 9 5 4 5 5" xfId="30383"/>
    <cellStyle name="Normal 3 9 5 4 6" xfId="6101"/>
    <cellStyle name="Normal 3 9 5 4 6 2" xfId="22963"/>
    <cellStyle name="Normal 3 9 5 4 6 3" xfId="31208"/>
    <cellStyle name="Normal 3 9 5 4 7" xfId="10234"/>
    <cellStyle name="Normal 3 9 5 4 8" xfId="14356"/>
    <cellStyle name="Normal 3 9 5 4 9" xfId="18840"/>
    <cellStyle name="Normal 3 9 5 5" xfId="4419"/>
    <cellStyle name="Normal 3 9 5 5 10" xfId="27198"/>
    <cellStyle name="Normal 3 9 5 5 2" xfId="5388"/>
    <cellStyle name="Normal 3 9 5 5 2 2" xfId="7037"/>
    <cellStyle name="Normal 3 9 5 5 2 2 2" xfId="23899"/>
    <cellStyle name="Normal 3 9 5 5 2 2 3" xfId="32144"/>
    <cellStyle name="Normal 3 9 5 5 2 3" xfId="11170"/>
    <cellStyle name="Normal 3 9 5 5 2 4" xfId="15292"/>
    <cellStyle name="Normal 3 9 5 5 2 5" xfId="19776"/>
    <cellStyle name="Normal 3 9 5 5 2 6" xfId="28022"/>
    <cellStyle name="Normal 3 9 5 5 3" xfId="7861"/>
    <cellStyle name="Normal 3 9 5 5 3 2" xfId="11994"/>
    <cellStyle name="Normal 3 9 5 5 3 2 2" xfId="24723"/>
    <cellStyle name="Normal 3 9 5 5 3 2 3" xfId="32968"/>
    <cellStyle name="Normal 3 9 5 5 3 3" xfId="16116"/>
    <cellStyle name="Normal 3 9 5 5 3 4" xfId="20600"/>
    <cellStyle name="Normal 3 9 5 5 3 5" xfId="28846"/>
    <cellStyle name="Normal 3 9 5 5 4" xfId="8686"/>
    <cellStyle name="Normal 3 9 5 5 4 2" xfId="12819"/>
    <cellStyle name="Normal 3 9 5 5 4 2 2" xfId="25548"/>
    <cellStyle name="Normal 3 9 5 5 4 2 3" xfId="33793"/>
    <cellStyle name="Normal 3 9 5 5 4 3" xfId="16941"/>
    <cellStyle name="Normal 3 9 5 5 4 4" xfId="21425"/>
    <cellStyle name="Normal 3 9 5 5 4 5" xfId="29671"/>
    <cellStyle name="Normal 3 9 5 5 5" xfId="9521"/>
    <cellStyle name="Normal 3 9 5 5 5 2" xfId="13643"/>
    <cellStyle name="Normal 3 9 5 5 5 2 2" xfId="26372"/>
    <cellStyle name="Normal 3 9 5 5 5 2 3" xfId="34617"/>
    <cellStyle name="Normal 3 9 5 5 5 3" xfId="17765"/>
    <cellStyle name="Normal 3 9 5 5 5 4" xfId="22249"/>
    <cellStyle name="Normal 3 9 5 5 5 5" xfId="30495"/>
    <cellStyle name="Normal 3 9 5 5 6" xfId="6213"/>
    <cellStyle name="Normal 3 9 5 5 6 2" xfId="23075"/>
    <cellStyle name="Normal 3 9 5 5 6 3" xfId="31320"/>
    <cellStyle name="Normal 3 9 5 5 7" xfId="10346"/>
    <cellStyle name="Normal 3 9 5 5 8" xfId="14468"/>
    <cellStyle name="Normal 3 9 5 5 9" xfId="18952"/>
    <cellStyle name="Normal 3 9 5 6" xfId="4494"/>
    <cellStyle name="Normal 3 9 5 6 10" xfId="27273"/>
    <cellStyle name="Normal 3 9 5 6 2" xfId="5463"/>
    <cellStyle name="Normal 3 9 5 6 2 2" xfId="7112"/>
    <cellStyle name="Normal 3 9 5 6 2 2 2" xfId="23974"/>
    <cellStyle name="Normal 3 9 5 6 2 2 3" xfId="32219"/>
    <cellStyle name="Normal 3 9 5 6 2 3" xfId="11245"/>
    <cellStyle name="Normal 3 9 5 6 2 4" xfId="15367"/>
    <cellStyle name="Normal 3 9 5 6 2 5" xfId="19851"/>
    <cellStyle name="Normal 3 9 5 6 2 6" xfId="28097"/>
    <cellStyle name="Normal 3 9 5 6 3" xfId="7936"/>
    <cellStyle name="Normal 3 9 5 6 3 2" xfId="12069"/>
    <cellStyle name="Normal 3 9 5 6 3 2 2" xfId="24798"/>
    <cellStyle name="Normal 3 9 5 6 3 2 3" xfId="33043"/>
    <cellStyle name="Normal 3 9 5 6 3 3" xfId="16191"/>
    <cellStyle name="Normal 3 9 5 6 3 4" xfId="20675"/>
    <cellStyle name="Normal 3 9 5 6 3 5" xfId="28921"/>
    <cellStyle name="Normal 3 9 5 6 4" xfId="8761"/>
    <cellStyle name="Normal 3 9 5 6 4 2" xfId="12894"/>
    <cellStyle name="Normal 3 9 5 6 4 2 2" xfId="25623"/>
    <cellStyle name="Normal 3 9 5 6 4 2 3" xfId="33868"/>
    <cellStyle name="Normal 3 9 5 6 4 3" xfId="17016"/>
    <cellStyle name="Normal 3 9 5 6 4 4" xfId="21500"/>
    <cellStyle name="Normal 3 9 5 6 4 5" xfId="29746"/>
    <cellStyle name="Normal 3 9 5 6 5" xfId="9596"/>
    <cellStyle name="Normal 3 9 5 6 5 2" xfId="13718"/>
    <cellStyle name="Normal 3 9 5 6 5 2 2" xfId="26447"/>
    <cellStyle name="Normal 3 9 5 6 5 2 3" xfId="34692"/>
    <cellStyle name="Normal 3 9 5 6 5 3" xfId="17840"/>
    <cellStyle name="Normal 3 9 5 6 5 4" xfId="22324"/>
    <cellStyle name="Normal 3 9 5 6 5 5" xfId="30570"/>
    <cellStyle name="Normal 3 9 5 6 6" xfId="6288"/>
    <cellStyle name="Normal 3 9 5 6 6 2" xfId="23150"/>
    <cellStyle name="Normal 3 9 5 6 6 3" xfId="31395"/>
    <cellStyle name="Normal 3 9 5 6 7" xfId="10421"/>
    <cellStyle name="Normal 3 9 5 6 8" xfId="14543"/>
    <cellStyle name="Normal 3 9 5 6 9" xfId="19027"/>
    <cellStyle name="Normal 3 9 5 7" xfId="4618"/>
    <cellStyle name="Normal 3 9 5 7 10" xfId="27397"/>
    <cellStyle name="Normal 3 9 5 7 2" xfId="5587"/>
    <cellStyle name="Normal 3 9 5 7 2 2" xfId="7236"/>
    <cellStyle name="Normal 3 9 5 7 2 2 2" xfId="24098"/>
    <cellStyle name="Normal 3 9 5 7 2 2 3" xfId="32343"/>
    <cellStyle name="Normal 3 9 5 7 2 3" xfId="11369"/>
    <cellStyle name="Normal 3 9 5 7 2 4" xfId="15491"/>
    <cellStyle name="Normal 3 9 5 7 2 5" xfId="19975"/>
    <cellStyle name="Normal 3 9 5 7 2 6" xfId="28221"/>
    <cellStyle name="Normal 3 9 5 7 3" xfId="8060"/>
    <cellStyle name="Normal 3 9 5 7 3 2" xfId="12193"/>
    <cellStyle name="Normal 3 9 5 7 3 2 2" xfId="24922"/>
    <cellStyle name="Normal 3 9 5 7 3 2 3" xfId="33167"/>
    <cellStyle name="Normal 3 9 5 7 3 3" xfId="16315"/>
    <cellStyle name="Normal 3 9 5 7 3 4" xfId="20799"/>
    <cellStyle name="Normal 3 9 5 7 3 5" xfId="29045"/>
    <cellStyle name="Normal 3 9 5 7 4" xfId="8885"/>
    <cellStyle name="Normal 3 9 5 7 4 2" xfId="13018"/>
    <cellStyle name="Normal 3 9 5 7 4 2 2" xfId="25747"/>
    <cellStyle name="Normal 3 9 5 7 4 2 3" xfId="33992"/>
    <cellStyle name="Normal 3 9 5 7 4 3" xfId="17140"/>
    <cellStyle name="Normal 3 9 5 7 4 4" xfId="21624"/>
    <cellStyle name="Normal 3 9 5 7 4 5" xfId="29870"/>
    <cellStyle name="Normal 3 9 5 7 5" xfId="9720"/>
    <cellStyle name="Normal 3 9 5 7 5 2" xfId="13842"/>
    <cellStyle name="Normal 3 9 5 7 5 2 2" xfId="26571"/>
    <cellStyle name="Normal 3 9 5 7 5 2 3" xfId="34816"/>
    <cellStyle name="Normal 3 9 5 7 5 3" xfId="17964"/>
    <cellStyle name="Normal 3 9 5 7 5 4" xfId="22448"/>
    <cellStyle name="Normal 3 9 5 7 5 5" xfId="30694"/>
    <cellStyle name="Normal 3 9 5 7 6" xfId="6412"/>
    <cellStyle name="Normal 3 9 5 7 6 2" xfId="23274"/>
    <cellStyle name="Normal 3 9 5 7 6 3" xfId="31519"/>
    <cellStyle name="Normal 3 9 5 7 7" xfId="10545"/>
    <cellStyle name="Normal 3 9 5 7 8" xfId="14667"/>
    <cellStyle name="Normal 3 9 5 7 9" xfId="19151"/>
    <cellStyle name="Normal 3 9 5 8" xfId="4747"/>
    <cellStyle name="Normal 3 9 5 8 10" xfId="27522"/>
    <cellStyle name="Normal 3 9 5 8 2" xfId="5712"/>
    <cellStyle name="Normal 3 9 5 8 2 2" xfId="7361"/>
    <cellStyle name="Normal 3 9 5 8 2 2 2" xfId="24223"/>
    <cellStyle name="Normal 3 9 5 8 2 2 3" xfId="32468"/>
    <cellStyle name="Normal 3 9 5 8 2 3" xfId="11494"/>
    <cellStyle name="Normal 3 9 5 8 2 4" xfId="15616"/>
    <cellStyle name="Normal 3 9 5 8 2 5" xfId="20100"/>
    <cellStyle name="Normal 3 9 5 8 2 6" xfId="28346"/>
    <cellStyle name="Normal 3 9 5 8 3" xfId="8185"/>
    <cellStyle name="Normal 3 9 5 8 3 2" xfId="12318"/>
    <cellStyle name="Normal 3 9 5 8 3 2 2" xfId="25047"/>
    <cellStyle name="Normal 3 9 5 8 3 2 3" xfId="33292"/>
    <cellStyle name="Normal 3 9 5 8 3 3" xfId="16440"/>
    <cellStyle name="Normal 3 9 5 8 3 4" xfId="20924"/>
    <cellStyle name="Normal 3 9 5 8 3 5" xfId="29170"/>
    <cellStyle name="Normal 3 9 5 8 4" xfId="9010"/>
    <cellStyle name="Normal 3 9 5 8 4 2" xfId="13143"/>
    <cellStyle name="Normal 3 9 5 8 4 2 2" xfId="25872"/>
    <cellStyle name="Normal 3 9 5 8 4 2 3" xfId="34117"/>
    <cellStyle name="Normal 3 9 5 8 4 3" xfId="17265"/>
    <cellStyle name="Normal 3 9 5 8 4 4" xfId="21749"/>
    <cellStyle name="Normal 3 9 5 8 4 5" xfId="29995"/>
    <cellStyle name="Normal 3 9 5 8 5" xfId="9845"/>
    <cellStyle name="Normal 3 9 5 8 5 2" xfId="13967"/>
    <cellStyle name="Normal 3 9 5 8 5 2 2" xfId="26696"/>
    <cellStyle name="Normal 3 9 5 8 5 2 3" xfId="34941"/>
    <cellStyle name="Normal 3 9 5 8 5 3" xfId="18089"/>
    <cellStyle name="Normal 3 9 5 8 5 4" xfId="22573"/>
    <cellStyle name="Normal 3 9 5 8 5 5" xfId="30819"/>
    <cellStyle name="Normal 3 9 5 8 6" xfId="6537"/>
    <cellStyle name="Normal 3 9 5 8 6 2" xfId="23399"/>
    <cellStyle name="Normal 3 9 5 8 6 3" xfId="31644"/>
    <cellStyle name="Normal 3 9 5 8 7" xfId="10670"/>
    <cellStyle name="Normal 3 9 5 8 8" xfId="14792"/>
    <cellStyle name="Normal 3 9 5 8 9" xfId="19276"/>
    <cellStyle name="Normal 3 9 5 9" xfId="5051"/>
    <cellStyle name="Normal 3 9 5 9 2" xfId="6701"/>
    <cellStyle name="Normal 3 9 5 9 2 2" xfId="23563"/>
    <cellStyle name="Normal 3 9 5 9 2 3" xfId="31808"/>
    <cellStyle name="Normal 3 9 5 9 3" xfId="10834"/>
    <cellStyle name="Normal 3 9 5 9 4" xfId="14956"/>
    <cellStyle name="Normal 3 9 5 9 5" xfId="19440"/>
    <cellStyle name="Normal 3 9 5 9 6" xfId="27686"/>
    <cellStyle name="Normal 3 9 6" xfId="4036"/>
    <cellStyle name="Normal 3 9 6 10" xfId="8352"/>
    <cellStyle name="Normal 3 9 6 10 2" xfId="12485"/>
    <cellStyle name="Normal 3 9 6 10 2 2" xfId="25214"/>
    <cellStyle name="Normal 3 9 6 10 2 3" xfId="33459"/>
    <cellStyle name="Normal 3 9 6 10 3" xfId="16607"/>
    <cellStyle name="Normal 3 9 6 10 4" xfId="21091"/>
    <cellStyle name="Normal 3 9 6 10 5" xfId="29337"/>
    <cellStyle name="Normal 3 9 6 11" xfId="9187"/>
    <cellStyle name="Normal 3 9 6 11 2" xfId="13309"/>
    <cellStyle name="Normal 3 9 6 11 2 2" xfId="26038"/>
    <cellStyle name="Normal 3 9 6 11 2 3" xfId="34283"/>
    <cellStyle name="Normal 3 9 6 11 3" xfId="17431"/>
    <cellStyle name="Normal 3 9 6 11 4" xfId="21915"/>
    <cellStyle name="Normal 3 9 6 11 5" xfId="30161"/>
    <cellStyle name="Normal 3 9 6 12" xfId="5879"/>
    <cellStyle name="Normal 3 9 6 12 2" xfId="22740"/>
    <cellStyle name="Normal 3 9 6 12 3" xfId="30986"/>
    <cellStyle name="Normal 3 9 6 13" xfId="10012"/>
    <cellStyle name="Normal 3 9 6 14" xfId="14134"/>
    <cellStyle name="Normal 3 9 6 15" xfId="18603"/>
    <cellStyle name="Normal 3 9 6 16" xfId="26864"/>
    <cellStyle name="Normal 3 9 6 2" xfId="4197"/>
    <cellStyle name="Normal 3 9 6 2 10" xfId="26976"/>
    <cellStyle name="Normal 3 9 6 2 2" xfId="5166"/>
    <cellStyle name="Normal 3 9 6 2 2 2" xfId="6815"/>
    <cellStyle name="Normal 3 9 6 2 2 2 2" xfId="23677"/>
    <cellStyle name="Normal 3 9 6 2 2 2 3" xfId="31922"/>
    <cellStyle name="Normal 3 9 6 2 2 3" xfId="10948"/>
    <cellStyle name="Normal 3 9 6 2 2 4" xfId="15070"/>
    <cellStyle name="Normal 3 9 6 2 2 5" xfId="19554"/>
    <cellStyle name="Normal 3 9 6 2 2 6" xfId="27800"/>
    <cellStyle name="Normal 3 9 6 2 3" xfId="7639"/>
    <cellStyle name="Normal 3 9 6 2 3 2" xfId="11772"/>
    <cellStyle name="Normal 3 9 6 2 3 2 2" xfId="24501"/>
    <cellStyle name="Normal 3 9 6 2 3 2 3" xfId="32746"/>
    <cellStyle name="Normal 3 9 6 2 3 3" xfId="15894"/>
    <cellStyle name="Normal 3 9 6 2 3 4" xfId="20378"/>
    <cellStyle name="Normal 3 9 6 2 3 5" xfId="28624"/>
    <cellStyle name="Normal 3 9 6 2 4" xfId="8464"/>
    <cellStyle name="Normal 3 9 6 2 4 2" xfId="12597"/>
    <cellStyle name="Normal 3 9 6 2 4 2 2" xfId="25326"/>
    <cellStyle name="Normal 3 9 6 2 4 2 3" xfId="33571"/>
    <cellStyle name="Normal 3 9 6 2 4 3" xfId="16719"/>
    <cellStyle name="Normal 3 9 6 2 4 4" xfId="21203"/>
    <cellStyle name="Normal 3 9 6 2 4 5" xfId="29449"/>
    <cellStyle name="Normal 3 9 6 2 5" xfId="9299"/>
    <cellStyle name="Normal 3 9 6 2 5 2" xfId="13421"/>
    <cellStyle name="Normal 3 9 6 2 5 2 2" xfId="26150"/>
    <cellStyle name="Normal 3 9 6 2 5 2 3" xfId="34395"/>
    <cellStyle name="Normal 3 9 6 2 5 3" xfId="17543"/>
    <cellStyle name="Normal 3 9 6 2 5 4" xfId="22027"/>
    <cellStyle name="Normal 3 9 6 2 5 5" xfId="30273"/>
    <cellStyle name="Normal 3 9 6 2 6" xfId="5991"/>
    <cellStyle name="Normal 3 9 6 2 6 2" xfId="22853"/>
    <cellStyle name="Normal 3 9 6 2 6 3" xfId="31098"/>
    <cellStyle name="Normal 3 9 6 2 7" xfId="10124"/>
    <cellStyle name="Normal 3 9 6 2 8" xfId="14246"/>
    <cellStyle name="Normal 3 9 6 2 9" xfId="18730"/>
    <cellStyle name="Normal 3 9 6 3" xfId="4309"/>
    <cellStyle name="Normal 3 9 6 3 10" xfId="27088"/>
    <cellStyle name="Normal 3 9 6 3 2" xfId="5278"/>
    <cellStyle name="Normal 3 9 6 3 2 2" xfId="6927"/>
    <cellStyle name="Normal 3 9 6 3 2 2 2" xfId="23789"/>
    <cellStyle name="Normal 3 9 6 3 2 2 3" xfId="32034"/>
    <cellStyle name="Normal 3 9 6 3 2 3" xfId="11060"/>
    <cellStyle name="Normal 3 9 6 3 2 4" xfId="15182"/>
    <cellStyle name="Normal 3 9 6 3 2 5" xfId="19666"/>
    <cellStyle name="Normal 3 9 6 3 2 6" xfId="27912"/>
    <cellStyle name="Normal 3 9 6 3 3" xfId="7751"/>
    <cellStyle name="Normal 3 9 6 3 3 2" xfId="11884"/>
    <cellStyle name="Normal 3 9 6 3 3 2 2" xfId="24613"/>
    <cellStyle name="Normal 3 9 6 3 3 2 3" xfId="32858"/>
    <cellStyle name="Normal 3 9 6 3 3 3" xfId="16006"/>
    <cellStyle name="Normal 3 9 6 3 3 4" xfId="20490"/>
    <cellStyle name="Normal 3 9 6 3 3 5" xfId="28736"/>
    <cellStyle name="Normal 3 9 6 3 4" xfId="8576"/>
    <cellStyle name="Normal 3 9 6 3 4 2" xfId="12709"/>
    <cellStyle name="Normal 3 9 6 3 4 2 2" xfId="25438"/>
    <cellStyle name="Normal 3 9 6 3 4 2 3" xfId="33683"/>
    <cellStyle name="Normal 3 9 6 3 4 3" xfId="16831"/>
    <cellStyle name="Normal 3 9 6 3 4 4" xfId="21315"/>
    <cellStyle name="Normal 3 9 6 3 4 5" xfId="29561"/>
    <cellStyle name="Normal 3 9 6 3 5" xfId="9411"/>
    <cellStyle name="Normal 3 9 6 3 5 2" xfId="13533"/>
    <cellStyle name="Normal 3 9 6 3 5 2 2" xfId="26262"/>
    <cellStyle name="Normal 3 9 6 3 5 2 3" xfId="34507"/>
    <cellStyle name="Normal 3 9 6 3 5 3" xfId="17655"/>
    <cellStyle name="Normal 3 9 6 3 5 4" xfId="22139"/>
    <cellStyle name="Normal 3 9 6 3 5 5" xfId="30385"/>
    <cellStyle name="Normal 3 9 6 3 6" xfId="6103"/>
    <cellStyle name="Normal 3 9 6 3 6 2" xfId="22965"/>
    <cellStyle name="Normal 3 9 6 3 6 3" xfId="31210"/>
    <cellStyle name="Normal 3 9 6 3 7" xfId="10236"/>
    <cellStyle name="Normal 3 9 6 3 8" xfId="14358"/>
    <cellStyle name="Normal 3 9 6 3 9" xfId="18842"/>
    <cellStyle name="Normal 3 9 6 4" xfId="4421"/>
    <cellStyle name="Normal 3 9 6 4 10" xfId="27200"/>
    <cellStyle name="Normal 3 9 6 4 2" xfId="5390"/>
    <cellStyle name="Normal 3 9 6 4 2 2" xfId="7039"/>
    <cellStyle name="Normal 3 9 6 4 2 2 2" xfId="23901"/>
    <cellStyle name="Normal 3 9 6 4 2 2 3" xfId="32146"/>
    <cellStyle name="Normal 3 9 6 4 2 3" xfId="11172"/>
    <cellStyle name="Normal 3 9 6 4 2 4" xfId="15294"/>
    <cellStyle name="Normal 3 9 6 4 2 5" xfId="19778"/>
    <cellStyle name="Normal 3 9 6 4 2 6" xfId="28024"/>
    <cellStyle name="Normal 3 9 6 4 3" xfId="7863"/>
    <cellStyle name="Normal 3 9 6 4 3 2" xfId="11996"/>
    <cellStyle name="Normal 3 9 6 4 3 2 2" xfId="24725"/>
    <cellStyle name="Normal 3 9 6 4 3 2 3" xfId="32970"/>
    <cellStyle name="Normal 3 9 6 4 3 3" xfId="16118"/>
    <cellStyle name="Normal 3 9 6 4 3 4" xfId="20602"/>
    <cellStyle name="Normal 3 9 6 4 3 5" xfId="28848"/>
    <cellStyle name="Normal 3 9 6 4 4" xfId="8688"/>
    <cellStyle name="Normal 3 9 6 4 4 2" xfId="12821"/>
    <cellStyle name="Normal 3 9 6 4 4 2 2" xfId="25550"/>
    <cellStyle name="Normal 3 9 6 4 4 2 3" xfId="33795"/>
    <cellStyle name="Normal 3 9 6 4 4 3" xfId="16943"/>
    <cellStyle name="Normal 3 9 6 4 4 4" xfId="21427"/>
    <cellStyle name="Normal 3 9 6 4 4 5" xfId="29673"/>
    <cellStyle name="Normal 3 9 6 4 5" xfId="9523"/>
    <cellStyle name="Normal 3 9 6 4 5 2" xfId="13645"/>
    <cellStyle name="Normal 3 9 6 4 5 2 2" xfId="26374"/>
    <cellStyle name="Normal 3 9 6 4 5 2 3" xfId="34619"/>
    <cellStyle name="Normal 3 9 6 4 5 3" xfId="17767"/>
    <cellStyle name="Normal 3 9 6 4 5 4" xfId="22251"/>
    <cellStyle name="Normal 3 9 6 4 5 5" xfId="30497"/>
    <cellStyle name="Normal 3 9 6 4 6" xfId="6215"/>
    <cellStyle name="Normal 3 9 6 4 6 2" xfId="23077"/>
    <cellStyle name="Normal 3 9 6 4 6 3" xfId="31322"/>
    <cellStyle name="Normal 3 9 6 4 7" xfId="10348"/>
    <cellStyle name="Normal 3 9 6 4 8" xfId="14470"/>
    <cellStyle name="Normal 3 9 6 4 9" xfId="18954"/>
    <cellStyle name="Normal 3 9 6 5" xfId="4534"/>
    <cellStyle name="Normal 3 9 6 5 10" xfId="27313"/>
    <cellStyle name="Normal 3 9 6 5 2" xfId="5503"/>
    <cellStyle name="Normal 3 9 6 5 2 2" xfId="7152"/>
    <cellStyle name="Normal 3 9 6 5 2 2 2" xfId="24014"/>
    <cellStyle name="Normal 3 9 6 5 2 2 3" xfId="32259"/>
    <cellStyle name="Normal 3 9 6 5 2 3" xfId="11285"/>
    <cellStyle name="Normal 3 9 6 5 2 4" xfId="15407"/>
    <cellStyle name="Normal 3 9 6 5 2 5" xfId="19891"/>
    <cellStyle name="Normal 3 9 6 5 2 6" xfId="28137"/>
    <cellStyle name="Normal 3 9 6 5 3" xfId="7976"/>
    <cellStyle name="Normal 3 9 6 5 3 2" xfId="12109"/>
    <cellStyle name="Normal 3 9 6 5 3 2 2" xfId="24838"/>
    <cellStyle name="Normal 3 9 6 5 3 2 3" xfId="33083"/>
    <cellStyle name="Normal 3 9 6 5 3 3" xfId="16231"/>
    <cellStyle name="Normal 3 9 6 5 3 4" xfId="20715"/>
    <cellStyle name="Normal 3 9 6 5 3 5" xfId="28961"/>
    <cellStyle name="Normal 3 9 6 5 4" xfId="8801"/>
    <cellStyle name="Normal 3 9 6 5 4 2" xfId="12934"/>
    <cellStyle name="Normal 3 9 6 5 4 2 2" xfId="25663"/>
    <cellStyle name="Normal 3 9 6 5 4 2 3" xfId="33908"/>
    <cellStyle name="Normal 3 9 6 5 4 3" xfId="17056"/>
    <cellStyle name="Normal 3 9 6 5 4 4" xfId="21540"/>
    <cellStyle name="Normal 3 9 6 5 4 5" xfId="29786"/>
    <cellStyle name="Normal 3 9 6 5 5" xfId="9636"/>
    <cellStyle name="Normal 3 9 6 5 5 2" xfId="13758"/>
    <cellStyle name="Normal 3 9 6 5 5 2 2" xfId="26487"/>
    <cellStyle name="Normal 3 9 6 5 5 2 3" xfId="34732"/>
    <cellStyle name="Normal 3 9 6 5 5 3" xfId="17880"/>
    <cellStyle name="Normal 3 9 6 5 5 4" xfId="22364"/>
    <cellStyle name="Normal 3 9 6 5 5 5" xfId="30610"/>
    <cellStyle name="Normal 3 9 6 5 6" xfId="6328"/>
    <cellStyle name="Normal 3 9 6 5 6 2" xfId="23190"/>
    <cellStyle name="Normal 3 9 6 5 6 3" xfId="31435"/>
    <cellStyle name="Normal 3 9 6 5 7" xfId="10461"/>
    <cellStyle name="Normal 3 9 6 5 8" xfId="14583"/>
    <cellStyle name="Normal 3 9 6 5 9" xfId="19067"/>
    <cellStyle name="Normal 3 9 6 6" xfId="4662"/>
    <cellStyle name="Normal 3 9 6 6 10" xfId="27437"/>
    <cellStyle name="Normal 3 9 6 6 2" xfId="5627"/>
    <cellStyle name="Normal 3 9 6 6 2 2" xfId="7276"/>
    <cellStyle name="Normal 3 9 6 6 2 2 2" xfId="24138"/>
    <cellStyle name="Normal 3 9 6 6 2 2 3" xfId="32383"/>
    <cellStyle name="Normal 3 9 6 6 2 3" xfId="11409"/>
    <cellStyle name="Normal 3 9 6 6 2 4" xfId="15531"/>
    <cellStyle name="Normal 3 9 6 6 2 5" xfId="20015"/>
    <cellStyle name="Normal 3 9 6 6 2 6" xfId="28261"/>
    <cellStyle name="Normal 3 9 6 6 3" xfId="8100"/>
    <cellStyle name="Normal 3 9 6 6 3 2" xfId="12233"/>
    <cellStyle name="Normal 3 9 6 6 3 2 2" xfId="24962"/>
    <cellStyle name="Normal 3 9 6 6 3 2 3" xfId="33207"/>
    <cellStyle name="Normal 3 9 6 6 3 3" xfId="16355"/>
    <cellStyle name="Normal 3 9 6 6 3 4" xfId="20839"/>
    <cellStyle name="Normal 3 9 6 6 3 5" xfId="29085"/>
    <cellStyle name="Normal 3 9 6 6 4" xfId="8925"/>
    <cellStyle name="Normal 3 9 6 6 4 2" xfId="13058"/>
    <cellStyle name="Normal 3 9 6 6 4 2 2" xfId="25787"/>
    <cellStyle name="Normal 3 9 6 6 4 2 3" xfId="34032"/>
    <cellStyle name="Normal 3 9 6 6 4 3" xfId="17180"/>
    <cellStyle name="Normal 3 9 6 6 4 4" xfId="21664"/>
    <cellStyle name="Normal 3 9 6 6 4 5" xfId="29910"/>
    <cellStyle name="Normal 3 9 6 6 5" xfId="9760"/>
    <cellStyle name="Normal 3 9 6 6 5 2" xfId="13882"/>
    <cellStyle name="Normal 3 9 6 6 5 2 2" xfId="26611"/>
    <cellStyle name="Normal 3 9 6 6 5 2 3" xfId="34856"/>
    <cellStyle name="Normal 3 9 6 6 5 3" xfId="18004"/>
    <cellStyle name="Normal 3 9 6 6 5 4" xfId="22488"/>
    <cellStyle name="Normal 3 9 6 6 5 5" xfId="30734"/>
    <cellStyle name="Normal 3 9 6 6 6" xfId="6452"/>
    <cellStyle name="Normal 3 9 6 6 6 2" xfId="23314"/>
    <cellStyle name="Normal 3 9 6 6 6 3" xfId="31559"/>
    <cellStyle name="Normal 3 9 6 6 7" xfId="10585"/>
    <cellStyle name="Normal 3 9 6 6 8" xfId="14707"/>
    <cellStyle name="Normal 3 9 6 6 9" xfId="19191"/>
    <cellStyle name="Normal 3 9 6 7" xfId="4787"/>
    <cellStyle name="Normal 3 9 6 7 10" xfId="27562"/>
    <cellStyle name="Normal 3 9 6 7 2" xfId="5752"/>
    <cellStyle name="Normal 3 9 6 7 2 2" xfId="7401"/>
    <cellStyle name="Normal 3 9 6 7 2 2 2" xfId="24263"/>
    <cellStyle name="Normal 3 9 6 7 2 2 3" xfId="32508"/>
    <cellStyle name="Normal 3 9 6 7 2 3" xfId="11534"/>
    <cellStyle name="Normal 3 9 6 7 2 4" xfId="15656"/>
    <cellStyle name="Normal 3 9 6 7 2 5" xfId="20140"/>
    <cellStyle name="Normal 3 9 6 7 2 6" xfId="28386"/>
    <cellStyle name="Normal 3 9 6 7 3" xfId="8225"/>
    <cellStyle name="Normal 3 9 6 7 3 2" xfId="12358"/>
    <cellStyle name="Normal 3 9 6 7 3 2 2" xfId="25087"/>
    <cellStyle name="Normal 3 9 6 7 3 2 3" xfId="33332"/>
    <cellStyle name="Normal 3 9 6 7 3 3" xfId="16480"/>
    <cellStyle name="Normal 3 9 6 7 3 4" xfId="20964"/>
    <cellStyle name="Normal 3 9 6 7 3 5" xfId="29210"/>
    <cellStyle name="Normal 3 9 6 7 4" xfId="9050"/>
    <cellStyle name="Normal 3 9 6 7 4 2" xfId="13183"/>
    <cellStyle name="Normal 3 9 6 7 4 2 2" xfId="25912"/>
    <cellStyle name="Normal 3 9 6 7 4 2 3" xfId="34157"/>
    <cellStyle name="Normal 3 9 6 7 4 3" xfId="17305"/>
    <cellStyle name="Normal 3 9 6 7 4 4" xfId="21789"/>
    <cellStyle name="Normal 3 9 6 7 4 5" xfId="30035"/>
    <cellStyle name="Normal 3 9 6 7 5" xfId="9885"/>
    <cellStyle name="Normal 3 9 6 7 5 2" xfId="14007"/>
    <cellStyle name="Normal 3 9 6 7 5 2 2" xfId="26736"/>
    <cellStyle name="Normal 3 9 6 7 5 2 3" xfId="34981"/>
    <cellStyle name="Normal 3 9 6 7 5 3" xfId="18129"/>
    <cellStyle name="Normal 3 9 6 7 5 4" xfId="22613"/>
    <cellStyle name="Normal 3 9 6 7 5 5" xfId="30859"/>
    <cellStyle name="Normal 3 9 6 7 6" xfId="6577"/>
    <cellStyle name="Normal 3 9 6 7 6 2" xfId="23439"/>
    <cellStyle name="Normal 3 9 6 7 6 3" xfId="31684"/>
    <cellStyle name="Normal 3 9 6 7 7" xfId="10710"/>
    <cellStyle name="Normal 3 9 6 7 8" xfId="14832"/>
    <cellStyle name="Normal 3 9 6 7 9" xfId="19316"/>
    <cellStyle name="Normal 3 9 6 8" xfId="5053"/>
    <cellStyle name="Normal 3 9 6 8 2" xfId="6703"/>
    <cellStyle name="Normal 3 9 6 8 2 2" xfId="23565"/>
    <cellStyle name="Normal 3 9 6 8 2 3" xfId="31810"/>
    <cellStyle name="Normal 3 9 6 8 3" xfId="10836"/>
    <cellStyle name="Normal 3 9 6 8 4" xfId="14958"/>
    <cellStyle name="Normal 3 9 6 8 5" xfId="19442"/>
    <cellStyle name="Normal 3 9 6 8 6" xfId="27688"/>
    <cellStyle name="Normal 3 9 6 9" xfId="7527"/>
    <cellStyle name="Normal 3 9 6 9 2" xfId="11660"/>
    <cellStyle name="Normal 3 9 6 9 2 2" xfId="24389"/>
    <cellStyle name="Normal 3 9 6 9 2 3" xfId="32634"/>
    <cellStyle name="Normal 3 9 6 9 3" xfId="15782"/>
    <cellStyle name="Normal 3 9 6 9 4" xfId="20266"/>
    <cellStyle name="Normal 3 9 6 9 5" xfId="28512"/>
    <cellStyle name="Normal 3 9 7" xfId="4188"/>
    <cellStyle name="Normal 3 9 7 10" xfId="26967"/>
    <cellStyle name="Normal 3 9 7 2" xfId="5157"/>
    <cellStyle name="Normal 3 9 7 2 2" xfId="6806"/>
    <cellStyle name="Normal 3 9 7 2 2 2" xfId="23668"/>
    <cellStyle name="Normal 3 9 7 2 2 3" xfId="31913"/>
    <cellStyle name="Normal 3 9 7 2 3" xfId="10939"/>
    <cellStyle name="Normal 3 9 7 2 4" xfId="15061"/>
    <cellStyle name="Normal 3 9 7 2 5" xfId="19545"/>
    <cellStyle name="Normal 3 9 7 2 6" xfId="27791"/>
    <cellStyle name="Normal 3 9 7 3" xfId="7630"/>
    <cellStyle name="Normal 3 9 7 3 2" xfId="11763"/>
    <cellStyle name="Normal 3 9 7 3 2 2" xfId="24492"/>
    <cellStyle name="Normal 3 9 7 3 2 3" xfId="32737"/>
    <cellStyle name="Normal 3 9 7 3 3" xfId="15885"/>
    <cellStyle name="Normal 3 9 7 3 4" xfId="20369"/>
    <cellStyle name="Normal 3 9 7 3 5" xfId="28615"/>
    <cellStyle name="Normal 3 9 7 4" xfId="8455"/>
    <cellStyle name="Normal 3 9 7 4 2" xfId="12588"/>
    <cellStyle name="Normal 3 9 7 4 2 2" xfId="25317"/>
    <cellStyle name="Normal 3 9 7 4 2 3" xfId="33562"/>
    <cellStyle name="Normal 3 9 7 4 3" xfId="16710"/>
    <cellStyle name="Normal 3 9 7 4 4" xfId="21194"/>
    <cellStyle name="Normal 3 9 7 4 5" xfId="29440"/>
    <cellStyle name="Normal 3 9 7 5" xfId="9290"/>
    <cellStyle name="Normal 3 9 7 5 2" xfId="13412"/>
    <cellStyle name="Normal 3 9 7 5 2 2" xfId="26141"/>
    <cellStyle name="Normal 3 9 7 5 2 3" xfId="34386"/>
    <cellStyle name="Normal 3 9 7 5 3" xfId="17534"/>
    <cellStyle name="Normal 3 9 7 5 4" xfId="22018"/>
    <cellStyle name="Normal 3 9 7 5 5" xfId="30264"/>
    <cellStyle name="Normal 3 9 7 6" xfId="5982"/>
    <cellStyle name="Normal 3 9 7 6 2" xfId="22844"/>
    <cellStyle name="Normal 3 9 7 6 3" xfId="31089"/>
    <cellStyle name="Normal 3 9 7 7" xfId="10115"/>
    <cellStyle name="Normal 3 9 7 8" xfId="14237"/>
    <cellStyle name="Normal 3 9 7 9" xfId="18721"/>
    <cellStyle name="Normal 3 9 8" xfId="4300"/>
    <cellStyle name="Normal 3 9 8 10" xfId="27079"/>
    <cellStyle name="Normal 3 9 8 2" xfId="5269"/>
    <cellStyle name="Normal 3 9 8 2 2" xfId="6918"/>
    <cellStyle name="Normal 3 9 8 2 2 2" xfId="23780"/>
    <cellStyle name="Normal 3 9 8 2 2 3" xfId="32025"/>
    <cellStyle name="Normal 3 9 8 2 3" xfId="11051"/>
    <cellStyle name="Normal 3 9 8 2 4" xfId="15173"/>
    <cellStyle name="Normal 3 9 8 2 5" xfId="19657"/>
    <cellStyle name="Normal 3 9 8 2 6" xfId="27903"/>
    <cellStyle name="Normal 3 9 8 3" xfId="7742"/>
    <cellStyle name="Normal 3 9 8 3 2" xfId="11875"/>
    <cellStyle name="Normal 3 9 8 3 2 2" xfId="24604"/>
    <cellStyle name="Normal 3 9 8 3 2 3" xfId="32849"/>
    <cellStyle name="Normal 3 9 8 3 3" xfId="15997"/>
    <cellStyle name="Normal 3 9 8 3 4" xfId="20481"/>
    <cellStyle name="Normal 3 9 8 3 5" xfId="28727"/>
    <cellStyle name="Normal 3 9 8 4" xfId="8567"/>
    <cellStyle name="Normal 3 9 8 4 2" xfId="12700"/>
    <cellStyle name="Normal 3 9 8 4 2 2" xfId="25429"/>
    <cellStyle name="Normal 3 9 8 4 2 3" xfId="33674"/>
    <cellStyle name="Normal 3 9 8 4 3" xfId="16822"/>
    <cellStyle name="Normal 3 9 8 4 4" xfId="21306"/>
    <cellStyle name="Normal 3 9 8 4 5" xfId="29552"/>
    <cellStyle name="Normal 3 9 8 5" xfId="9402"/>
    <cellStyle name="Normal 3 9 8 5 2" xfId="13524"/>
    <cellStyle name="Normal 3 9 8 5 2 2" xfId="26253"/>
    <cellStyle name="Normal 3 9 8 5 2 3" xfId="34498"/>
    <cellStyle name="Normal 3 9 8 5 3" xfId="17646"/>
    <cellStyle name="Normal 3 9 8 5 4" xfId="22130"/>
    <cellStyle name="Normal 3 9 8 5 5" xfId="30376"/>
    <cellStyle name="Normal 3 9 8 6" xfId="6094"/>
    <cellStyle name="Normal 3 9 8 6 2" xfId="22956"/>
    <cellStyle name="Normal 3 9 8 6 3" xfId="31201"/>
    <cellStyle name="Normal 3 9 8 7" xfId="10227"/>
    <cellStyle name="Normal 3 9 8 8" xfId="14349"/>
    <cellStyle name="Normal 3 9 8 9" xfId="18833"/>
    <cellStyle name="Normal 3 9 9" xfId="4412"/>
    <cellStyle name="Normal 3 9 9 10" xfId="27191"/>
    <cellStyle name="Normal 3 9 9 2" xfId="5381"/>
    <cellStyle name="Normal 3 9 9 2 2" xfId="7030"/>
    <cellStyle name="Normal 3 9 9 2 2 2" xfId="23892"/>
    <cellStyle name="Normal 3 9 9 2 2 3" xfId="32137"/>
    <cellStyle name="Normal 3 9 9 2 3" xfId="11163"/>
    <cellStyle name="Normal 3 9 9 2 4" xfId="15285"/>
    <cellStyle name="Normal 3 9 9 2 5" xfId="19769"/>
    <cellStyle name="Normal 3 9 9 2 6" xfId="28015"/>
    <cellStyle name="Normal 3 9 9 3" xfId="7854"/>
    <cellStyle name="Normal 3 9 9 3 2" xfId="11987"/>
    <cellStyle name="Normal 3 9 9 3 2 2" xfId="24716"/>
    <cellStyle name="Normal 3 9 9 3 2 3" xfId="32961"/>
    <cellStyle name="Normal 3 9 9 3 3" xfId="16109"/>
    <cellStyle name="Normal 3 9 9 3 4" xfId="20593"/>
    <cellStyle name="Normal 3 9 9 3 5" xfId="28839"/>
    <cellStyle name="Normal 3 9 9 4" xfId="8679"/>
    <cellStyle name="Normal 3 9 9 4 2" xfId="12812"/>
    <cellStyle name="Normal 3 9 9 4 2 2" xfId="25541"/>
    <cellStyle name="Normal 3 9 9 4 2 3" xfId="33786"/>
    <cellStyle name="Normal 3 9 9 4 3" xfId="16934"/>
    <cellStyle name="Normal 3 9 9 4 4" xfId="21418"/>
    <cellStyle name="Normal 3 9 9 4 5" xfId="29664"/>
    <cellStyle name="Normal 3 9 9 5" xfId="9514"/>
    <cellStyle name="Normal 3 9 9 5 2" xfId="13636"/>
    <cellStyle name="Normal 3 9 9 5 2 2" xfId="26365"/>
    <cellStyle name="Normal 3 9 9 5 2 3" xfId="34610"/>
    <cellStyle name="Normal 3 9 9 5 3" xfId="17758"/>
    <cellStyle name="Normal 3 9 9 5 4" xfId="22242"/>
    <cellStyle name="Normal 3 9 9 5 5" xfId="30488"/>
    <cellStyle name="Normal 3 9 9 6" xfId="6206"/>
    <cellStyle name="Normal 3 9 9 6 2" xfId="23068"/>
    <cellStyle name="Normal 3 9 9 6 3" xfId="31313"/>
    <cellStyle name="Normal 3 9 9 7" xfId="10339"/>
    <cellStyle name="Normal 3 9 9 8" xfId="14461"/>
    <cellStyle name="Normal 3 9 9 9" xfId="18945"/>
    <cellStyle name="Normal 3_SF&amp;QC Sec-2 (3)" xfId="3497"/>
    <cellStyle name="Normal 30" xfId="3498"/>
    <cellStyle name="Normal 31" xfId="3499"/>
    <cellStyle name="Normal 4" xfId="205"/>
    <cellStyle name="Normal 4 10" xfId="3501"/>
    <cellStyle name="Normal 4 19" xfId="35219"/>
    <cellStyle name="Normal 4 2" xfId="2245"/>
    <cellStyle name="Normal 4 2 10" xfId="4454"/>
    <cellStyle name="Normal 4 2 10 10" xfId="27233"/>
    <cellStyle name="Normal 4 2 10 2" xfId="5423"/>
    <cellStyle name="Normal 4 2 10 2 2" xfId="7072"/>
    <cellStyle name="Normal 4 2 10 2 2 2" xfId="23934"/>
    <cellStyle name="Normal 4 2 10 2 2 3" xfId="32179"/>
    <cellStyle name="Normal 4 2 10 2 3" xfId="11205"/>
    <cellStyle name="Normal 4 2 10 2 4" xfId="15327"/>
    <cellStyle name="Normal 4 2 10 2 5" xfId="19811"/>
    <cellStyle name="Normal 4 2 10 2 6" xfId="28057"/>
    <cellStyle name="Normal 4 2 10 3" xfId="7896"/>
    <cellStyle name="Normal 4 2 10 3 2" xfId="12029"/>
    <cellStyle name="Normal 4 2 10 3 2 2" xfId="24758"/>
    <cellStyle name="Normal 4 2 10 3 2 3" xfId="33003"/>
    <cellStyle name="Normal 4 2 10 3 3" xfId="16151"/>
    <cellStyle name="Normal 4 2 10 3 4" xfId="20635"/>
    <cellStyle name="Normal 4 2 10 3 5" xfId="28881"/>
    <cellStyle name="Normal 4 2 10 4" xfId="8721"/>
    <cellStyle name="Normal 4 2 10 4 2" xfId="12854"/>
    <cellStyle name="Normal 4 2 10 4 2 2" xfId="25583"/>
    <cellStyle name="Normal 4 2 10 4 2 3" xfId="33828"/>
    <cellStyle name="Normal 4 2 10 4 3" xfId="16976"/>
    <cellStyle name="Normal 4 2 10 4 4" xfId="21460"/>
    <cellStyle name="Normal 4 2 10 4 5" xfId="29706"/>
    <cellStyle name="Normal 4 2 10 5" xfId="9556"/>
    <cellStyle name="Normal 4 2 10 5 2" xfId="13678"/>
    <cellStyle name="Normal 4 2 10 5 2 2" xfId="26407"/>
    <cellStyle name="Normal 4 2 10 5 2 3" xfId="34652"/>
    <cellStyle name="Normal 4 2 10 5 3" xfId="17800"/>
    <cellStyle name="Normal 4 2 10 5 4" xfId="22284"/>
    <cellStyle name="Normal 4 2 10 5 5" xfId="30530"/>
    <cellStyle name="Normal 4 2 10 6" xfId="6248"/>
    <cellStyle name="Normal 4 2 10 6 2" xfId="23110"/>
    <cellStyle name="Normal 4 2 10 6 3" xfId="31355"/>
    <cellStyle name="Normal 4 2 10 7" xfId="10381"/>
    <cellStyle name="Normal 4 2 10 8" xfId="14503"/>
    <cellStyle name="Normal 4 2 10 9" xfId="18987"/>
    <cellStyle name="Normal 4 2 11" xfId="4598"/>
    <cellStyle name="Normal 4 2 11 10" xfId="27377"/>
    <cellStyle name="Normal 4 2 11 2" xfId="5567"/>
    <cellStyle name="Normal 4 2 11 2 2" xfId="7216"/>
    <cellStyle name="Normal 4 2 11 2 2 2" xfId="24078"/>
    <cellStyle name="Normal 4 2 11 2 2 3" xfId="32323"/>
    <cellStyle name="Normal 4 2 11 2 3" xfId="11349"/>
    <cellStyle name="Normal 4 2 11 2 4" xfId="15471"/>
    <cellStyle name="Normal 4 2 11 2 5" xfId="19955"/>
    <cellStyle name="Normal 4 2 11 2 6" xfId="28201"/>
    <cellStyle name="Normal 4 2 11 3" xfId="8040"/>
    <cellStyle name="Normal 4 2 11 3 2" xfId="12173"/>
    <cellStyle name="Normal 4 2 11 3 2 2" xfId="24902"/>
    <cellStyle name="Normal 4 2 11 3 2 3" xfId="33147"/>
    <cellStyle name="Normal 4 2 11 3 3" xfId="16295"/>
    <cellStyle name="Normal 4 2 11 3 4" xfId="20779"/>
    <cellStyle name="Normal 4 2 11 3 5" xfId="29025"/>
    <cellStyle name="Normal 4 2 11 4" xfId="8865"/>
    <cellStyle name="Normal 4 2 11 4 2" xfId="12998"/>
    <cellStyle name="Normal 4 2 11 4 2 2" xfId="25727"/>
    <cellStyle name="Normal 4 2 11 4 2 3" xfId="33972"/>
    <cellStyle name="Normal 4 2 11 4 3" xfId="17120"/>
    <cellStyle name="Normal 4 2 11 4 4" xfId="21604"/>
    <cellStyle name="Normal 4 2 11 4 5" xfId="29850"/>
    <cellStyle name="Normal 4 2 11 5" xfId="9700"/>
    <cellStyle name="Normal 4 2 11 5 2" xfId="13822"/>
    <cellStyle name="Normal 4 2 11 5 2 2" xfId="26551"/>
    <cellStyle name="Normal 4 2 11 5 2 3" xfId="34796"/>
    <cellStyle name="Normal 4 2 11 5 3" xfId="17944"/>
    <cellStyle name="Normal 4 2 11 5 4" xfId="22428"/>
    <cellStyle name="Normal 4 2 11 5 5" xfId="30674"/>
    <cellStyle name="Normal 4 2 11 6" xfId="6392"/>
    <cellStyle name="Normal 4 2 11 6 2" xfId="23254"/>
    <cellStyle name="Normal 4 2 11 6 3" xfId="31499"/>
    <cellStyle name="Normal 4 2 11 7" xfId="10525"/>
    <cellStyle name="Normal 4 2 11 8" xfId="14647"/>
    <cellStyle name="Normal 4 2 11 9" xfId="19131"/>
    <cellStyle name="Normal 4 2 12" xfId="4707"/>
    <cellStyle name="Normal 4 2 12 10" xfId="27482"/>
    <cellStyle name="Normal 4 2 12 2" xfId="5672"/>
    <cellStyle name="Normal 4 2 12 2 2" xfId="7321"/>
    <cellStyle name="Normal 4 2 12 2 2 2" xfId="24183"/>
    <cellStyle name="Normal 4 2 12 2 2 3" xfId="32428"/>
    <cellStyle name="Normal 4 2 12 2 3" xfId="11454"/>
    <cellStyle name="Normal 4 2 12 2 4" xfId="15576"/>
    <cellStyle name="Normal 4 2 12 2 5" xfId="20060"/>
    <cellStyle name="Normal 4 2 12 2 6" xfId="28306"/>
    <cellStyle name="Normal 4 2 12 3" xfId="8145"/>
    <cellStyle name="Normal 4 2 12 3 2" xfId="12278"/>
    <cellStyle name="Normal 4 2 12 3 2 2" xfId="25007"/>
    <cellStyle name="Normal 4 2 12 3 2 3" xfId="33252"/>
    <cellStyle name="Normal 4 2 12 3 3" xfId="16400"/>
    <cellStyle name="Normal 4 2 12 3 4" xfId="20884"/>
    <cellStyle name="Normal 4 2 12 3 5" xfId="29130"/>
    <cellStyle name="Normal 4 2 12 4" xfId="8970"/>
    <cellStyle name="Normal 4 2 12 4 2" xfId="13103"/>
    <cellStyle name="Normal 4 2 12 4 2 2" xfId="25832"/>
    <cellStyle name="Normal 4 2 12 4 2 3" xfId="34077"/>
    <cellStyle name="Normal 4 2 12 4 3" xfId="17225"/>
    <cellStyle name="Normal 4 2 12 4 4" xfId="21709"/>
    <cellStyle name="Normal 4 2 12 4 5" xfId="29955"/>
    <cellStyle name="Normal 4 2 12 5" xfId="9805"/>
    <cellStyle name="Normal 4 2 12 5 2" xfId="13927"/>
    <cellStyle name="Normal 4 2 12 5 2 2" xfId="26656"/>
    <cellStyle name="Normal 4 2 12 5 2 3" xfId="34901"/>
    <cellStyle name="Normal 4 2 12 5 3" xfId="18049"/>
    <cellStyle name="Normal 4 2 12 5 4" xfId="22533"/>
    <cellStyle name="Normal 4 2 12 5 5" xfId="30779"/>
    <cellStyle name="Normal 4 2 12 6" xfId="6497"/>
    <cellStyle name="Normal 4 2 12 6 2" xfId="23359"/>
    <cellStyle name="Normal 4 2 12 6 3" xfId="31604"/>
    <cellStyle name="Normal 4 2 12 7" xfId="10630"/>
    <cellStyle name="Normal 4 2 12 8" xfId="14752"/>
    <cellStyle name="Normal 4 2 12 9" xfId="19236"/>
    <cellStyle name="Normal 4 2 13" xfId="4037"/>
    <cellStyle name="Normal 4 2 13 2" xfId="6704"/>
    <cellStyle name="Normal 4 2 13 2 2" xfId="23566"/>
    <cellStyle name="Normal 4 2 13 2 3" xfId="31811"/>
    <cellStyle name="Normal 4 2 13 3" xfId="10837"/>
    <cellStyle name="Normal 4 2 13 4" xfId="14959"/>
    <cellStyle name="Normal 4 2 13 5" xfId="19443"/>
    <cellStyle name="Normal 4 2 13 6" xfId="27689"/>
    <cellStyle name="Normal 4 2 14" xfId="4935"/>
    <cellStyle name="Normal 4 2 14 2" xfId="7528"/>
    <cellStyle name="Normal 4 2 14 2 2" xfId="24390"/>
    <cellStyle name="Normal 4 2 14 2 3" xfId="32635"/>
    <cellStyle name="Normal 4 2 14 3" xfId="11661"/>
    <cellStyle name="Normal 4 2 14 4" xfId="15783"/>
    <cellStyle name="Normal 4 2 14 5" xfId="20267"/>
    <cellStyle name="Normal 4 2 14 6" xfId="28513"/>
    <cellStyle name="Normal 4 2 15" xfId="5054"/>
    <cellStyle name="Normal 4 2 15 2" xfId="8353"/>
    <cellStyle name="Normal 4 2 15 2 2" xfId="25215"/>
    <cellStyle name="Normal 4 2 15 2 3" xfId="33460"/>
    <cellStyle name="Normal 4 2 15 3" xfId="12486"/>
    <cellStyle name="Normal 4 2 15 4" xfId="16608"/>
    <cellStyle name="Normal 4 2 15 5" xfId="21092"/>
    <cellStyle name="Normal 4 2 15 6" xfId="29338"/>
    <cellStyle name="Normal 4 2 16" xfId="9188"/>
    <cellStyle name="Normal 4 2 16 2" xfId="13310"/>
    <cellStyle name="Normal 4 2 16 2 2" xfId="26039"/>
    <cellStyle name="Normal 4 2 16 2 3" xfId="34284"/>
    <cellStyle name="Normal 4 2 16 3" xfId="17432"/>
    <cellStyle name="Normal 4 2 16 4" xfId="21916"/>
    <cellStyle name="Normal 4 2 16 5" xfId="30162"/>
    <cellStyle name="Normal 4 2 17" xfId="5880"/>
    <cellStyle name="Normal 4 2 17 2" xfId="22741"/>
    <cellStyle name="Normal 4 2 17 3" xfId="30987"/>
    <cellStyle name="Normal 4 2 18" xfId="10013"/>
    <cellStyle name="Normal 4 2 18 2" xfId="18604"/>
    <cellStyle name="Normal 4 2 19" xfId="14135"/>
    <cellStyle name="Normal 4 2 2" xfId="3503"/>
    <cellStyle name="Normal 4 2 2 10" xfId="4038"/>
    <cellStyle name="Normal 4 2 2 10 2" xfId="6705"/>
    <cellStyle name="Normal 4 2 2 10 2 2" xfId="23567"/>
    <cellStyle name="Normal 4 2 2 10 2 3" xfId="31812"/>
    <cellStyle name="Normal 4 2 2 10 3" xfId="10838"/>
    <cellStyle name="Normal 4 2 2 10 4" xfId="14960"/>
    <cellStyle name="Normal 4 2 2 10 5" xfId="19444"/>
    <cellStyle name="Normal 4 2 2 10 6" xfId="27690"/>
    <cellStyle name="Normal 4 2 2 11" xfId="4936"/>
    <cellStyle name="Normal 4 2 2 11 2" xfId="7529"/>
    <cellStyle name="Normal 4 2 2 11 2 2" xfId="24391"/>
    <cellStyle name="Normal 4 2 2 11 2 3" xfId="32636"/>
    <cellStyle name="Normal 4 2 2 11 3" xfId="11662"/>
    <cellStyle name="Normal 4 2 2 11 4" xfId="15784"/>
    <cellStyle name="Normal 4 2 2 11 5" xfId="20268"/>
    <cellStyle name="Normal 4 2 2 11 6" xfId="28514"/>
    <cellStyle name="Normal 4 2 2 12" xfId="5055"/>
    <cellStyle name="Normal 4 2 2 12 2" xfId="8354"/>
    <cellStyle name="Normal 4 2 2 12 2 2" xfId="25216"/>
    <cellStyle name="Normal 4 2 2 12 2 3" xfId="33461"/>
    <cellStyle name="Normal 4 2 2 12 3" xfId="12487"/>
    <cellStyle name="Normal 4 2 2 12 4" xfId="16609"/>
    <cellStyle name="Normal 4 2 2 12 5" xfId="21093"/>
    <cellStyle name="Normal 4 2 2 12 6" xfId="29339"/>
    <cellStyle name="Normal 4 2 2 13" xfId="9189"/>
    <cellStyle name="Normal 4 2 2 13 2" xfId="13311"/>
    <cellStyle name="Normal 4 2 2 13 2 2" xfId="26040"/>
    <cellStyle name="Normal 4 2 2 13 2 3" xfId="34285"/>
    <cellStyle name="Normal 4 2 2 13 3" xfId="17433"/>
    <cellStyle name="Normal 4 2 2 13 4" xfId="21917"/>
    <cellStyle name="Normal 4 2 2 13 5" xfId="30163"/>
    <cellStyle name="Normal 4 2 2 14" xfId="5881"/>
    <cellStyle name="Normal 4 2 2 14 2" xfId="22742"/>
    <cellStyle name="Normal 4 2 2 14 3" xfId="30988"/>
    <cellStyle name="Normal 4 2 2 15" xfId="10014"/>
    <cellStyle name="Normal 4 2 2 16" xfId="14136"/>
    <cellStyle name="Normal 4 2 2 17" xfId="18605"/>
    <cellStyle name="Normal 4 2 2 18" xfId="26866"/>
    <cellStyle name="Normal 4 2 2 19" xfId="35336"/>
    <cellStyle name="Normal 4 2 2 2" xfId="3504"/>
    <cellStyle name="Normal 4 2 2 2 10" xfId="4937"/>
    <cellStyle name="Normal 4 2 2 2 10 2" xfId="7530"/>
    <cellStyle name="Normal 4 2 2 2 10 2 2" xfId="24392"/>
    <cellStyle name="Normal 4 2 2 2 10 2 3" xfId="32637"/>
    <cellStyle name="Normal 4 2 2 2 10 3" xfId="11663"/>
    <cellStyle name="Normal 4 2 2 2 10 4" xfId="15785"/>
    <cellStyle name="Normal 4 2 2 2 10 5" xfId="20269"/>
    <cellStyle name="Normal 4 2 2 2 10 6" xfId="28515"/>
    <cellStyle name="Normal 4 2 2 2 11" xfId="5056"/>
    <cellStyle name="Normal 4 2 2 2 11 2" xfId="8355"/>
    <cellStyle name="Normal 4 2 2 2 11 2 2" xfId="25217"/>
    <cellStyle name="Normal 4 2 2 2 11 2 3" xfId="33462"/>
    <cellStyle name="Normal 4 2 2 2 11 3" xfId="12488"/>
    <cellStyle name="Normal 4 2 2 2 11 4" xfId="16610"/>
    <cellStyle name="Normal 4 2 2 2 11 5" xfId="21094"/>
    <cellStyle name="Normal 4 2 2 2 11 6" xfId="29340"/>
    <cellStyle name="Normal 4 2 2 2 12" xfId="9190"/>
    <cellStyle name="Normal 4 2 2 2 12 2" xfId="13312"/>
    <cellStyle name="Normal 4 2 2 2 12 2 2" xfId="26041"/>
    <cellStyle name="Normal 4 2 2 2 12 2 3" xfId="34286"/>
    <cellStyle name="Normal 4 2 2 2 12 3" xfId="17434"/>
    <cellStyle name="Normal 4 2 2 2 12 4" xfId="21918"/>
    <cellStyle name="Normal 4 2 2 2 12 5" xfId="30164"/>
    <cellStyle name="Normal 4 2 2 2 13" xfId="5882"/>
    <cellStyle name="Normal 4 2 2 2 13 2" xfId="22743"/>
    <cellStyle name="Normal 4 2 2 2 13 3" xfId="30989"/>
    <cellStyle name="Normal 4 2 2 2 14" xfId="10015"/>
    <cellStyle name="Normal 4 2 2 2 15" xfId="14137"/>
    <cellStyle name="Normal 4 2 2 2 16" xfId="18606"/>
    <cellStyle name="Normal 4 2 2 2 17" xfId="26867"/>
    <cellStyle name="Normal 4 2 2 2 18" xfId="35452"/>
    <cellStyle name="Normal 4 2 2 2 19" xfId="35495"/>
    <cellStyle name="Normal 4 2 2 2 2" xfId="4040"/>
    <cellStyle name="Normal 4 2 2 2 2 10" xfId="8356"/>
    <cellStyle name="Normal 4 2 2 2 2 10 2" xfId="12489"/>
    <cellStyle name="Normal 4 2 2 2 2 10 2 2" xfId="25218"/>
    <cellStyle name="Normal 4 2 2 2 2 10 2 3" xfId="33463"/>
    <cellStyle name="Normal 4 2 2 2 2 10 3" xfId="16611"/>
    <cellStyle name="Normal 4 2 2 2 2 10 4" xfId="21095"/>
    <cellStyle name="Normal 4 2 2 2 2 10 5" xfId="29341"/>
    <cellStyle name="Normal 4 2 2 2 2 11" xfId="9191"/>
    <cellStyle name="Normal 4 2 2 2 2 11 2" xfId="13313"/>
    <cellStyle name="Normal 4 2 2 2 2 11 2 2" xfId="26042"/>
    <cellStyle name="Normal 4 2 2 2 2 11 2 3" xfId="34287"/>
    <cellStyle name="Normal 4 2 2 2 2 11 3" xfId="17435"/>
    <cellStyle name="Normal 4 2 2 2 2 11 4" xfId="21919"/>
    <cellStyle name="Normal 4 2 2 2 2 11 5" xfId="30165"/>
    <cellStyle name="Normal 4 2 2 2 2 12" xfId="5883"/>
    <cellStyle name="Normal 4 2 2 2 2 12 2" xfId="22744"/>
    <cellStyle name="Normal 4 2 2 2 2 12 3" xfId="30990"/>
    <cellStyle name="Normal 4 2 2 2 2 13" xfId="10016"/>
    <cellStyle name="Normal 4 2 2 2 2 14" xfId="14138"/>
    <cellStyle name="Normal 4 2 2 2 2 15" xfId="18607"/>
    <cellStyle name="Normal 4 2 2 2 2 16" xfId="26868"/>
    <cellStyle name="Normal 4 2 2 2 2 2" xfId="4201"/>
    <cellStyle name="Normal 4 2 2 2 2 2 10" xfId="26980"/>
    <cellStyle name="Normal 4 2 2 2 2 2 2" xfId="5170"/>
    <cellStyle name="Normal 4 2 2 2 2 2 2 2" xfId="6819"/>
    <cellStyle name="Normal 4 2 2 2 2 2 2 2 2" xfId="23681"/>
    <cellStyle name="Normal 4 2 2 2 2 2 2 2 3" xfId="31926"/>
    <cellStyle name="Normal 4 2 2 2 2 2 2 3" xfId="10952"/>
    <cellStyle name="Normal 4 2 2 2 2 2 2 4" xfId="15074"/>
    <cellStyle name="Normal 4 2 2 2 2 2 2 5" xfId="19558"/>
    <cellStyle name="Normal 4 2 2 2 2 2 2 6" xfId="27804"/>
    <cellStyle name="Normal 4 2 2 2 2 2 3" xfId="7643"/>
    <cellStyle name="Normal 4 2 2 2 2 2 3 2" xfId="11776"/>
    <cellStyle name="Normal 4 2 2 2 2 2 3 2 2" xfId="24505"/>
    <cellStyle name="Normal 4 2 2 2 2 2 3 2 3" xfId="32750"/>
    <cellStyle name="Normal 4 2 2 2 2 2 3 3" xfId="15898"/>
    <cellStyle name="Normal 4 2 2 2 2 2 3 4" xfId="20382"/>
    <cellStyle name="Normal 4 2 2 2 2 2 3 5" xfId="28628"/>
    <cellStyle name="Normal 4 2 2 2 2 2 4" xfId="8468"/>
    <cellStyle name="Normal 4 2 2 2 2 2 4 2" xfId="12601"/>
    <cellStyle name="Normal 4 2 2 2 2 2 4 2 2" xfId="25330"/>
    <cellStyle name="Normal 4 2 2 2 2 2 4 2 3" xfId="33575"/>
    <cellStyle name="Normal 4 2 2 2 2 2 4 3" xfId="16723"/>
    <cellStyle name="Normal 4 2 2 2 2 2 4 4" xfId="21207"/>
    <cellStyle name="Normal 4 2 2 2 2 2 4 5" xfId="29453"/>
    <cellStyle name="Normal 4 2 2 2 2 2 5" xfId="9303"/>
    <cellStyle name="Normal 4 2 2 2 2 2 5 2" xfId="13425"/>
    <cellStyle name="Normal 4 2 2 2 2 2 5 2 2" xfId="26154"/>
    <cellStyle name="Normal 4 2 2 2 2 2 5 2 3" xfId="34399"/>
    <cellStyle name="Normal 4 2 2 2 2 2 5 3" xfId="17547"/>
    <cellStyle name="Normal 4 2 2 2 2 2 5 4" xfId="22031"/>
    <cellStyle name="Normal 4 2 2 2 2 2 5 5" xfId="30277"/>
    <cellStyle name="Normal 4 2 2 2 2 2 6" xfId="5995"/>
    <cellStyle name="Normal 4 2 2 2 2 2 6 2" xfId="22857"/>
    <cellStyle name="Normal 4 2 2 2 2 2 6 3" xfId="31102"/>
    <cellStyle name="Normal 4 2 2 2 2 2 7" xfId="10128"/>
    <cellStyle name="Normal 4 2 2 2 2 2 8" xfId="14250"/>
    <cellStyle name="Normal 4 2 2 2 2 2 9" xfId="18734"/>
    <cellStyle name="Normal 4 2 2 2 2 3" xfId="4313"/>
    <cellStyle name="Normal 4 2 2 2 2 3 10" xfId="27092"/>
    <cellStyle name="Normal 4 2 2 2 2 3 2" xfId="5282"/>
    <cellStyle name="Normal 4 2 2 2 2 3 2 2" xfId="6931"/>
    <cellStyle name="Normal 4 2 2 2 2 3 2 2 2" xfId="23793"/>
    <cellStyle name="Normal 4 2 2 2 2 3 2 2 3" xfId="32038"/>
    <cellStyle name="Normal 4 2 2 2 2 3 2 3" xfId="11064"/>
    <cellStyle name="Normal 4 2 2 2 2 3 2 4" xfId="15186"/>
    <cellStyle name="Normal 4 2 2 2 2 3 2 5" xfId="19670"/>
    <cellStyle name="Normal 4 2 2 2 2 3 2 6" xfId="27916"/>
    <cellStyle name="Normal 4 2 2 2 2 3 3" xfId="7755"/>
    <cellStyle name="Normal 4 2 2 2 2 3 3 2" xfId="11888"/>
    <cellStyle name="Normal 4 2 2 2 2 3 3 2 2" xfId="24617"/>
    <cellStyle name="Normal 4 2 2 2 2 3 3 2 3" xfId="32862"/>
    <cellStyle name="Normal 4 2 2 2 2 3 3 3" xfId="16010"/>
    <cellStyle name="Normal 4 2 2 2 2 3 3 4" xfId="20494"/>
    <cellStyle name="Normal 4 2 2 2 2 3 3 5" xfId="28740"/>
    <cellStyle name="Normal 4 2 2 2 2 3 4" xfId="8580"/>
    <cellStyle name="Normal 4 2 2 2 2 3 4 2" xfId="12713"/>
    <cellStyle name="Normal 4 2 2 2 2 3 4 2 2" xfId="25442"/>
    <cellStyle name="Normal 4 2 2 2 2 3 4 2 3" xfId="33687"/>
    <cellStyle name="Normal 4 2 2 2 2 3 4 3" xfId="16835"/>
    <cellStyle name="Normal 4 2 2 2 2 3 4 4" xfId="21319"/>
    <cellStyle name="Normal 4 2 2 2 2 3 4 5" xfId="29565"/>
    <cellStyle name="Normal 4 2 2 2 2 3 5" xfId="9415"/>
    <cellStyle name="Normal 4 2 2 2 2 3 5 2" xfId="13537"/>
    <cellStyle name="Normal 4 2 2 2 2 3 5 2 2" xfId="26266"/>
    <cellStyle name="Normal 4 2 2 2 2 3 5 2 3" xfId="34511"/>
    <cellStyle name="Normal 4 2 2 2 2 3 5 3" xfId="17659"/>
    <cellStyle name="Normal 4 2 2 2 2 3 5 4" xfId="22143"/>
    <cellStyle name="Normal 4 2 2 2 2 3 5 5" xfId="30389"/>
    <cellStyle name="Normal 4 2 2 2 2 3 6" xfId="6107"/>
    <cellStyle name="Normal 4 2 2 2 2 3 6 2" xfId="22969"/>
    <cellStyle name="Normal 4 2 2 2 2 3 6 3" xfId="31214"/>
    <cellStyle name="Normal 4 2 2 2 2 3 7" xfId="10240"/>
    <cellStyle name="Normal 4 2 2 2 2 3 8" xfId="14362"/>
    <cellStyle name="Normal 4 2 2 2 2 3 9" xfId="18846"/>
    <cellStyle name="Normal 4 2 2 2 2 4" xfId="4425"/>
    <cellStyle name="Normal 4 2 2 2 2 4 10" xfId="27204"/>
    <cellStyle name="Normal 4 2 2 2 2 4 2" xfId="5394"/>
    <cellStyle name="Normal 4 2 2 2 2 4 2 2" xfId="7043"/>
    <cellStyle name="Normal 4 2 2 2 2 4 2 2 2" xfId="23905"/>
    <cellStyle name="Normal 4 2 2 2 2 4 2 2 3" xfId="32150"/>
    <cellStyle name="Normal 4 2 2 2 2 4 2 3" xfId="11176"/>
    <cellStyle name="Normal 4 2 2 2 2 4 2 4" xfId="15298"/>
    <cellStyle name="Normal 4 2 2 2 2 4 2 5" xfId="19782"/>
    <cellStyle name="Normal 4 2 2 2 2 4 2 6" xfId="28028"/>
    <cellStyle name="Normal 4 2 2 2 2 4 3" xfId="7867"/>
    <cellStyle name="Normal 4 2 2 2 2 4 3 2" xfId="12000"/>
    <cellStyle name="Normal 4 2 2 2 2 4 3 2 2" xfId="24729"/>
    <cellStyle name="Normal 4 2 2 2 2 4 3 2 3" xfId="32974"/>
    <cellStyle name="Normal 4 2 2 2 2 4 3 3" xfId="16122"/>
    <cellStyle name="Normal 4 2 2 2 2 4 3 4" xfId="20606"/>
    <cellStyle name="Normal 4 2 2 2 2 4 3 5" xfId="28852"/>
    <cellStyle name="Normal 4 2 2 2 2 4 4" xfId="8692"/>
    <cellStyle name="Normal 4 2 2 2 2 4 4 2" xfId="12825"/>
    <cellStyle name="Normal 4 2 2 2 2 4 4 2 2" xfId="25554"/>
    <cellStyle name="Normal 4 2 2 2 2 4 4 2 3" xfId="33799"/>
    <cellStyle name="Normal 4 2 2 2 2 4 4 3" xfId="16947"/>
    <cellStyle name="Normal 4 2 2 2 2 4 4 4" xfId="21431"/>
    <cellStyle name="Normal 4 2 2 2 2 4 4 5" xfId="29677"/>
    <cellStyle name="Normal 4 2 2 2 2 4 5" xfId="9527"/>
    <cellStyle name="Normal 4 2 2 2 2 4 5 2" xfId="13649"/>
    <cellStyle name="Normal 4 2 2 2 2 4 5 2 2" xfId="26378"/>
    <cellStyle name="Normal 4 2 2 2 2 4 5 2 3" xfId="34623"/>
    <cellStyle name="Normal 4 2 2 2 2 4 5 3" xfId="17771"/>
    <cellStyle name="Normal 4 2 2 2 2 4 5 4" xfId="22255"/>
    <cellStyle name="Normal 4 2 2 2 2 4 5 5" xfId="30501"/>
    <cellStyle name="Normal 4 2 2 2 2 4 6" xfId="6219"/>
    <cellStyle name="Normal 4 2 2 2 2 4 6 2" xfId="23081"/>
    <cellStyle name="Normal 4 2 2 2 2 4 6 3" xfId="31326"/>
    <cellStyle name="Normal 4 2 2 2 2 4 7" xfId="10352"/>
    <cellStyle name="Normal 4 2 2 2 2 4 8" xfId="14474"/>
    <cellStyle name="Normal 4 2 2 2 2 4 9" xfId="18958"/>
    <cellStyle name="Normal 4 2 2 2 2 5" xfId="4528"/>
    <cellStyle name="Normal 4 2 2 2 2 5 10" xfId="27307"/>
    <cellStyle name="Normal 4 2 2 2 2 5 2" xfId="5497"/>
    <cellStyle name="Normal 4 2 2 2 2 5 2 2" xfId="7146"/>
    <cellStyle name="Normal 4 2 2 2 2 5 2 2 2" xfId="24008"/>
    <cellStyle name="Normal 4 2 2 2 2 5 2 2 3" xfId="32253"/>
    <cellStyle name="Normal 4 2 2 2 2 5 2 3" xfId="11279"/>
    <cellStyle name="Normal 4 2 2 2 2 5 2 4" xfId="15401"/>
    <cellStyle name="Normal 4 2 2 2 2 5 2 5" xfId="19885"/>
    <cellStyle name="Normal 4 2 2 2 2 5 2 6" xfId="28131"/>
    <cellStyle name="Normal 4 2 2 2 2 5 3" xfId="7970"/>
    <cellStyle name="Normal 4 2 2 2 2 5 3 2" xfId="12103"/>
    <cellStyle name="Normal 4 2 2 2 2 5 3 2 2" xfId="24832"/>
    <cellStyle name="Normal 4 2 2 2 2 5 3 2 3" xfId="33077"/>
    <cellStyle name="Normal 4 2 2 2 2 5 3 3" xfId="16225"/>
    <cellStyle name="Normal 4 2 2 2 2 5 3 4" xfId="20709"/>
    <cellStyle name="Normal 4 2 2 2 2 5 3 5" xfId="28955"/>
    <cellStyle name="Normal 4 2 2 2 2 5 4" xfId="8795"/>
    <cellStyle name="Normal 4 2 2 2 2 5 4 2" xfId="12928"/>
    <cellStyle name="Normal 4 2 2 2 2 5 4 2 2" xfId="25657"/>
    <cellStyle name="Normal 4 2 2 2 2 5 4 2 3" xfId="33902"/>
    <cellStyle name="Normal 4 2 2 2 2 5 4 3" xfId="17050"/>
    <cellStyle name="Normal 4 2 2 2 2 5 4 4" xfId="21534"/>
    <cellStyle name="Normal 4 2 2 2 2 5 4 5" xfId="29780"/>
    <cellStyle name="Normal 4 2 2 2 2 5 5" xfId="9630"/>
    <cellStyle name="Normal 4 2 2 2 2 5 5 2" xfId="13752"/>
    <cellStyle name="Normal 4 2 2 2 2 5 5 2 2" xfId="26481"/>
    <cellStyle name="Normal 4 2 2 2 2 5 5 2 3" xfId="34726"/>
    <cellStyle name="Normal 4 2 2 2 2 5 5 3" xfId="17874"/>
    <cellStyle name="Normal 4 2 2 2 2 5 5 4" xfId="22358"/>
    <cellStyle name="Normal 4 2 2 2 2 5 5 5" xfId="30604"/>
    <cellStyle name="Normal 4 2 2 2 2 5 6" xfId="6322"/>
    <cellStyle name="Normal 4 2 2 2 2 5 6 2" xfId="23184"/>
    <cellStyle name="Normal 4 2 2 2 2 5 6 3" xfId="31429"/>
    <cellStyle name="Normal 4 2 2 2 2 5 7" xfId="10455"/>
    <cellStyle name="Normal 4 2 2 2 2 5 8" xfId="14577"/>
    <cellStyle name="Normal 4 2 2 2 2 5 9" xfId="19061"/>
    <cellStyle name="Normal 4 2 2 2 2 6" xfId="4656"/>
    <cellStyle name="Normal 4 2 2 2 2 6 10" xfId="27431"/>
    <cellStyle name="Normal 4 2 2 2 2 6 2" xfId="5621"/>
    <cellStyle name="Normal 4 2 2 2 2 6 2 2" xfId="7270"/>
    <cellStyle name="Normal 4 2 2 2 2 6 2 2 2" xfId="24132"/>
    <cellStyle name="Normal 4 2 2 2 2 6 2 2 3" xfId="32377"/>
    <cellStyle name="Normal 4 2 2 2 2 6 2 3" xfId="11403"/>
    <cellStyle name="Normal 4 2 2 2 2 6 2 4" xfId="15525"/>
    <cellStyle name="Normal 4 2 2 2 2 6 2 5" xfId="20009"/>
    <cellStyle name="Normal 4 2 2 2 2 6 2 6" xfId="28255"/>
    <cellStyle name="Normal 4 2 2 2 2 6 3" xfId="8094"/>
    <cellStyle name="Normal 4 2 2 2 2 6 3 2" xfId="12227"/>
    <cellStyle name="Normal 4 2 2 2 2 6 3 2 2" xfId="24956"/>
    <cellStyle name="Normal 4 2 2 2 2 6 3 2 3" xfId="33201"/>
    <cellStyle name="Normal 4 2 2 2 2 6 3 3" xfId="16349"/>
    <cellStyle name="Normal 4 2 2 2 2 6 3 4" xfId="20833"/>
    <cellStyle name="Normal 4 2 2 2 2 6 3 5" xfId="29079"/>
    <cellStyle name="Normal 4 2 2 2 2 6 4" xfId="8919"/>
    <cellStyle name="Normal 4 2 2 2 2 6 4 2" xfId="13052"/>
    <cellStyle name="Normal 4 2 2 2 2 6 4 2 2" xfId="25781"/>
    <cellStyle name="Normal 4 2 2 2 2 6 4 2 3" xfId="34026"/>
    <cellStyle name="Normal 4 2 2 2 2 6 4 3" xfId="17174"/>
    <cellStyle name="Normal 4 2 2 2 2 6 4 4" xfId="21658"/>
    <cellStyle name="Normal 4 2 2 2 2 6 4 5" xfId="29904"/>
    <cellStyle name="Normal 4 2 2 2 2 6 5" xfId="9754"/>
    <cellStyle name="Normal 4 2 2 2 2 6 5 2" xfId="13876"/>
    <cellStyle name="Normal 4 2 2 2 2 6 5 2 2" xfId="26605"/>
    <cellStyle name="Normal 4 2 2 2 2 6 5 2 3" xfId="34850"/>
    <cellStyle name="Normal 4 2 2 2 2 6 5 3" xfId="17998"/>
    <cellStyle name="Normal 4 2 2 2 2 6 5 4" xfId="22482"/>
    <cellStyle name="Normal 4 2 2 2 2 6 5 5" xfId="30728"/>
    <cellStyle name="Normal 4 2 2 2 2 6 6" xfId="6446"/>
    <cellStyle name="Normal 4 2 2 2 2 6 6 2" xfId="23308"/>
    <cellStyle name="Normal 4 2 2 2 2 6 6 3" xfId="31553"/>
    <cellStyle name="Normal 4 2 2 2 2 6 7" xfId="10579"/>
    <cellStyle name="Normal 4 2 2 2 2 6 8" xfId="14701"/>
    <cellStyle name="Normal 4 2 2 2 2 6 9" xfId="19185"/>
    <cellStyle name="Normal 4 2 2 2 2 7" xfId="4781"/>
    <cellStyle name="Normal 4 2 2 2 2 7 10" xfId="27556"/>
    <cellStyle name="Normal 4 2 2 2 2 7 2" xfId="5746"/>
    <cellStyle name="Normal 4 2 2 2 2 7 2 2" xfId="7395"/>
    <cellStyle name="Normal 4 2 2 2 2 7 2 2 2" xfId="24257"/>
    <cellStyle name="Normal 4 2 2 2 2 7 2 2 3" xfId="32502"/>
    <cellStyle name="Normal 4 2 2 2 2 7 2 3" xfId="11528"/>
    <cellStyle name="Normal 4 2 2 2 2 7 2 4" xfId="15650"/>
    <cellStyle name="Normal 4 2 2 2 2 7 2 5" xfId="20134"/>
    <cellStyle name="Normal 4 2 2 2 2 7 2 6" xfId="28380"/>
    <cellStyle name="Normal 4 2 2 2 2 7 3" xfId="8219"/>
    <cellStyle name="Normal 4 2 2 2 2 7 3 2" xfId="12352"/>
    <cellStyle name="Normal 4 2 2 2 2 7 3 2 2" xfId="25081"/>
    <cellStyle name="Normal 4 2 2 2 2 7 3 2 3" xfId="33326"/>
    <cellStyle name="Normal 4 2 2 2 2 7 3 3" xfId="16474"/>
    <cellStyle name="Normal 4 2 2 2 2 7 3 4" xfId="20958"/>
    <cellStyle name="Normal 4 2 2 2 2 7 3 5" xfId="29204"/>
    <cellStyle name="Normal 4 2 2 2 2 7 4" xfId="9044"/>
    <cellStyle name="Normal 4 2 2 2 2 7 4 2" xfId="13177"/>
    <cellStyle name="Normal 4 2 2 2 2 7 4 2 2" xfId="25906"/>
    <cellStyle name="Normal 4 2 2 2 2 7 4 2 3" xfId="34151"/>
    <cellStyle name="Normal 4 2 2 2 2 7 4 3" xfId="17299"/>
    <cellStyle name="Normal 4 2 2 2 2 7 4 4" xfId="21783"/>
    <cellStyle name="Normal 4 2 2 2 2 7 4 5" xfId="30029"/>
    <cellStyle name="Normal 4 2 2 2 2 7 5" xfId="9879"/>
    <cellStyle name="Normal 4 2 2 2 2 7 5 2" xfId="14001"/>
    <cellStyle name="Normal 4 2 2 2 2 7 5 2 2" xfId="26730"/>
    <cellStyle name="Normal 4 2 2 2 2 7 5 2 3" xfId="34975"/>
    <cellStyle name="Normal 4 2 2 2 2 7 5 3" xfId="18123"/>
    <cellStyle name="Normal 4 2 2 2 2 7 5 4" xfId="22607"/>
    <cellStyle name="Normal 4 2 2 2 2 7 5 5" xfId="30853"/>
    <cellStyle name="Normal 4 2 2 2 2 7 6" xfId="6571"/>
    <cellStyle name="Normal 4 2 2 2 2 7 6 2" xfId="23433"/>
    <cellStyle name="Normal 4 2 2 2 2 7 6 3" xfId="31678"/>
    <cellStyle name="Normal 4 2 2 2 2 7 7" xfId="10704"/>
    <cellStyle name="Normal 4 2 2 2 2 7 8" xfId="14826"/>
    <cellStyle name="Normal 4 2 2 2 2 7 9" xfId="19310"/>
    <cellStyle name="Normal 4 2 2 2 2 8" xfId="5057"/>
    <cellStyle name="Normal 4 2 2 2 2 8 2" xfId="6707"/>
    <cellStyle name="Normal 4 2 2 2 2 8 2 2" xfId="23569"/>
    <cellStyle name="Normal 4 2 2 2 2 8 2 3" xfId="31814"/>
    <cellStyle name="Normal 4 2 2 2 2 8 3" xfId="10840"/>
    <cellStyle name="Normal 4 2 2 2 2 8 4" xfId="14962"/>
    <cellStyle name="Normal 4 2 2 2 2 8 5" xfId="19446"/>
    <cellStyle name="Normal 4 2 2 2 2 8 6" xfId="27692"/>
    <cellStyle name="Normal 4 2 2 2 2 9" xfId="7531"/>
    <cellStyle name="Normal 4 2 2 2 2 9 2" xfId="11664"/>
    <cellStyle name="Normal 4 2 2 2 2 9 2 2" xfId="24393"/>
    <cellStyle name="Normal 4 2 2 2 2 9 2 3" xfId="32638"/>
    <cellStyle name="Normal 4 2 2 2 2 9 3" xfId="15786"/>
    <cellStyle name="Normal 4 2 2 2 2 9 4" xfId="20270"/>
    <cellStyle name="Normal 4 2 2 2 2 9 5" xfId="28516"/>
    <cellStyle name="Normal 4 2 2 2 3" xfId="4200"/>
    <cellStyle name="Normal 4 2 2 2 3 10" xfId="26979"/>
    <cellStyle name="Normal 4 2 2 2 3 2" xfId="5169"/>
    <cellStyle name="Normal 4 2 2 2 3 2 2" xfId="6818"/>
    <cellStyle name="Normal 4 2 2 2 3 2 2 2" xfId="23680"/>
    <cellStyle name="Normal 4 2 2 2 3 2 2 3" xfId="31925"/>
    <cellStyle name="Normal 4 2 2 2 3 2 3" xfId="10951"/>
    <cellStyle name="Normal 4 2 2 2 3 2 4" xfId="15073"/>
    <cellStyle name="Normal 4 2 2 2 3 2 5" xfId="19557"/>
    <cellStyle name="Normal 4 2 2 2 3 2 6" xfId="27803"/>
    <cellStyle name="Normal 4 2 2 2 3 3" xfId="7642"/>
    <cellStyle name="Normal 4 2 2 2 3 3 2" xfId="11775"/>
    <cellStyle name="Normal 4 2 2 2 3 3 2 2" xfId="24504"/>
    <cellStyle name="Normal 4 2 2 2 3 3 2 3" xfId="32749"/>
    <cellStyle name="Normal 4 2 2 2 3 3 3" xfId="15897"/>
    <cellStyle name="Normal 4 2 2 2 3 3 4" xfId="20381"/>
    <cellStyle name="Normal 4 2 2 2 3 3 5" xfId="28627"/>
    <cellStyle name="Normal 4 2 2 2 3 4" xfId="8467"/>
    <cellStyle name="Normal 4 2 2 2 3 4 2" xfId="12600"/>
    <cellStyle name="Normal 4 2 2 2 3 4 2 2" xfId="25329"/>
    <cellStyle name="Normal 4 2 2 2 3 4 2 3" xfId="33574"/>
    <cellStyle name="Normal 4 2 2 2 3 4 3" xfId="16722"/>
    <cellStyle name="Normal 4 2 2 2 3 4 4" xfId="21206"/>
    <cellStyle name="Normal 4 2 2 2 3 4 5" xfId="29452"/>
    <cellStyle name="Normal 4 2 2 2 3 5" xfId="9302"/>
    <cellStyle name="Normal 4 2 2 2 3 5 2" xfId="13424"/>
    <cellStyle name="Normal 4 2 2 2 3 5 2 2" xfId="26153"/>
    <cellStyle name="Normal 4 2 2 2 3 5 2 3" xfId="34398"/>
    <cellStyle name="Normal 4 2 2 2 3 5 3" xfId="17546"/>
    <cellStyle name="Normal 4 2 2 2 3 5 4" xfId="22030"/>
    <cellStyle name="Normal 4 2 2 2 3 5 5" xfId="30276"/>
    <cellStyle name="Normal 4 2 2 2 3 6" xfId="5994"/>
    <cellStyle name="Normal 4 2 2 2 3 6 2" xfId="22856"/>
    <cellStyle name="Normal 4 2 2 2 3 6 3" xfId="31101"/>
    <cellStyle name="Normal 4 2 2 2 3 7" xfId="10127"/>
    <cellStyle name="Normal 4 2 2 2 3 8" xfId="14249"/>
    <cellStyle name="Normal 4 2 2 2 3 9" xfId="18733"/>
    <cellStyle name="Normal 4 2 2 2 4" xfId="4312"/>
    <cellStyle name="Normal 4 2 2 2 4 10" xfId="27091"/>
    <cellStyle name="Normal 4 2 2 2 4 2" xfId="5281"/>
    <cellStyle name="Normal 4 2 2 2 4 2 2" xfId="6930"/>
    <cellStyle name="Normal 4 2 2 2 4 2 2 2" xfId="23792"/>
    <cellStyle name="Normal 4 2 2 2 4 2 2 3" xfId="32037"/>
    <cellStyle name="Normal 4 2 2 2 4 2 3" xfId="11063"/>
    <cellStyle name="Normal 4 2 2 2 4 2 4" xfId="15185"/>
    <cellStyle name="Normal 4 2 2 2 4 2 5" xfId="19669"/>
    <cellStyle name="Normal 4 2 2 2 4 2 6" xfId="27915"/>
    <cellStyle name="Normal 4 2 2 2 4 3" xfId="7754"/>
    <cellStyle name="Normal 4 2 2 2 4 3 2" xfId="11887"/>
    <cellStyle name="Normal 4 2 2 2 4 3 2 2" xfId="24616"/>
    <cellStyle name="Normal 4 2 2 2 4 3 2 3" xfId="32861"/>
    <cellStyle name="Normal 4 2 2 2 4 3 3" xfId="16009"/>
    <cellStyle name="Normal 4 2 2 2 4 3 4" xfId="20493"/>
    <cellStyle name="Normal 4 2 2 2 4 3 5" xfId="28739"/>
    <cellStyle name="Normal 4 2 2 2 4 4" xfId="8579"/>
    <cellStyle name="Normal 4 2 2 2 4 4 2" xfId="12712"/>
    <cellStyle name="Normal 4 2 2 2 4 4 2 2" xfId="25441"/>
    <cellStyle name="Normal 4 2 2 2 4 4 2 3" xfId="33686"/>
    <cellStyle name="Normal 4 2 2 2 4 4 3" xfId="16834"/>
    <cellStyle name="Normal 4 2 2 2 4 4 4" xfId="21318"/>
    <cellStyle name="Normal 4 2 2 2 4 4 5" xfId="29564"/>
    <cellStyle name="Normal 4 2 2 2 4 5" xfId="9414"/>
    <cellStyle name="Normal 4 2 2 2 4 5 2" xfId="13536"/>
    <cellStyle name="Normal 4 2 2 2 4 5 2 2" xfId="26265"/>
    <cellStyle name="Normal 4 2 2 2 4 5 2 3" xfId="34510"/>
    <cellStyle name="Normal 4 2 2 2 4 5 3" xfId="17658"/>
    <cellStyle name="Normal 4 2 2 2 4 5 4" xfId="22142"/>
    <cellStyle name="Normal 4 2 2 2 4 5 5" xfId="30388"/>
    <cellStyle name="Normal 4 2 2 2 4 6" xfId="6106"/>
    <cellStyle name="Normal 4 2 2 2 4 6 2" xfId="22968"/>
    <cellStyle name="Normal 4 2 2 2 4 6 3" xfId="31213"/>
    <cellStyle name="Normal 4 2 2 2 4 7" xfId="10239"/>
    <cellStyle name="Normal 4 2 2 2 4 8" xfId="14361"/>
    <cellStyle name="Normal 4 2 2 2 4 9" xfId="18845"/>
    <cellStyle name="Normal 4 2 2 2 5" xfId="4424"/>
    <cellStyle name="Normal 4 2 2 2 5 10" xfId="27203"/>
    <cellStyle name="Normal 4 2 2 2 5 2" xfId="5393"/>
    <cellStyle name="Normal 4 2 2 2 5 2 2" xfId="7042"/>
    <cellStyle name="Normal 4 2 2 2 5 2 2 2" xfId="23904"/>
    <cellStyle name="Normal 4 2 2 2 5 2 2 3" xfId="32149"/>
    <cellStyle name="Normal 4 2 2 2 5 2 3" xfId="11175"/>
    <cellStyle name="Normal 4 2 2 2 5 2 4" xfId="15297"/>
    <cellStyle name="Normal 4 2 2 2 5 2 5" xfId="19781"/>
    <cellStyle name="Normal 4 2 2 2 5 2 6" xfId="28027"/>
    <cellStyle name="Normal 4 2 2 2 5 3" xfId="7866"/>
    <cellStyle name="Normal 4 2 2 2 5 3 2" xfId="11999"/>
    <cellStyle name="Normal 4 2 2 2 5 3 2 2" xfId="24728"/>
    <cellStyle name="Normal 4 2 2 2 5 3 2 3" xfId="32973"/>
    <cellStyle name="Normal 4 2 2 2 5 3 3" xfId="16121"/>
    <cellStyle name="Normal 4 2 2 2 5 3 4" xfId="20605"/>
    <cellStyle name="Normal 4 2 2 2 5 3 5" xfId="28851"/>
    <cellStyle name="Normal 4 2 2 2 5 4" xfId="8691"/>
    <cellStyle name="Normal 4 2 2 2 5 4 2" xfId="12824"/>
    <cellStyle name="Normal 4 2 2 2 5 4 2 2" xfId="25553"/>
    <cellStyle name="Normal 4 2 2 2 5 4 2 3" xfId="33798"/>
    <cellStyle name="Normal 4 2 2 2 5 4 3" xfId="16946"/>
    <cellStyle name="Normal 4 2 2 2 5 4 4" xfId="21430"/>
    <cellStyle name="Normal 4 2 2 2 5 4 5" xfId="29676"/>
    <cellStyle name="Normal 4 2 2 2 5 5" xfId="9526"/>
    <cellStyle name="Normal 4 2 2 2 5 5 2" xfId="13648"/>
    <cellStyle name="Normal 4 2 2 2 5 5 2 2" xfId="26377"/>
    <cellStyle name="Normal 4 2 2 2 5 5 2 3" xfId="34622"/>
    <cellStyle name="Normal 4 2 2 2 5 5 3" xfId="17770"/>
    <cellStyle name="Normal 4 2 2 2 5 5 4" xfId="22254"/>
    <cellStyle name="Normal 4 2 2 2 5 5 5" xfId="30500"/>
    <cellStyle name="Normal 4 2 2 2 5 6" xfId="6218"/>
    <cellStyle name="Normal 4 2 2 2 5 6 2" xfId="23080"/>
    <cellStyle name="Normal 4 2 2 2 5 6 3" xfId="31325"/>
    <cellStyle name="Normal 4 2 2 2 5 7" xfId="10351"/>
    <cellStyle name="Normal 4 2 2 2 5 8" xfId="14473"/>
    <cellStyle name="Normal 4 2 2 2 5 9" xfId="18957"/>
    <cellStyle name="Normal 4 2 2 2 6" xfId="4482"/>
    <cellStyle name="Normal 4 2 2 2 6 10" xfId="27261"/>
    <cellStyle name="Normal 4 2 2 2 6 2" xfId="5451"/>
    <cellStyle name="Normal 4 2 2 2 6 2 2" xfId="7100"/>
    <cellStyle name="Normal 4 2 2 2 6 2 2 2" xfId="23962"/>
    <cellStyle name="Normal 4 2 2 2 6 2 2 3" xfId="32207"/>
    <cellStyle name="Normal 4 2 2 2 6 2 3" xfId="11233"/>
    <cellStyle name="Normal 4 2 2 2 6 2 4" xfId="15355"/>
    <cellStyle name="Normal 4 2 2 2 6 2 5" xfId="19839"/>
    <cellStyle name="Normal 4 2 2 2 6 2 6" xfId="28085"/>
    <cellStyle name="Normal 4 2 2 2 6 3" xfId="7924"/>
    <cellStyle name="Normal 4 2 2 2 6 3 2" xfId="12057"/>
    <cellStyle name="Normal 4 2 2 2 6 3 2 2" xfId="24786"/>
    <cellStyle name="Normal 4 2 2 2 6 3 2 3" xfId="33031"/>
    <cellStyle name="Normal 4 2 2 2 6 3 3" xfId="16179"/>
    <cellStyle name="Normal 4 2 2 2 6 3 4" xfId="20663"/>
    <cellStyle name="Normal 4 2 2 2 6 3 5" xfId="28909"/>
    <cellStyle name="Normal 4 2 2 2 6 4" xfId="8749"/>
    <cellStyle name="Normal 4 2 2 2 6 4 2" xfId="12882"/>
    <cellStyle name="Normal 4 2 2 2 6 4 2 2" xfId="25611"/>
    <cellStyle name="Normal 4 2 2 2 6 4 2 3" xfId="33856"/>
    <cellStyle name="Normal 4 2 2 2 6 4 3" xfId="17004"/>
    <cellStyle name="Normal 4 2 2 2 6 4 4" xfId="21488"/>
    <cellStyle name="Normal 4 2 2 2 6 4 5" xfId="29734"/>
    <cellStyle name="Normal 4 2 2 2 6 5" xfId="9584"/>
    <cellStyle name="Normal 4 2 2 2 6 5 2" xfId="13706"/>
    <cellStyle name="Normal 4 2 2 2 6 5 2 2" xfId="26435"/>
    <cellStyle name="Normal 4 2 2 2 6 5 2 3" xfId="34680"/>
    <cellStyle name="Normal 4 2 2 2 6 5 3" xfId="17828"/>
    <cellStyle name="Normal 4 2 2 2 6 5 4" xfId="22312"/>
    <cellStyle name="Normal 4 2 2 2 6 5 5" xfId="30558"/>
    <cellStyle name="Normal 4 2 2 2 6 6" xfId="6276"/>
    <cellStyle name="Normal 4 2 2 2 6 6 2" xfId="23138"/>
    <cellStyle name="Normal 4 2 2 2 6 6 3" xfId="31383"/>
    <cellStyle name="Normal 4 2 2 2 6 7" xfId="10409"/>
    <cellStyle name="Normal 4 2 2 2 6 8" xfId="14531"/>
    <cellStyle name="Normal 4 2 2 2 6 9" xfId="19015"/>
    <cellStyle name="Normal 4 2 2 2 7" xfId="4600"/>
    <cellStyle name="Normal 4 2 2 2 7 10" xfId="27379"/>
    <cellStyle name="Normal 4 2 2 2 7 2" xfId="5569"/>
    <cellStyle name="Normal 4 2 2 2 7 2 2" xfId="7218"/>
    <cellStyle name="Normal 4 2 2 2 7 2 2 2" xfId="24080"/>
    <cellStyle name="Normal 4 2 2 2 7 2 2 3" xfId="32325"/>
    <cellStyle name="Normal 4 2 2 2 7 2 3" xfId="11351"/>
    <cellStyle name="Normal 4 2 2 2 7 2 4" xfId="15473"/>
    <cellStyle name="Normal 4 2 2 2 7 2 5" xfId="19957"/>
    <cellStyle name="Normal 4 2 2 2 7 2 6" xfId="28203"/>
    <cellStyle name="Normal 4 2 2 2 7 3" xfId="8042"/>
    <cellStyle name="Normal 4 2 2 2 7 3 2" xfId="12175"/>
    <cellStyle name="Normal 4 2 2 2 7 3 2 2" xfId="24904"/>
    <cellStyle name="Normal 4 2 2 2 7 3 2 3" xfId="33149"/>
    <cellStyle name="Normal 4 2 2 2 7 3 3" xfId="16297"/>
    <cellStyle name="Normal 4 2 2 2 7 3 4" xfId="20781"/>
    <cellStyle name="Normal 4 2 2 2 7 3 5" xfId="29027"/>
    <cellStyle name="Normal 4 2 2 2 7 4" xfId="8867"/>
    <cellStyle name="Normal 4 2 2 2 7 4 2" xfId="13000"/>
    <cellStyle name="Normal 4 2 2 2 7 4 2 2" xfId="25729"/>
    <cellStyle name="Normal 4 2 2 2 7 4 2 3" xfId="33974"/>
    <cellStyle name="Normal 4 2 2 2 7 4 3" xfId="17122"/>
    <cellStyle name="Normal 4 2 2 2 7 4 4" xfId="21606"/>
    <cellStyle name="Normal 4 2 2 2 7 4 5" xfId="29852"/>
    <cellStyle name="Normal 4 2 2 2 7 5" xfId="9702"/>
    <cellStyle name="Normal 4 2 2 2 7 5 2" xfId="13824"/>
    <cellStyle name="Normal 4 2 2 2 7 5 2 2" xfId="26553"/>
    <cellStyle name="Normal 4 2 2 2 7 5 2 3" xfId="34798"/>
    <cellStyle name="Normal 4 2 2 2 7 5 3" xfId="17946"/>
    <cellStyle name="Normal 4 2 2 2 7 5 4" xfId="22430"/>
    <cellStyle name="Normal 4 2 2 2 7 5 5" xfId="30676"/>
    <cellStyle name="Normal 4 2 2 2 7 6" xfId="6394"/>
    <cellStyle name="Normal 4 2 2 2 7 6 2" xfId="23256"/>
    <cellStyle name="Normal 4 2 2 2 7 6 3" xfId="31501"/>
    <cellStyle name="Normal 4 2 2 2 7 7" xfId="10527"/>
    <cellStyle name="Normal 4 2 2 2 7 8" xfId="14649"/>
    <cellStyle name="Normal 4 2 2 2 7 9" xfId="19133"/>
    <cellStyle name="Normal 4 2 2 2 8" xfId="4735"/>
    <cellStyle name="Normal 4 2 2 2 8 10" xfId="27510"/>
    <cellStyle name="Normal 4 2 2 2 8 2" xfId="5700"/>
    <cellStyle name="Normal 4 2 2 2 8 2 2" xfId="7349"/>
    <cellStyle name="Normal 4 2 2 2 8 2 2 2" xfId="24211"/>
    <cellStyle name="Normal 4 2 2 2 8 2 2 3" xfId="32456"/>
    <cellStyle name="Normal 4 2 2 2 8 2 3" xfId="11482"/>
    <cellStyle name="Normal 4 2 2 2 8 2 4" xfId="15604"/>
    <cellStyle name="Normal 4 2 2 2 8 2 5" xfId="20088"/>
    <cellStyle name="Normal 4 2 2 2 8 2 6" xfId="28334"/>
    <cellStyle name="Normal 4 2 2 2 8 3" xfId="8173"/>
    <cellStyle name="Normal 4 2 2 2 8 3 2" xfId="12306"/>
    <cellStyle name="Normal 4 2 2 2 8 3 2 2" xfId="25035"/>
    <cellStyle name="Normal 4 2 2 2 8 3 2 3" xfId="33280"/>
    <cellStyle name="Normal 4 2 2 2 8 3 3" xfId="16428"/>
    <cellStyle name="Normal 4 2 2 2 8 3 4" xfId="20912"/>
    <cellStyle name="Normal 4 2 2 2 8 3 5" xfId="29158"/>
    <cellStyle name="Normal 4 2 2 2 8 4" xfId="8998"/>
    <cellStyle name="Normal 4 2 2 2 8 4 2" xfId="13131"/>
    <cellStyle name="Normal 4 2 2 2 8 4 2 2" xfId="25860"/>
    <cellStyle name="Normal 4 2 2 2 8 4 2 3" xfId="34105"/>
    <cellStyle name="Normal 4 2 2 2 8 4 3" xfId="17253"/>
    <cellStyle name="Normal 4 2 2 2 8 4 4" xfId="21737"/>
    <cellStyle name="Normal 4 2 2 2 8 4 5" xfId="29983"/>
    <cellStyle name="Normal 4 2 2 2 8 5" xfId="9833"/>
    <cellStyle name="Normal 4 2 2 2 8 5 2" xfId="13955"/>
    <cellStyle name="Normal 4 2 2 2 8 5 2 2" xfId="26684"/>
    <cellStyle name="Normal 4 2 2 2 8 5 2 3" xfId="34929"/>
    <cellStyle name="Normal 4 2 2 2 8 5 3" xfId="18077"/>
    <cellStyle name="Normal 4 2 2 2 8 5 4" xfId="22561"/>
    <cellStyle name="Normal 4 2 2 2 8 5 5" xfId="30807"/>
    <cellStyle name="Normal 4 2 2 2 8 6" xfId="6525"/>
    <cellStyle name="Normal 4 2 2 2 8 6 2" xfId="23387"/>
    <cellStyle name="Normal 4 2 2 2 8 6 3" xfId="31632"/>
    <cellStyle name="Normal 4 2 2 2 8 7" xfId="10658"/>
    <cellStyle name="Normal 4 2 2 2 8 8" xfId="14780"/>
    <cellStyle name="Normal 4 2 2 2 8 9" xfId="19264"/>
    <cellStyle name="Normal 4 2 2 2 9" xfId="4039"/>
    <cellStyle name="Normal 4 2 2 2 9 2" xfId="6706"/>
    <cellStyle name="Normal 4 2 2 2 9 2 2" xfId="23568"/>
    <cellStyle name="Normal 4 2 2 2 9 2 3" xfId="31813"/>
    <cellStyle name="Normal 4 2 2 2 9 3" xfId="10839"/>
    <cellStyle name="Normal 4 2 2 2 9 4" xfId="14961"/>
    <cellStyle name="Normal 4 2 2 2 9 5" xfId="19445"/>
    <cellStyle name="Normal 4 2 2 2 9 6" xfId="27691"/>
    <cellStyle name="Normal 4 2 2 20" xfId="35446"/>
    <cellStyle name="Normal 4 2 2 21" xfId="35491"/>
    <cellStyle name="Normal 4 2 2 3" xfId="4041"/>
    <cellStyle name="Normal 4 2 2 3 10" xfId="8357"/>
    <cellStyle name="Normal 4 2 2 3 10 2" xfId="12490"/>
    <cellStyle name="Normal 4 2 2 3 10 2 2" xfId="25219"/>
    <cellStyle name="Normal 4 2 2 3 10 2 3" xfId="33464"/>
    <cellStyle name="Normal 4 2 2 3 10 3" xfId="16612"/>
    <cellStyle name="Normal 4 2 2 3 10 4" xfId="21096"/>
    <cellStyle name="Normal 4 2 2 3 10 5" xfId="29342"/>
    <cellStyle name="Normal 4 2 2 3 11" xfId="9192"/>
    <cellStyle name="Normal 4 2 2 3 11 2" xfId="13314"/>
    <cellStyle name="Normal 4 2 2 3 11 2 2" xfId="26043"/>
    <cellStyle name="Normal 4 2 2 3 11 2 3" xfId="34288"/>
    <cellStyle name="Normal 4 2 2 3 11 3" xfId="17436"/>
    <cellStyle name="Normal 4 2 2 3 11 4" xfId="21920"/>
    <cellStyle name="Normal 4 2 2 3 11 5" xfId="30166"/>
    <cellStyle name="Normal 4 2 2 3 12" xfId="5884"/>
    <cellStyle name="Normal 4 2 2 3 12 2" xfId="22745"/>
    <cellStyle name="Normal 4 2 2 3 12 3" xfId="30991"/>
    <cellStyle name="Normal 4 2 2 3 13" xfId="10017"/>
    <cellStyle name="Normal 4 2 2 3 14" xfId="14139"/>
    <cellStyle name="Normal 4 2 2 3 15" xfId="18608"/>
    <cellStyle name="Normal 4 2 2 3 16" xfId="26869"/>
    <cellStyle name="Normal 4 2 2 3 2" xfId="4202"/>
    <cellStyle name="Normal 4 2 2 3 2 10" xfId="26981"/>
    <cellStyle name="Normal 4 2 2 3 2 2" xfId="5171"/>
    <cellStyle name="Normal 4 2 2 3 2 2 2" xfId="6820"/>
    <cellStyle name="Normal 4 2 2 3 2 2 2 2" xfId="23682"/>
    <cellStyle name="Normal 4 2 2 3 2 2 2 3" xfId="31927"/>
    <cellStyle name="Normal 4 2 2 3 2 2 3" xfId="10953"/>
    <cellStyle name="Normal 4 2 2 3 2 2 4" xfId="15075"/>
    <cellStyle name="Normal 4 2 2 3 2 2 5" xfId="19559"/>
    <cellStyle name="Normal 4 2 2 3 2 2 6" xfId="27805"/>
    <cellStyle name="Normal 4 2 2 3 2 3" xfId="7644"/>
    <cellStyle name="Normal 4 2 2 3 2 3 2" xfId="11777"/>
    <cellStyle name="Normal 4 2 2 3 2 3 2 2" xfId="24506"/>
    <cellStyle name="Normal 4 2 2 3 2 3 2 3" xfId="32751"/>
    <cellStyle name="Normal 4 2 2 3 2 3 3" xfId="15899"/>
    <cellStyle name="Normal 4 2 2 3 2 3 4" xfId="20383"/>
    <cellStyle name="Normal 4 2 2 3 2 3 5" xfId="28629"/>
    <cellStyle name="Normal 4 2 2 3 2 4" xfId="8469"/>
    <cellStyle name="Normal 4 2 2 3 2 4 2" xfId="12602"/>
    <cellStyle name="Normal 4 2 2 3 2 4 2 2" xfId="25331"/>
    <cellStyle name="Normal 4 2 2 3 2 4 2 3" xfId="33576"/>
    <cellStyle name="Normal 4 2 2 3 2 4 3" xfId="16724"/>
    <cellStyle name="Normal 4 2 2 3 2 4 4" xfId="21208"/>
    <cellStyle name="Normal 4 2 2 3 2 4 5" xfId="29454"/>
    <cellStyle name="Normal 4 2 2 3 2 5" xfId="9304"/>
    <cellStyle name="Normal 4 2 2 3 2 5 2" xfId="13426"/>
    <cellStyle name="Normal 4 2 2 3 2 5 2 2" xfId="26155"/>
    <cellStyle name="Normal 4 2 2 3 2 5 2 3" xfId="34400"/>
    <cellStyle name="Normal 4 2 2 3 2 5 3" xfId="17548"/>
    <cellStyle name="Normal 4 2 2 3 2 5 4" xfId="22032"/>
    <cellStyle name="Normal 4 2 2 3 2 5 5" xfId="30278"/>
    <cellStyle name="Normal 4 2 2 3 2 6" xfId="5996"/>
    <cellStyle name="Normal 4 2 2 3 2 6 2" xfId="22858"/>
    <cellStyle name="Normal 4 2 2 3 2 6 3" xfId="31103"/>
    <cellStyle name="Normal 4 2 2 3 2 7" xfId="10129"/>
    <cellStyle name="Normal 4 2 2 3 2 8" xfId="14251"/>
    <cellStyle name="Normal 4 2 2 3 2 9" xfId="18735"/>
    <cellStyle name="Normal 4 2 2 3 3" xfId="4314"/>
    <cellStyle name="Normal 4 2 2 3 3 10" xfId="27093"/>
    <cellStyle name="Normal 4 2 2 3 3 2" xfId="5283"/>
    <cellStyle name="Normal 4 2 2 3 3 2 2" xfId="6932"/>
    <cellStyle name="Normal 4 2 2 3 3 2 2 2" xfId="23794"/>
    <cellStyle name="Normal 4 2 2 3 3 2 2 3" xfId="32039"/>
    <cellStyle name="Normal 4 2 2 3 3 2 3" xfId="11065"/>
    <cellStyle name="Normal 4 2 2 3 3 2 4" xfId="15187"/>
    <cellStyle name="Normal 4 2 2 3 3 2 5" xfId="19671"/>
    <cellStyle name="Normal 4 2 2 3 3 2 6" xfId="27917"/>
    <cellStyle name="Normal 4 2 2 3 3 3" xfId="7756"/>
    <cellStyle name="Normal 4 2 2 3 3 3 2" xfId="11889"/>
    <cellStyle name="Normal 4 2 2 3 3 3 2 2" xfId="24618"/>
    <cellStyle name="Normal 4 2 2 3 3 3 2 3" xfId="32863"/>
    <cellStyle name="Normal 4 2 2 3 3 3 3" xfId="16011"/>
    <cellStyle name="Normal 4 2 2 3 3 3 4" xfId="20495"/>
    <cellStyle name="Normal 4 2 2 3 3 3 5" xfId="28741"/>
    <cellStyle name="Normal 4 2 2 3 3 4" xfId="8581"/>
    <cellStyle name="Normal 4 2 2 3 3 4 2" xfId="12714"/>
    <cellStyle name="Normal 4 2 2 3 3 4 2 2" xfId="25443"/>
    <cellStyle name="Normal 4 2 2 3 3 4 2 3" xfId="33688"/>
    <cellStyle name="Normal 4 2 2 3 3 4 3" xfId="16836"/>
    <cellStyle name="Normal 4 2 2 3 3 4 4" xfId="21320"/>
    <cellStyle name="Normal 4 2 2 3 3 4 5" xfId="29566"/>
    <cellStyle name="Normal 4 2 2 3 3 5" xfId="9416"/>
    <cellStyle name="Normal 4 2 2 3 3 5 2" xfId="13538"/>
    <cellStyle name="Normal 4 2 2 3 3 5 2 2" xfId="26267"/>
    <cellStyle name="Normal 4 2 2 3 3 5 2 3" xfId="34512"/>
    <cellStyle name="Normal 4 2 2 3 3 5 3" xfId="17660"/>
    <cellStyle name="Normal 4 2 2 3 3 5 4" xfId="22144"/>
    <cellStyle name="Normal 4 2 2 3 3 5 5" xfId="30390"/>
    <cellStyle name="Normal 4 2 2 3 3 6" xfId="6108"/>
    <cellStyle name="Normal 4 2 2 3 3 6 2" xfId="22970"/>
    <cellStyle name="Normal 4 2 2 3 3 6 3" xfId="31215"/>
    <cellStyle name="Normal 4 2 2 3 3 7" xfId="10241"/>
    <cellStyle name="Normal 4 2 2 3 3 8" xfId="14363"/>
    <cellStyle name="Normal 4 2 2 3 3 9" xfId="18847"/>
    <cellStyle name="Normal 4 2 2 3 4" xfId="4426"/>
    <cellStyle name="Normal 4 2 2 3 4 10" xfId="27205"/>
    <cellStyle name="Normal 4 2 2 3 4 2" xfId="5395"/>
    <cellStyle name="Normal 4 2 2 3 4 2 2" xfId="7044"/>
    <cellStyle name="Normal 4 2 2 3 4 2 2 2" xfId="23906"/>
    <cellStyle name="Normal 4 2 2 3 4 2 2 3" xfId="32151"/>
    <cellStyle name="Normal 4 2 2 3 4 2 3" xfId="11177"/>
    <cellStyle name="Normal 4 2 2 3 4 2 4" xfId="15299"/>
    <cellStyle name="Normal 4 2 2 3 4 2 5" xfId="19783"/>
    <cellStyle name="Normal 4 2 2 3 4 2 6" xfId="28029"/>
    <cellStyle name="Normal 4 2 2 3 4 3" xfId="7868"/>
    <cellStyle name="Normal 4 2 2 3 4 3 2" xfId="12001"/>
    <cellStyle name="Normal 4 2 2 3 4 3 2 2" xfId="24730"/>
    <cellStyle name="Normal 4 2 2 3 4 3 2 3" xfId="32975"/>
    <cellStyle name="Normal 4 2 2 3 4 3 3" xfId="16123"/>
    <cellStyle name="Normal 4 2 2 3 4 3 4" xfId="20607"/>
    <cellStyle name="Normal 4 2 2 3 4 3 5" xfId="28853"/>
    <cellStyle name="Normal 4 2 2 3 4 4" xfId="8693"/>
    <cellStyle name="Normal 4 2 2 3 4 4 2" xfId="12826"/>
    <cellStyle name="Normal 4 2 2 3 4 4 2 2" xfId="25555"/>
    <cellStyle name="Normal 4 2 2 3 4 4 2 3" xfId="33800"/>
    <cellStyle name="Normal 4 2 2 3 4 4 3" xfId="16948"/>
    <cellStyle name="Normal 4 2 2 3 4 4 4" xfId="21432"/>
    <cellStyle name="Normal 4 2 2 3 4 4 5" xfId="29678"/>
    <cellStyle name="Normal 4 2 2 3 4 5" xfId="9528"/>
    <cellStyle name="Normal 4 2 2 3 4 5 2" xfId="13650"/>
    <cellStyle name="Normal 4 2 2 3 4 5 2 2" xfId="26379"/>
    <cellStyle name="Normal 4 2 2 3 4 5 2 3" xfId="34624"/>
    <cellStyle name="Normal 4 2 2 3 4 5 3" xfId="17772"/>
    <cellStyle name="Normal 4 2 2 3 4 5 4" xfId="22256"/>
    <cellStyle name="Normal 4 2 2 3 4 5 5" xfId="30502"/>
    <cellStyle name="Normal 4 2 2 3 4 6" xfId="6220"/>
    <cellStyle name="Normal 4 2 2 3 4 6 2" xfId="23082"/>
    <cellStyle name="Normal 4 2 2 3 4 6 3" xfId="31327"/>
    <cellStyle name="Normal 4 2 2 3 4 7" xfId="10353"/>
    <cellStyle name="Normal 4 2 2 3 4 8" xfId="14475"/>
    <cellStyle name="Normal 4 2 2 3 4 9" xfId="18959"/>
    <cellStyle name="Normal 4 2 2 3 5" xfId="4565"/>
    <cellStyle name="Normal 4 2 2 3 5 10" xfId="27344"/>
    <cellStyle name="Normal 4 2 2 3 5 2" xfId="5534"/>
    <cellStyle name="Normal 4 2 2 3 5 2 2" xfId="7183"/>
    <cellStyle name="Normal 4 2 2 3 5 2 2 2" xfId="24045"/>
    <cellStyle name="Normal 4 2 2 3 5 2 2 3" xfId="32290"/>
    <cellStyle name="Normal 4 2 2 3 5 2 3" xfId="11316"/>
    <cellStyle name="Normal 4 2 2 3 5 2 4" xfId="15438"/>
    <cellStyle name="Normal 4 2 2 3 5 2 5" xfId="19922"/>
    <cellStyle name="Normal 4 2 2 3 5 2 6" xfId="28168"/>
    <cellStyle name="Normal 4 2 2 3 5 3" xfId="8007"/>
    <cellStyle name="Normal 4 2 2 3 5 3 2" xfId="12140"/>
    <cellStyle name="Normal 4 2 2 3 5 3 2 2" xfId="24869"/>
    <cellStyle name="Normal 4 2 2 3 5 3 2 3" xfId="33114"/>
    <cellStyle name="Normal 4 2 2 3 5 3 3" xfId="16262"/>
    <cellStyle name="Normal 4 2 2 3 5 3 4" xfId="20746"/>
    <cellStyle name="Normal 4 2 2 3 5 3 5" xfId="28992"/>
    <cellStyle name="Normal 4 2 2 3 5 4" xfId="8832"/>
    <cellStyle name="Normal 4 2 2 3 5 4 2" xfId="12965"/>
    <cellStyle name="Normal 4 2 2 3 5 4 2 2" xfId="25694"/>
    <cellStyle name="Normal 4 2 2 3 5 4 2 3" xfId="33939"/>
    <cellStyle name="Normal 4 2 2 3 5 4 3" xfId="17087"/>
    <cellStyle name="Normal 4 2 2 3 5 4 4" xfId="21571"/>
    <cellStyle name="Normal 4 2 2 3 5 4 5" xfId="29817"/>
    <cellStyle name="Normal 4 2 2 3 5 5" xfId="9667"/>
    <cellStyle name="Normal 4 2 2 3 5 5 2" xfId="13789"/>
    <cellStyle name="Normal 4 2 2 3 5 5 2 2" xfId="26518"/>
    <cellStyle name="Normal 4 2 2 3 5 5 2 3" xfId="34763"/>
    <cellStyle name="Normal 4 2 2 3 5 5 3" xfId="17911"/>
    <cellStyle name="Normal 4 2 2 3 5 5 4" xfId="22395"/>
    <cellStyle name="Normal 4 2 2 3 5 5 5" xfId="30641"/>
    <cellStyle name="Normal 4 2 2 3 5 6" xfId="6359"/>
    <cellStyle name="Normal 4 2 2 3 5 6 2" xfId="23221"/>
    <cellStyle name="Normal 4 2 2 3 5 6 3" xfId="31466"/>
    <cellStyle name="Normal 4 2 2 3 5 7" xfId="10492"/>
    <cellStyle name="Normal 4 2 2 3 5 8" xfId="14614"/>
    <cellStyle name="Normal 4 2 2 3 5 9" xfId="19098"/>
    <cellStyle name="Normal 4 2 2 3 6" xfId="4693"/>
    <cellStyle name="Normal 4 2 2 3 6 10" xfId="27468"/>
    <cellStyle name="Normal 4 2 2 3 6 2" xfId="5658"/>
    <cellStyle name="Normal 4 2 2 3 6 2 2" xfId="7307"/>
    <cellStyle name="Normal 4 2 2 3 6 2 2 2" xfId="24169"/>
    <cellStyle name="Normal 4 2 2 3 6 2 2 3" xfId="32414"/>
    <cellStyle name="Normal 4 2 2 3 6 2 3" xfId="11440"/>
    <cellStyle name="Normal 4 2 2 3 6 2 4" xfId="15562"/>
    <cellStyle name="Normal 4 2 2 3 6 2 5" xfId="20046"/>
    <cellStyle name="Normal 4 2 2 3 6 2 6" xfId="28292"/>
    <cellStyle name="Normal 4 2 2 3 6 3" xfId="8131"/>
    <cellStyle name="Normal 4 2 2 3 6 3 2" xfId="12264"/>
    <cellStyle name="Normal 4 2 2 3 6 3 2 2" xfId="24993"/>
    <cellStyle name="Normal 4 2 2 3 6 3 2 3" xfId="33238"/>
    <cellStyle name="Normal 4 2 2 3 6 3 3" xfId="16386"/>
    <cellStyle name="Normal 4 2 2 3 6 3 4" xfId="20870"/>
    <cellStyle name="Normal 4 2 2 3 6 3 5" xfId="29116"/>
    <cellStyle name="Normal 4 2 2 3 6 4" xfId="8956"/>
    <cellStyle name="Normal 4 2 2 3 6 4 2" xfId="13089"/>
    <cellStyle name="Normal 4 2 2 3 6 4 2 2" xfId="25818"/>
    <cellStyle name="Normal 4 2 2 3 6 4 2 3" xfId="34063"/>
    <cellStyle name="Normal 4 2 2 3 6 4 3" xfId="17211"/>
    <cellStyle name="Normal 4 2 2 3 6 4 4" xfId="21695"/>
    <cellStyle name="Normal 4 2 2 3 6 4 5" xfId="29941"/>
    <cellStyle name="Normal 4 2 2 3 6 5" xfId="9791"/>
    <cellStyle name="Normal 4 2 2 3 6 5 2" xfId="13913"/>
    <cellStyle name="Normal 4 2 2 3 6 5 2 2" xfId="26642"/>
    <cellStyle name="Normal 4 2 2 3 6 5 2 3" xfId="34887"/>
    <cellStyle name="Normal 4 2 2 3 6 5 3" xfId="18035"/>
    <cellStyle name="Normal 4 2 2 3 6 5 4" xfId="22519"/>
    <cellStyle name="Normal 4 2 2 3 6 5 5" xfId="30765"/>
    <cellStyle name="Normal 4 2 2 3 6 6" xfId="6483"/>
    <cellStyle name="Normal 4 2 2 3 6 6 2" xfId="23345"/>
    <cellStyle name="Normal 4 2 2 3 6 6 3" xfId="31590"/>
    <cellStyle name="Normal 4 2 2 3 6 7" xfId="10616"/>
    <cellStyle name="Normal 4 2 2 3 6 8" xfId="14738"/>
    <cellStyle name="Normal 4 2 2 3 6 9" xfId="19222"/>
    <cellStyle name="Normal 4 2 2 3 7" xfId="4818"/>
    <cellStyle name="Normal 4 2 2 3 7 10" xfId="27593"/>
    <cellStyle name="Normal 4 2 2 3 7 2" xfId="5783"/>
    <cellStyle name="Normal 4 2 2 3 7 2 2" xfId="7432"/>
    <cellStyle name="Normal 4 2 2 3 7 2 2 2" xfId="24294"/>
    <cellStyle name="Normal 4 2 2 3 7 2 2 3" xfId="32539"/>
    <cellStyle name="Normal 4 2 2 3 7 2 3" xfId="11565"/>
    <cellStyle name="Normal 4 2 2 3 7 2 4" xfId="15687"/>
    <cellStyle name="Normal 4 2 2 3 7 2 5" xfId="20171"/>
    <cellStyle name="Normal 4 2 2 3 7 2 6" xfId="28417"/>
    <cellStyle name="Normal 4 2 2 3 7 3" xfId="8256"/>
    <cellStyle name="Normal 4 2 2 3 7 3 2" xfId="12389"/>
    <cellStyle name="Normal 4 2 2 3 7 3 2 2" xfId="25118"/>
    <cellStyle name="Normal 4 2 2 3 7 3 2 3" xfId="33363"/>
    <cellStyle name="Normal 4 2 2 3 7 3 3" xfId="16511"/>
    <cellStyle name="Normal 4 2 2 3 7 3 4" xfId="20995"/>
    <cellStyle name="Normal 4 2 2 3 7 3 5" xfId="29241"/>
    <cellStyle name="Normal 4 2 2 3 7 4" xfId="9081"/>
    <cellStyle name="Normal 4 2 2 3 7 4 2" xfId="13214"/>
    <cellStyle name="Normal 4 2 2 3 7 4 2 2" xfId="25943"/>
    <cellStyle name="Normal 4 2 2 3 7 4 2 3" xfId="34188"/>
    <cellStyle name="Normal 4 2 2 3 7 4 3" xfId="17336"/>
    <cellStyle name="Normal 4 2 2 3 7 4 4" xfId="21820"/>
    <cellStyle name="Normal 4 2 2 3 7 4 5" xfId="30066"/>
    <cellStyle name="Normal 4 2 2 3 7 5" xfId="9916"/>
    <cellStyle name="Normal 4 2 2 3 7 5 2" xfId="14038"/>
    <cellStyle name="Normal 4 2 2 3 7 5 2 2" xfId="26767"/>
    <cellStyle name="Normal 4 2 2 3 7 5 2 3" xfId="35012"/>
    <cellStyle name="Normal 4 2 2 3 7 5 3" xfId="18160"/>
    <cellStyle name="Normal 4 2 2 3 7 5 4" xfId="22644"/>
    <cellStyle name="Normal 4 2 2 3 7 5 5" xfId="30890"/>
    <cellStyle name="Normal 4 2 2 3 7 6" xfId="6608"/>
    <cellStyle name="Normal 4 2 2 3 7 6 2" xfId="23470"/>
    <cellStyle name="Normal 4 2 2 3 7 6 3" xfId="31715"/>
    <cellStyle name="Normal 4 2 2 3 7 7" xfId="10741"/>
    <cellStyle name="Normal 4 2 2 3 7 8" xfId="14863"/>
    <cellStyle name="Normal 4 2 2 3 7 9" xfId="19347"/>
    <cellStyle name="Normal 4 2 2 3 8" xfId="5058"/>
    <cellStyle name="Normal 4 2 2 3 8 2" xfId="6708"/>
    <cellStyle name="Normal 4 2 2 3 8 2 2" xfId="23570"/>
    <cellStyle name="Normal 4 2 2 3 8 2 3" xfId="31815"/>
    <cellStyle name="Normal 4 2 2 3 8 3" xfId="10841"/>
    <cellStyle name="Normal 4 2 2 3 8 4" xfId="14963"/>
    <cellStyle name="Normal 4 2 2 3 8 5" xfId="19447"/>
    <cellStyle name="Normal 4 2 2 3 8 6" xfId="27693"/>
    <cellStyle name="Normal 4 2 2 3 9" xfId="7532"/>
    <cellStyle name="Normal 4 2 2 3 9 2" xfId="11665"/>
    <cellStyle name="Normal 4 2 2 3 9 2 2" xfId="24394"/>
    <cellStyle name="Normal 4 2 2 3 9 2 3" xfId="32639"/>
    <cellStyle name="Normal 4 2 2 3 9 3" xfId="15787"/>
    <cellStyle name="Normal 4 2 2 3 9 4" xfId="20271"/>
    <cellStyle name="Normal 4 2 2 3 9 5" xfId="28517"/>
    <cellStyle name="Normal 4 2 2 4" xfId="4199"/>
    <cellStyle name="Normal 4 2 2 4 10" xfId="26978"/>
    <cellStyle name="Normal 4 2 2 4 2" xfId="5168"/>
    <cellStyle name="Normal 4 2 2 4 2 2" xfId="6817"/>
    <cellStyle name="Normal 4 2 2 4 2 2 2" xfId="23679"/>
    <cellStyle name="Normal 4 2 2 4 2 2 3" xfId="31924"/>
    <cellStyle name="Normal 4 2 2 4 2 3" xfId="10950"/>
    <cellStyle name="Normal 4 2 2 4 2 4" xfId="15072"/>
    <cellStyle name="Normal 4 2 2 4 2 5" xfId="19556"/>
    <cellStyle name="Normal 4 2 2 4 2 6" xfId="27802"/>
    <cellStyle name="Normal 4 2 2 4 3" xfId="7641"/>
    <cellStyle name="Normal 4 2 2 4 3 2" xfId="11774"/>
    <cellStyle name="Normal 4 2 2 4 3 2 2" xfId="24503"/>
    <cellStyle name="Normal 4 2 2 4 3 2 3" xfId="32748"/>
    <cellStyle name="Normal 4 2 2 4 3 3" xfId="15896"/>
    <cellStyle name="Normal 4 2 2 4 3 4" xfId="20380"/>
    <cellStyle name="Normal 4 2 2 4 3 5" xfId="28626"/>
    <cellStyle name="Normal 4 2 2 4 4" xfId="8466"/>
    <cellStyle name="Normal 4 2 2 4 4 2" xfId="12599"/>
    <cellStyle name="Normal 4 2 2 4 4 2 2" xfId="25328"/>
    <cellStyle name="Normal 4 2 2 4 4 2 3" xfId="33573"/>
    <cellStyle name="Normal 4 2 2 4 4 3" xfId="16721"/>
    <cellStyle name="Normal 4 2 2 4 4 4" xfId="21205"/>
    <cellStyle name="Normal 4 2 2 4 4 5" xfId="29451"/>
    <cellStyle name="Normal 4 2 2 4 5" xfId="9301"/>
    <cellStyle name="Normal 4 2 2 4 5 2" xfId="13423"/>
    <cellStyle name="Normal 4 2 2 4 5 2 2" xfId="26152"/>
    <cellStyle name="Normal 4 2 2 4 5 2 3" xfId="34397"/>
    <cellStyle name="Normal 4 2 2 4 5 3" xfId="17545"/>
    <cellStyle name="Normal 4 2 2 4 5 4" xfId="22029"/>
    <cellStyle name="Normal 4 2 2 4 5 5" xfId="30275"/>
    <cellStyle name="Normal 4 2 2 4 6" xfId="5993"/>
    <cellStyle name="Normal 4 2 2 4 6 2" xfId="22855"/>
    <cellStyle name="Normal 4 2 2 4 6 3" xfId="31100"/>
    <cellStyle name="Normal 4 2 2 4 7" xfId="10126"/>
    <cellStyle name="Normal 4 2 2 4 8" xfId="14248"/>
    <cellStyle name="Normal 4 2 2 4 9" xfId="18732"/>
    <cellStyle name="Normal 4 2 2 5" xfId="4311"/>
    <cellStyle name="Normal 4 2 2 5 10" xfId="27090"/>
    <cellStyle name="Normal 4 2 2 5 2" xfId="5280"/>
    <cellStyle name="Normal 4 2 2 5 2 2" xfId="6929"/>
    <cellStyle name="Normal 4 2 2 5 2 2 2" xfId="23791"/>
    <cellStyle name="Normal 4 2 2 5 2 2 3" xfId="32036"/>
    <cellStyle name="Normal 4 2 2 5 2 3" xfId="11062"/>
    <cellStyle name="Normal 4 2 2 5 2 4" xfId="15184"/>
    <cellStyle name="Normal 4 2 2 5 2 5" xfId="19668"/>
    <cellStyle name="Normal 4 2 2 5 2 6" xfId="27914"/>
    <cellStyle name="Normal 4 2 2 5 3" xfId="7753"/>
    <cellStyle name="Normal 4 2 2 5 3 2" xfId="11886"/>
    <cellStyle name="Normal 4 2 2 5 3 2 2" xfId="24615"/>
    <cellStyle name="Normal 4 2 2 5 3 2 3" xfId="32860"/>
    <cellStyle name="Normal 4 2 2 5 3 3" xfId="16008"/>
    <cellStyle name="Normal 4 2 2 5 3 4" xfId="20492"/>
    <cellStyle name="Normal 4 2 2 5 3 5" xfId="28738"/>
    <cellStyle name="Normal 4 2 2 5 4" xfId="8578"/>
    <cellStyle name="Normal 4 2 2 5 4 2" xfId="12711"/>
    <cellStyle name="Normal 4 2 2 5 4 2 2" xfId="25440"/>
    <cellStyle name="Normal 4 2 2 5 4 2 3" xfId="33685"/>
    <cellStyle name="Normal 4 2 2 5 4 3" xfId="16833"/>
    <cellStyle name="Normal 4 2 2 5 4 4" xfId="21317"/>
    <cellStyle name="Normal 4 2 2 5 4 5" xfId="29563"/>
    <cellStyle name="Normal 4 2 2 5 5" xfId="9413"/>
    <cellStyle name="Normal 4 2 2 5 5 2" xfId="13535"/>
    <cellStyle name="Normal 4 2 2 5 5 2 2" xfId="26264"/>
    <cellStyle name="Normal 4 2 2 5 5 2 3" xfId="34509"/>
    <cellStyle name="Normal 4 2 2 5 5 3" xfId="17657"/>
    <cellStyle name="Normal 4 2 2 5 5 4" xfId="22141"/>
    <cellStyle name="Normal 4 2 2 5 5 5" xfId="30387"/>
    <cellStyle name="Normal 4 2 2 5 6" xfId="6105"/>
    <cellStyle name="Normal 4 2 2 5 6 2" xfId="22967"/>
    <cellStyle name="Normal 4 2 2 5 6 3" xfId="31212"/>
    <cellStyle name="Normal 4 2 2 5 7" xfId="10238"/>
    <cellStyle name="Normal 4 2 2 5 8" xfId="14360"/>
    <cellStyle name="Normal 4 2 2 5 9" xfId="18844"/>
    <cellStyle name="Normal 4 2 2 6" xfId="4423"/>
    <cellStyle name="Normal 4 2 2 6 10" xfId="27202"/>
    <cellStyle name="Normal 4 2 2 6 2" xfId="5392"/>
    <cellStyle name="Normal 4 2 2 6 2 2" xfId="7041"/>
    <cellStyle name="Normal 4 2 2 6 2 2 2" xfId="23903"/>
    <cellStyle name="Normal 4 2 2 6 2 2 3" xfId="32148"/>
    <cellStyle name="Normal 4 2 2 6 2 3" xfId="11174"/>
    <cellStyle name="Normal 4 2 2 6 2 4" xfId="15296"/>
    <cellStyle name="Normal 4 2 2 6 2 5" xfId="19780"/>
    <cellStyle name="Normal 4 2 2 6 2 6" xfId="28026"/>
    <cellStyle name="Normal 4 2 2 6 3" xfId="7865"/>
    <cellStyle name="Normal 4 2 2 6 3 2" xfId="11998"/>
    <cellStyle name="Normal 4 2 2 6 3 2 2" xfId="24727"/>
    <cellStyle name="Normal 4 2 2 6 3 2 3" xfId="32972"/>
    <cellStyle name="Normal 4 2 2 6 3 3" xfId="16120"/>
    <cellStyle name="Normal 4 2 2 6 3 4" xfId="20604"/>
    <cellStyle name="Normal 4 2 2 6 3 5" xfId="28850"/>
    <cellStyle name="Normal 4 2 2 6 4" xfId="8690"/>
    <cellStyle name="Normal 4 2 2 6 4 2" xfId="12823"/>
    <cellStyle name="Normal 4 2 2 6 4 2 2" xfId="25552"/>
    <cellStyle name="Normal 4 2 2 6 4 2 3" xfId="33797"/>
    <cellStyle name="Normal 4 2 2 6 4 3" xfId="16945"/>
    <cellStyle name="Normal 4 2 2 6 4 4" xfId="21429"/>
    <cellStyle name="Normal 4 2 2 6 4 5" xfId="29675"/>
    <cellStyle name="Normal 4 2 2 6 5" xfId="9525"/>
    <cellStyle name="Normal 4 2 2 6 5 2" xfId="13647"/>
    <cellStyle name="Normal 4 2 2 6 5 2 2" xfId="26376"/>
    <cellStyle name="Normal 4 2 2 6 5 2 3" xfId="34621"/>
    <cellStyle name="Normal 4 2 2 6 5 3" xfId="17769"/>
    <cellStyle name="Normal 4 2 2 6 5 4" xfId="22253"/>
    <cellStyle name="Normal 4 2 2 6 5 5" xfId="30499"/>
    <cellStyle name="Normal 4 2 2 6 6" xfId="6217"/>
    <cellStyle name="Normal 4 2 2 6 6 2" xfId="23079"/>
    <cellStyle name="Normal 4 2 2 6 6 3" xfId="31324"/>
    <cellStyle name="Normal 4 2 2 6 7" xfId="10350"/>
    <cellStyle name="Normal 4 2 2 6 8" xfId="14472"/>
    <cellStyle name="Normal 4 2 2 6 9" xfId="18956"/>
    <cellStyle name="Normal 4 2 2 7" xfId="4462"/>
    <cellStyle name="Normal 4 2 2 7 10" xfId="27241"/>
    <cellStyle name="Normal 4 2 2 7 2" xfId="5431"/>
    <cellStyle name="Normal 4 2 2 7 2 2" xfId="7080"/>
    <cellStyle name="Normal 4 2 2 7 2 2 2" xfId="23942"/>
    <cellStyle name="Normal 4 2 2 7 2 2 3" xfId="32187"/>
    <cellStyle name="Normal 4 2 2 7 2 3" xfId="11213"/>
    <cellStyle name="Normal 4 2 2 7 2 4" xfId="15335"/>
    <cellStyle name="Normal 4 2 2 7 2 5" xfId="19819"/>
    <cellStyle name="Normal 4 2 2 7 2 6" xfId="28065"/>
    <cellStyle name="Normal 4 2 2 7 3" xfId="7904"/>
    <cellStyle name="Normal 4 2 2 7 3 2" xfId="12037"/>
    <cellStyle name="Normal 4 2 2 7 3 2 2" xfId="24766"/>
    <cellStyle name="Normal 4 2 2 7 3 2 3" xfId="33011"/>
    <cellStyle name="Normal 4 2 2 7 3 3" xfId="16159"/>
    <cellStyle name="Normal 4 2 2 7 3 4" xfId="20643"/>
    <cellStyle name="Normal 4 2 2 7 3 5" xfId="28889"/>
    <cellStyle name="Normal 4 2 2 7 4" xfId="8729"/>
    <cellStyle name="Normal 4 2 2 7 4 2" xfId="12862"/>
    <cellStyle name="Normal 4 2 2 7 4 2 2" xfId="25591"/>
    <cellStyle name="Normal 4 2 2 7 4 2 3" xfId="33836"/>
    <cellStyle name="Normal 4 2 2 7 4 3" xfId="16984"/>
    <cellStyle name="Normal 4 2 2 7 4 4" xfId="21468"/>
    <cellStyle name="Normal 4 2 2 7 4 5" xfId="29714"/>
    <cellStyle name="Normal 4 2 2 7 5" xfId="9564"/>
    <cellStyle name="Normal 4 2 2 7 5 2" xfId="13686"/>
    <cellStyle name="Normal 4 2 2 7 5 2 2" xfId="26415"/>
    <cellStyle name="Normal 4 2 2 7 5 2 3" xfId="34660"/>
    <cellStyle name="Normal 4 2 2 7 5 3" xfId="17808"/>
    <cellStyle name="Normal 4 2 2 7 5 4" xfId="22292"/>
    <cellStyle name="Normal 4 2 2 7 5 5" xfId="30538"/>
    <cellStyle name="Normal 4 2 2 7 6" xfId="6256"/>
    <cellStyle name="Normal 4 2 2 7 6 2" xfId="23118"/>
    <cellStyle name="Normal 4 2 2 7 6 3" xfId="31363"/>
    <cellStyle name="Normal 4 2 2 7 7" xfId="10389"/>
    <cellStyle name="Normal 4 2 2 7 8" xfId="14511"/>
    <cellStyle name="Normal 4 2 2 7 9" xfId="18995"/>
    <cellStyle name="Normal 4 2 2 8" xfId="4599"/>
    <cellStyle name="Normal 4 2 2 8 10" xfId="27378"/>
    <cellStyle name="Normal 4 2 2 8 2" xfId="5568"/>
    <cellStyle name="Normal 4 2 2 8 2 2" xfId="7217"/>
    <cellStyle name="Normal 4 2 2 8 2 2 2" xfId="24079"/>
    <cellStyle name="Normal 4 2 2 8 2 2 3" xfId="32324"/>
    <cellStyle name="Normal 4 2 2 8 2 3" xfId="11350"/>
    <cellStyle name="Normal 4 2 2 8 2 4" xfId="15472"/>
    <cellStyle name="Normal 4 2 2 8 2 5" xfId="19956"/>
    <cellStyle name="Normal 4 2 2 8 2 6" xfId="28202"/>
    <cellStyle name="Normal 4 2 2 8 3" xfId="8041"/>
    <cellStyle name="Normal 4 2 2 8 3 2" xfId="12174"/>
    <cellStyle name="Normal 4 2 2 8 3 2 2" xfId="24903"/>
    <cellStyle name="Normal 4 2 2 8 3 2 3" xfId="33148"/>
    <cellStyle name="Normal 4 2 2 8 3 3" xfId="16296"/>
    <cellStyle name="Normal 4 2 2 8 3 4" xfId="20780"/>
    <cellStyle name="Normal 4 2 2 8 3 5" xfId="29026"/>
    <cellStyle name="Normal 4 2 2 8 4" xfId="8866"/>
    <cellStyle name="Normal 4 2 2 8 4 2" xfId="12999"/>
    <cellStyle name="Normal 4 2 2 8 4 2 2" xfId="25728"/>
    <cellStyle name="Normal 4 2 2 8 4 2 3" xfId="33973"/>
    <cellStyle name="Normal 4 2 2 8 4 3" xfId="17121"/>
    <cellStyle name="Normal 4 2 2 8 4 4" xfId="21605"/>
    <cellStyle name="Normal 4 2 2 8 4 5" xfId="29851"/>
    <cellStyle name="Normal 4 2 2 8 5" xfId="9701"/>
    <cellStyle name="Normal 4 2 2 8 5 2" xfId="13823"/>
    <cellStyle name="Normal 4 2 2 8 5 2 2" xfId="26552"/>
    <cellStyle name="Normal 4 2 2 8 5 2 3" xfId="34797"/>
    <cellStyle name="Normal 4 2 2 8 5 3" xfId="17945"/>
    <cellStyle name="Normal 4 2 2 8 5 4" xfId="22429"/>
    <cellStyle name="Normal 4 2 2 8 5 5" xfId="30675"/>
    <cellStyle name="Normal 4 2 2 8 6" xfId="6393"/>
    <cellStyle name="Normal 4 2 2 8 6 2" xfId="23255"/>
    <cellStyle name="Normal 4 2 2 8 6 3" xfId="31500"/>
    <cellStyle name="Normal 4 2 2 8 7" xfId="10526"/>
    <cellStyle name="Normal 4 2 2 8 8" xfId="14648"/>
    <cellStyle name="Normal 4 2 2 8 9" xfId="19132"/>
    <cellStyle name="Normal 4 2 2 9" xfId="4715"/>
    <cellStyle name="Normal 4 2 2 9 10" xfId="27490"/>
    <cellStyle name="Normal 4 2 2 9 2" xfId="5680"/>
    <cellStyle name="Normal 4 2 2 9 2 2" xfId="7329"/>
    <cellStyle name="Normal 4 2 2 9 2 2 2" xfId="24191"/>
    <cellStyle name="Normal 4 2 2 9 2 2 3" xfId="32436"/>
    <cellStyle name="Normal 4 2 2 9 2 3" xfId="11462"/>
    <cellStyle name="Normal 4 2 2 9 2 4" xfId="15584"/>
    <cellStyle name="Normal 4 2 2 9 2 5" xfId="20068"/>
    <cellStyle name="Normal 4 2 2 9 2 6" xfId="28314"/>
    <cellStyle name="Normal 4 2 2 9 3" xfId="8153"/>
    <cellStyle name="Normal 4 2 2 9 3 2" xfId="12286"/>
    <cellStyle name="Normal 4 2 2 9 3 2 2" xfId="25015"/>
    <cellStyle name="Normal 4 2 2 9 3 2 3" xfId="33260"/>
    <cellStyle name="Normal 4 2 2 9 3 3" xfId="16408"/>
    <cellStyle name="Normal 4 2 2 9 3 4" xfId="20892"/>
    <cellStyle name="Normal 4 2 2 9 3 5" xfId="29138"/>
    <cellStyle name="Normal 4 2 2 9 4" xfId="8978"/>
    <cellStyle name="Normal 4 2 2 9 4 2" xfId="13111"/>
    <cellStyle name="Normal 4 2 2 9 4 2 2" xfId="25840"/>
    <cellStyle name="Normal 4 2 2 9 4 2 3" xfId="34085"/>
    <cellStyle name="Normal 4 2 2 9 4 3" xfId="17233"/>
    <cellStyle name="Normal 4 2 2 9 4 4" xfId="21717"/>
    <cellStyle name="Normal 4 2 2 9 4 5" xfId="29963"/>
    <cellStyle name="Normal 4 2 2 9 5" xfId="9813"/>
    <cellStyle name="Normal 4 2 2 9 5 2" xfId="13935"/>
    <cellStyle name="Normal 4 2 2 9 5 2 2" xfId="26664"/>
    <cellStyle name="Normal 4 2 2 9 5 2 3" xfId="34909"/>
    <cellStyle name="Normal 4 2 2 9 5 3" xfId="18057"/>
    <cellStyle name="Normal 4 2 2 9 5 4" xfId="22541"/>
    <cellStyle name="Normal 4 2 2 9 5 5" xfId="30787"/>
    <cellStyle name="Normal 4 2 2 9 6" xfId="6505"/>
    <cellStyle name="Normal 4 2 2 9 6 2" xfId="23367"/>
    <cellStyle name="Normal 4 2 2 9 6 3" xfId="31612"/>
    <cellStyle name="Normal 4 2 2 9 7" xfId="10638"/>
    <cellStyle name="Normal 4 2 2 9 8" xfId="14760"/>
    <cellStyle name="Normal 4 2 2 9 9" xfId="19244"/>
    <cellStyle name="Normal 4 2 20" xfId="18324"/>
    <cellStyle name="Normal 4 2 21" xfId="26865"/>
    <cellStyle name="Normal 4 2 22" xfId="35080"/>
    <cellStyle name="Normal 4 2 23" xfId="3502"/>
    <cellStyle name="Normal 4 2 24" xfId="2542"/>
    <cellStyle name="Normal 4 2 3" xfId="3505"/>
    <cellStyle name="Normal 4 2 3 10" xfId="4042"/>
    <cellStyle name="Normal 4 2 3 10 2" xfId="6709"/>
    <cellStyle name="Normal 4 2 3 10 2 2" xfId="23571"/>
    <cellStyle name="Normal 4 2 3 10 2 3" xfId="31816"/>
    <cellStyle name="Normal 4 2 3 10 3" xfId="10842"/>
    <cellStyle name="Normal 4 2 3 10 4" xfId="14964"/>
    <cellStyle name="Normal 4 2 3 10 5" xfId="19448"/>
    <cellStyle name="Normal 4 2 3 10 6" xfId="27694"/>
    <cellStyle name="Normal 4 2 3 11" xfId="4938"/>
    <cellStyle name="Normal 4 2 3 11 2" xfId="7533"/>
    <cellStyle name="Normal 4 2 3 11 2 2" xfId="24395"/>
    <cellStyle name="Normal 4 2 3 11 2 3" xfId="32640"/>
    <cellStyle name="Normal 4 2 3 11 3" xfId="11666"/>
    <cellStyle name="Normal 4 2 3 11 4" xfId="15788"/>
    <cellStyle name="Normal 4 2 3 11 5" xfId="20272"/>
    <cellStyle name="Normal 4 2 3 11 6" xfId="28518"/>
    <cellStyle name="Normal 4 2 3 12" xfId="5059"/>
    <cellStyle name="Normal 4 2 3 12 2" xfId="8358"/>
    <cellStyle name="Normal 4 2 3 12 2 2" xfId="25220"/>
    <cellStyle name="Normal 4 2 3 12 2 3" xfId="33465"/>
    <cellStyle name="Normal 4 2 3 12 3" xfId="12491"/>
    <cellStyle name="Normal 4 2 3 12 4" xfId="16613"/>
    <cellStyle name="Normal 4 2 3 12 5" xfId="21097"/>
    <cellStyle name="Normal 4 2 3 12 6" xfId="29343"/>
    <cellStyle name="Normal 4 2 3 13" xfId="9193"/>
    <cellStyle name="Normal 4 2 3 13 2" xfId="13315"/>
    <cellStyle name="Normal 4 2 3 13 2 2" xfId="26044"/>
    <cellStyle name="Normal 4 2 3 13 2 3" xfId="34289"/>
    <cellStyle name="Normal 4 2 3 13 3" xfId="17437"/>
    <cellStyle name="Normal 4 2 3 13 4" xfId="21921"/>
    <cellStyle name="Normal 4 2 3 13 5" xfId="30167"/>
    <cellStyle name="Normal 4 2 3 14" xfId="5885"/>
    <cellStyle name="Normal 4 2 3 14 2" xfId="22746"/>
    <cellStyle name="Normal 4 2 3 14 3" xfId="30992"/>
    <cellStyle name="Normal 4 2 3 15" xfId="10018"/>
    <cellStyle name="Normal 4 2 3 16" xfId="14140"/>
    <cellStyle name="Normal 4 2 3 17" xfId="18609"/>
    <cellStyle name="Normal 4 2 3 18" xfId="26870"/>
    <cellStyle name="Normal 4 2 3 19" xfId="35470"/>
    <cellStyle name="Normal 4 2 3 2" xfId="3506"/>
    <cellStyle name="Normal 4 2 3 2 10" xfId="4939"/>
    <cellStyle name="Normal 4 2 3 2 10 2" xfId="7534"/>
    <cellStyle name="Normal 4 2 3 2 10 2 2" xfId="24396"/>
    <cellStyle name="Normal 4 2 3 2 10 2 3" xfId="32641"/>
    <cellStyle name="Normal 4 2 3 2 10 3" xfId="11667"/>
    <cellStyle name="Normal 4 2 3 2 10 4" xfId="15789"/>
    <cellStyle name="Normal 4 2 3 2 10 5" xfId="20273"/>
    <cellStyle name="Normal 4 2 3 2 10 6" xfId="28519"/>
    <cellStyle name="Normal 4 2 3 2 11" xfId="5060"/>
    <cellStyle name="Normal 4 2 3 2 11 2" xfId="8359"/>
    <cellStyle name="Normal 4 2 3 2 11 2 2" xfId="25221"/>
    <cellStyle name="Normal 4 2 3 2 11 2 3" xfId="33466"/>
    <cellStyle name="Normal 4 2 3 2 11 3" xfId="12492"/>
    <cellStyle name="Normal 4 2 3 2 11 4" xfId="16614"/>
    <cellStyle name="Normal 4 2 3 2 11 5" xfId="21098"/>
    <cellStyle name="Normal 4 2 3 2 11 6" xfId="29344"/>
    <cellStyle name="Normal 4 2 3 2 12" xfId="9194"/>
    <cellStyle name="Normal 4 2 3 2 12 2" xfId="13316"/>
    <cellStyle name="Normal 4 2 3 2 12 2 2" xfId="26045"/>
    <cellStyle name="Normal 4 2 3 2 12 2 3" xfId="34290"/>
    <cellStyle name="Normal 4 2 3 2 12 3" xfId="17438"/>
    <cellStyle name="Normal 4 2 3 2 12 4" xfId="21922"/>
    <cellStyle name="Normal 4 2 3 2 12 5" xfId="30168"/>
    <cellStyle name="Normal 4 2 3 2 13" xfId="5886"/>
    <cellStyle name="Normal 4 2 3 2 13 2" xfId="22747"/>
    <cellStyle name="Normal 4 2 3 2 13 3" xfId="30993"/>
    <cellStyle name="Normal 4 2 3 2 14" xfId="10019"/>
    <cellStyle name="Normal 4 2 3 2 15" xfId="14141"/>
    <cellStyle name="Normal 4 2 3 2 16" xfId="18610"/>
    <cellStyle name="Normal 4 2 3 2 17" xfId="26871"/>
    <cellStyle name="Normal 4 2 3 2 2" xfId="4044"/>
    <cellStyle name="Normal 4 2 3 2 2 10" xfId="8360"/>
    <cellStyle name="Normal 4 2 3 2 2 10 2" xfId="12493"/>
    <cellStyle name="Normal 4 2 3 2 2 10 2 2" xfId="25222"/>
    <cellStyle name="Normal 4 2 3 2 2 10 2 3" xfId="33467"/>
    <cellStyle name="Normal 4 2 3 2 2 10 3" xfId="16615"/>
    <cellStyle name="Normal 4 2 3 2 2 10 4" xfId="21099"/>
    <cellStyle name="Normal 4 2 3 2 2 10 5" xfId="29345"/>
    <cellStyle name="Normal 4 2 3 2 2 11" xfId="9195"/>
    <cellStyle name="Normal 4 2 3 2 2 11 2" xfId="13317"/>
    <cellStyle name="Normal 4 2 3 2 2 11 2 2" xfId="26046"/>
    <cellStyle name="Normal 4 2 3 2 2 11 2 3" xfId="34291"/>
    <cellStyle name="Normal 4 2 3 2 2 11 3" xfId="17439"/>
    <cellStyle name="Normal 4 2 3 2 2 11 4" xfId="21923"/>
    <cellStyle name="Normal 4 2 3 2 2 11 5" xfId="30169"/>
    <cellStyle name="Normal 4 2 3 2 2 12" xfId="5887"/>
    <cellStyle name="Normal 4 2 3 2 2 12 2" xfId="22748"/>
    <cellStyle name="Normal 4 2 3 2 2 12 3" xfId="30994"/>
    <cellStyle name="Normal 4 2 3 2 2 13" xfId="10020"/>
    <cellStyle name="Normal 4 2 3 2 2 14" xfId="14142"/>
    <cellStyle name="Normal 4 2 3 2 2 15" xfId="18611"/>
    <cellStyle name="Normal 4 2 3 2 2 16" xfId="26872"/>
    <cellStyle name="Normal 4 2 3 2 2 2" xfId="4205"/>
    <cellStyle name="Normal 4 2 3 2 2 2 10" xfId="26984"/>
    <cellStyle name="Normal 4 2 3 2 2 2 2" xfId="5174"/>
    <cellStyle name="Normal 4 2 3 2 2 2 2 2" xfId="6823"/>
    <cellStyle name="Normal 4 2 3 2 2 2 2 2 2" xfId="23685"/>
    <cellStyle name="Normal 4 2 3 2 2 2 2 2 3" xfId="31930"/>
    <cellStyle name="Normal 4 2 3 2 2 2 2 3" xfId="10956"/>
    <cellStyle name="Normal 4 2 3 2 2 2 2 4" xfId="15078"/>
    <cellStyle name="Normal 4 2 3 2 2 2 2 5" xfId="19562"/>
    <cellStyle name="Normal 4 2 3 2 2 2 2 6" xfId="27808"/>
    <cellStyle name="Normal 4 2 3 2 2 2 3" xfId="7647"/>
    <cellStyle name="Normal 4 2 3 2 2 2 3 2" xfId="11780"/>
    <cellStyle name="Normal 4 2 3 2 2 2 3 2 2" xfId="24509"/>
    <cellStyle name="Normal 4 2 3 2 2 2 3 2 3" xfId="32754"/>
    <cellStyle name="Normal 4 2 3 2 2 2 3 3" xfId="15902"/>
    <cellStyle name="Normal 4 2 3 2 2 2 3 4" xfId="20386"/>
    <cellStyle name="Normal 4 2 3 2 2 2 3 5" xfId="28632"/>
    <cellStyle name="Normal 4 2 3 2 2 2 4" xfId="8472"/>
    <cellStyle name="Normal 4 2 3 2 2 2 4 2" xfId="12605"/>
    <cellStyle name="Normal 4 2 3 2 2 2 4 2 2" xfId="25334"/>
    <cellStyle name="Normal 4 2 3 2 2 2 4 2 3" xfId="33579"/>
    <cellStyle name="Normal 4 2 3 2 2 2 4 3" xfId="16727"/>
    <cellStyle name="Normal 4 2 3 2 2 2 4 4" xfId="21211"/>
    <cellStyle name="Normal 4 2 3 2 2 2 4 5" xfId="29457"/>
    <cellStyle name="Normal 4 2 3 2 2 2 5" xfId="9307"/>
    <cellStyle name="Normal 4 2 3 2 2 2 5 2" xfId="13429"/>
    <cellStyle name="Normal 4 2 3 2 2 2 5 2 2" xfId="26158"/>
    <cellStyle name="Normal 4 2 3 2 2 2 5 2 3" xfId="34403"/>
    <cellStyle name="Normal 4 2 3 2 2 2 5 3" xfId="17551"/>
    <cellStyle name="Normal 4 2 3 2 2 2 5 4" xfId="22035"/>
    <cellStyle name="Normal 4 2 3 2 2 2 5 5" xfId="30281"/>
    <cellStyle name="Normal 4 2 3 2 2 2 6" xfId="5999"/>
    <cellStyle name="Normal 4 2 3 2 2 2 6 2" xfId="22861"/>
    <cellStyle name="Normal 4 2 3 2 2 2 6 3" xfId="31106"/>
    <cellStyle name="Normal 4 2 3 2 2 2 7" xfId="10132"/>
    <cellStyle name="Normal 4 2 3 2 2 2 8" xfId="14254"/>
    <cellStyle name="Normal 4 2 3 2 2 2 9" xfId="18738"/>
    <cellStyle name="Normal 4 2 3 2 2 3" xfId="4317"/>
    <cellStyle name="Normal 4 2 3 2 2 3 10" xfId="27096"/>
    <cellStyle name="Normal 4 2 3 2 2 3 2" xfId="5286"/>
    <cellStyle name="Normal 4 2 3 2 2 3 2 2" xfId="6935"/>
    <cellStyle name="Normal 4 2 3 2 2 3 2 2 2" xfId="23797"/>
    <cellStyle name="Normal 4 2 3 2 2 3 2 2 3" xfId="32042"/>
    <cellStyle name="Normal 4 2 3 2 2 3 2 3" xfId="11068"/>
    <cellStyle name="Normal 4 2 3 2 2 3 2 4" xfId="15190"/>
    <cellStyle name="Normal 4 2 3 2 2 3 2 5" xfId="19674"/>
    <cellStyle name="Normal 4 2 3 2 2 3 2 6" xfId="27920"/>
    <cellStyle name="Normal 4 2 3 2 2 3 3" xfId="7759"/>
    <cellStyle name="Normal 4 2 3 2 2 3 3 2" xfId="11892"/>
    <cellStyle name="Normal 4 2 3 2 2 3 3 2 2" xfId="24621"/>
    <cellStyle name="Normal 4 2 3 2 2 3 3 2 3" xfId="32866"/>
    <cellStyle name="Normal 4 2 3 2 2 3 3 3" xfId="16014"/>
    <cellStyle name="Normal 4 2 3 2 2 3 3 4" xfId="20498"/>
    <cellStyle name="Normal 4 2 3 2 2 3 3 5" xfId="28744"/>
    <cellStyle name="Normal 4 2 3 2 2 3 4" xfId="8584"/>
    <cellStyle name="Normal 4 2 3 2 2 3 4 2" xfId="12717"/>
    <cellStyle name="Normal 4 2 3 2 2 3 4 2 2" xfId="25446"/>
    <cellStyle name="Normal 4 2 3 2 2 3 4 2 3" xfId="33691"/>
    <cellStyle name="Normal 4 2 3 2 2 3 4 3" xfId="16839"/>
    <cellStyle name="Normal 4 2 3 2 2 3 4 4" xfId="21323"/>
    <cellStyle name="Normal 4 2 3 2 2 3 4 5" xfId="29569"/>
    <cellStyle name="Normal 4 2 3 2 2 3 5" xfId="9419"/>
    <cellStyle name="Normal 4 2 3 2 2 3 5 2" xfId="13541"/>
    <cellStyle name="Normal 4 2 3 2 2 3 5 2 2" xfId="26270"/>
    <cellStyle name="Normal 4 2 3 2 2 3 5 2 3" xfId="34515"/>
    <cellStyle name="Normal 4 2 3 2 2 3 5 3" xfId="17663"/>
    <cellStyle name="Normal 4 2 3 2 2 3 5 4" xfId="22147"/>
    <cellStyle name="Normal 4 2 3 2 2 3 5 5" xfId="30393"/>
    <cellStyle name="Normal 4 2 3 2 2 3 6" xfId="6111"/>
    <cellStyle name="Normal 4 2 3 2 2 3 6 2" xfId="22973"/>
    <cellStyle name="Normal 4 2 3 2 2 3 6 3" xfId="31218"/>
    <cellStyle name="Normal 4 2 3 2 2 3 7" xfId="10244"/>
    <cellStyle name="Normal 4 2 3 2 2 3 8" xfId="14366"/>
    <cellStyle name="Normal 4 2 3 2 2 3 9" xfId="18850"/>
    <cellStyle name="Normal 4 2 3 2 2 4" xfId="4429"/>
    <cellStyle name="Normal 4 2 3 2 2 4 10" xfId="27208"/>
    <cellStyle name="Normal 4 2 3 2 2 4 2" xfId="5398"/>
    <cellStyle name="Normal 4 2 3 2 2 4 2 2" xfId="7047"/>
    <cellStyle name="Normal 4 2 3 2 2 4 2 2 2" xfId="23909"/>
    <cellStyle name="Normal 4 2 3 2 2 4 2 2 3" xfId="32154"/>
    <cellStyle name="Normal 4 2 3 2 2 4 2 3" xfId="11180"/>
    <cellStyle name="Normal 4 2 3 2 2 4 2 4" xfId="15302"/>
    <cellStyle name="Normal 4 2 3 2 2 4 2 5" xfId="19786"/>
    <cellStyle name="Normal 4 2 3 2 2 4 2 6" xfId="28032"/>
    <cellStyle name="Normal 4 2 3 2 2 4 3" xfId="7871"/>
    <cellStyle name="Normal 4 2 3 2 2 4 3 2" xfId="12004"/>
    <cellStyle name="Normal 4 2 3 2 2 4 3 2 2" xfId="24733"/>
    <cellStyle name="Normal 4 2 3 2 2 4 3 2 3" xfId="32978"/>
    <cellStyle name="Normal 4 2 3 2 2 4 3 3" xfId="16126"/>
    <cellStyle name="Normal 4 2 3 2 2 4 3 4" xfId="20610"/>
    <cellStyle name="Normal 4 2 3 2 2 4 3 5" xfId="28856"/>
    <cellStyle name="Normal 4 2 3 2 2 4 4" xfId="8696"/>
    <cellStyle name="Normal 4 2 3 2 2 4 4 2" xfId="12829"/>
    <cellStyle name="Normal 4 2 3 2 2 4 4 2 2" xfId="25558"/>
    <cellStyle name="Normal 4 2 3 2 2 4 4 2 3" xfId="33803"/>
    <cellStyle name="Normal 4 2 3 2 2 4 4 3" xfId="16951"/>
    <cellStyle name="Normal 4 2 3 2 2 4 4 4" xfId="21435"/>
    <cellStyle name="Normal 4 2 3 2 2 4 4 5" xfId="29681"/>
    <cellStyle name="Normal 4 2 3 2 2 4 5" xfId="9531"/>
    <cellStyle name="Normal 4 2 3 2 2 4 5 2" xfId="13653"/>
    <cellStyle name="Normal 4 2 3 2 2 4 5 2 2" xfId="26382"/>
    <cellStyle name="Normal 4 2 3 2 2 4 5 2 3" xfId="34627"/>
    <cellStyle name="Normal 4 2 3 2 2 4 5 3" xfId="17775"/>
    <cellStyle name="Normal 4 2 3 2 2 4 5 4" xfId="22259"/>
    <cellStyle name="Normal 4 2 3 2 2 4 5 5" xfId="30505"/>
    <cellStyle name="Normal 4 2 3 2 2 4 6" xfId="6223"/>
    <cellStyle name="Normal 4 2 3 2 2 4 6 2" xfId="23085"/>
    <cellStyle name="Normal 4 2 3 2 2 4 6 3" xfId="31330"/>
    <cellStyle name="Normal 4 2 3 2 2 4 7" xfId="10356"/>
    <cellStyle name="Normal 4 2 3 2 2 4 8" xfId="14478"/>
    <cellStyle name="Normal 4 2 3 2 2 4 9" xfId="18962"/>
    <cellStyle name="Normal 4 2 3 2 2 5" xfId="4515"/>
    <cellStyle name="Normal 4 2 3 2 2 5 10" xfId="27294"/>
    <cellStyle name="Normal 4 2 3 2 2 5 2" xfId="5484"/>
    <cellStyle name="Normal 4 2 3 2 2 5 2 2" xfId="7133"/>
    <cellStyle name="Normal 4 2 3 2 2 5 2 2 2" xfId="23995"/>
    <cellStyle name="Normal 4 2 3 2 2 5 2 2 3" xfId="32240"/>
    <cellStyle name="Normal 4 2 3 2 2 5 2 3" xfId="11266"/>
    <cellStyle name="Normal 4 2 3 2 2 5 2 4" xfId="15388"/>
    <cellStyle name="Normal 4 2 3 2 2 5 2 5" xfId="19872"/>
    <cellStyle name="Normal 4 2 3 2 2 5 2 6" xfId="28118"/>
    <cellStyle name="Normal 4 2 3 2 2 5 3" xfId="7957"/>
    <cellStyle name="Normal 4 2 3 2 2 5 3 2" xfId="12090"/>
    <cellStyle name="Normal 4 2 3 2 2 5 3 2 2" xfId="24819"/>
    <cellStyle name="Normal 4 2 3 2 2 5 3 2 3" xfId="33064"/>
    <cellStyle name="Normal 4 2 3 2 2 5 3 3" xfId="16212"/>
    <cellStyle name="Normal 4 2 3 2 2 5 3 4" xfId="20696"/>
    <cellStyle name="Normal 4 2 3 2 2 5 3 5" xfId="28942"/>
    <cellStyle name="Normal 4 2 3 2 2 5 4" xfId="8782"/>
    <cellStyle name="Normal 4 2 3 2 2 5 4 2" xfId="12915"/>
    <cellStyle name="Normal 4 2 3 2 2 5 4 2 2" xfId="25644"/>
    <cellStyle name="Normal 4 2 3 2 2 5 4 2 3" xfId="33889"/>
    <cellStyle name="Normal 4 2 3 2 2 5 4 3" xfId="17037"/>
    <cellStyle name="Normal 4 2 3 2 2 5 4 4" xfId="21521"/>
    <cellStyle name="Normal 4 2 3 2 2 5 4 5" xfId="29767"/>
    <cellStyle name="Normal 4 2 3 2 2 5 5" xfId="9617"/>
    <cellStyle name="Normal 4 2 3 2 2 5 5 2" xfId="13739"/>
    <cellStyle name="Normal 4 2 3 2 2 5 5 2 2" xfId="26468"/>
    <cellStyle name="Normal 4 2 3 2 2 5 5 2 3" xfId="34713"/>
    <cellStyle name="Normal 4 2 3 2 2 5 5 3" xfId="17861"/>
    <cellStyle name="Normal 4 2 3 2 2 5 5 4" xfId="22345"/>
    <cellStyle name="Normal 4 2 3 2 2 5 5 5" xfId="30591"/>
    <cellStyle name="Normal 4 2 3 2 2 5 6" xfId="6309"/>
    <cellStyle name="Normal 4 2 3 2 2 5 6 2" xfId="23171"/>
    <cellStyle name="Normal 4 2 3 2 2 5 6 3" xfId="31416"/>
    <cellStyle name="Normal 4 2 3 2 2 5 7" xfId="10442"/>
    <cellStyle name="Normal 4 2 3 2 2 5 8" xfId="14564"/>
    <cellStyle name="Normal 4 2 3 2 2 5 9" xfId="19048"/>
    <cellStyle name="Normal 4 2 3 2 2 6" xfId="4643"/>
    <cellStyle name="Normal 4 2 3 2 2 6 10" xfId="27418"/>
    <cellStyle name="Normal 4 2 3 2 2 6 2" xfId="5608"/>
    <cellStyle name="Normal 4 2 3 2 2 6 2 2" xfId="7257"/>
    <cellStyle name="Normal 4 2 3 2 2 6 2 2 2" xfId="24119"/>
    <cellStyle name="Normal 4 2 3 2 2 6 2 2 3" xfId="32364"/>
    <cellStyle name="Normal 4 2 3 2 2 6 2 3" xfId="11390"/>
    <cellStyle name="Normal 4 2 3 2 2 6 2 4" xfId="15512"/>
    <cellStyle name="Normal 4 2 3 2 2 6 2 5" xfId="19996"/>
    <cellStyle name="Normal 4 2 3 2 2 6 2 6" xfId="28242"/>
    <cellStyle name="Normal 4 2 3 2 2 6 3" xfId="8081"/>
    <cellStyle name="Normal 4 2 3 2 2 6 3 2" xfId="12214"/>
    <cellStyle name="Normal 4 2 3 2 2 6 3 2 2" xfId="24943"/>
    <cellStyle name="Normal 4 2 3 2 2 6 3 2 3" xfId="33188"/>
    <cellStyle name="Normal 4 2 3 2 2 6 3 3" xfId="16336"/>
    <cellStyle name="Normal 4 2 3 2 2 6 3 4" xfId="20820"/>
    <cellStyle name="Normal 4 2 3 2 2 6 3 5" xfId="29066"/>
    <cellStyle name="Normal 4 2 3 2 2 6 4" xfId="8906"/>
    <cellStyle name="Normal 4 2 3 2 2 6 4 2" xfId="13039"/>
    <cellStyle name="Normal 4 2 3 2 2 6 4 2 2" xfId="25768"/>
    <cellStyle name="Normal 4 2 3 2 2 6 4 2 3" xfId="34013"/>
    <cellStyle name="Normal 4 2 3 2 2 6 4 3" xfId="17161"/>
    <cellStyle name="Normal 4 2 3 2 2 6 4 4" xfId="21645"/>
    <cellStyle name="Normal 4 2 3 2 2 6 4 5" xfId="29891"/>
    <cellStyle name="Normal 4 2 3 2 2 6 5" xfId="9741"/>
    <cellStyle name="Normal 4 2 3 2 2 6 5 2" xfId="13863"/>
    <cellStyle name="Normal 4 2 3 2 2 6 5 2 2" xfId="26592"/>
    <cellStyle name="Normal 4 2 3 2 2 6 5 2 3" xfId="34837"/>
    <cellStyle name="Normal 4 2 3 2 2 6 5 3" xfId="17985"/>
    <cellStyle name="Normal 4 2 3 2 2 6 5 4" xfId="22469"/>
    <cellStyle name="Normal 4 2 3 2 2 6 5 5" xfId="30715"/>
    <cellStyle name="Normal 4 2 3 2 2 6 6" xfId="6433"/>
    <cellStyle name="Normal 4 2 3 2 2 6 6 2" xfId="23295"/>
    <cellStyle name="Normal 4 2 3 2 2 6 6 3" xfId="31540"/>
    <cellStyle name="Normal 4 2 3 2 2 6 7" xfId="10566"/>
    <cellStyle name="Normal 4 2 3 2 2 6 8" xfId="14688"/>
    <cellStyle name="Normal 4 2 3 2 2 6 9" xfId="19172"/>
    <cellStyle name="Normal 4 2 3 2 2 7" xfId="4768"/>
    <cellStyle name="Normal 4 2 3 2 2 7 10" xfId="27543"/>
    <cellStyle name="Normal 4 2 3 2 2 7 2" xfId="5733"/>
    <cellStyle name="Normal 4 2 3 2 2 7 2 2" xfId="7382"/>
    <cellStyle name="Normal 4 2 3 2 2 7 2 2 2" xfId="24244"/>
    <cellStyle name="Normal 4 2 3 2 2 7 2 2 3" xfId="32489"/>
    <cellStyle name="Normal 4 2 3 2 2 7 2 3" xfId="11515"/>
    <cellStyle name="Normal 4 2 3 2 2 7 2 4" xfId="15637"/>
    <cellStyle name="Normal 4 2 3 2 2 7 2 5" xfId="20121"/>
    <cellStyle name="Normal 4 2 3 2 2 7 2 6" xfId="28367"/>
    <cellStyle name="Normal 4 2 3 2 2 7 3" xfId="8206"/>
    <cellStyle name="Normal 4 2 3 2 2 7 3 2" xfId="12339"/>
    <cellStyle name="Normal 4 2 3 2 2 7 3 2 2" xfId="25068"/>
    <cellStyle name="Normal 4 2 3 2 2 7 3 2 3" xfId="33313"/>
    <cellStyle name="Normal 4 2 3 2 2 7 3 3" xfId="16461"/>
    <cellStyle name="Normal 4 2 3 2 2 7 3 4" xfId="20945"/>
    <cellStyle name="Normal 4 2 3 2 2 7 3 5" xfId="29191"/>
    <cellStyle name="Normal 4 2 3 2 2 7 4" xfId="9031"/>
    <cellStyle name="Normal 4 2 3 2 2 7 4 2" xfId="13164"/>
    <cellStyle name="Normal 4 2 3 2 2 7 4 2 2" xfId="25893"/>
    <cellStyle name="Normal 4 2 3 2 2 7 4 2 3" xfId="34138"/>
    <cellStyle name="Normal 4 2 3 2 2 7 4 3" xfId="17286"/>
    <cellStyle name="Normal 4 2 3 2 2 7 4 4" xfId="21770"/>
    <cellStyle name="Normal 4 2 3 2 2 7 4 5" xfId="30016"/>
    <cellStyle name="Normal 4 2 3 2 2 7 5" xfId="9866"/>
    <cellStyle name="Normal 4 2 3 2 2 7 5 2" xfId="13988"/>
    <cellStyle name="Normal 4 2 3 2 2 7 5 2 2" xfId="26717"/>
    <cellStyle name="Normal 4 2 3 2 2 7 5 2 3" xfId="34962"/>
    <cellStyle name="Normal 4 2 3 2 2 7 5 3" xfId="18110"/>
    <cellStyle name="Normal 4 2 3 2 2 7 5 4" xfId="22594"/>
    <cellStyle name="Normal 4 2 3 2 2 7 5 5" xfId="30840"/>
    <cellStyle name="Normal 4 2 3 2 2 7 6" xfId="6558"/>
    <cellStyle name="Normal 4 2 3 2 2 7 6 2" xfId="23420"/>
    <cellStyle name="Normal 4 2 3 2 2 7 6 3" xfId="31665"/>
    <cellStyle name="Normal 4 2 3 2 2 7 7" xfId="10691"/>
    <cellStyle name="Normal 4 2 3 2 2 7 8" xfId="14813"/>
    <cellStyle name="Normal 4 2 3 2 2 7 9" xfId="19297"/>
    <cellStyle name="Normal 4 2 3 2 2 8" xfId="5061"/>
    <cellStyle name="Normal 4 2 3 2 2 8 2" xfId="6711"/>
    <cellStyle name="Normal 4 2 3 2 2 8 2 2" xfId="23573"/>
    <cellStyle name="Normal 4 2 3 2 2 8 2 3" xfId="31818"/>
    <cellStyle name="Normal 4 2 3 2 2 8 3" xfId="10844"/>
    <cellStyle name="Normal 4 2 3 2 2 8 4" xfId="14966"/>
    <cellStyle name="Normal 4 2 3 2 2 8 5" xfId="19450"/>
    <cellStyle name="Normal 4 2 3 2 2 8 6" xfId="27696"/>
    <cellStyle name="Normal 4 2 3 2 2 9" xfId="7535"/>
    <cellStyle name="Normal 4 2 3 2 2 9 2" xfId="11668"/>
    <cellStyle name="Normal 4 2 3 2 2 9 2 2" xfId="24397"/>
    <cellStyle name="Normal 4 2 3 2 2 9 2 3" xfId="32642"/>
    <cellStyle name="Normal 4 2 3 2 2 9 3" xfId="15790"/>
    <cellStyle name="Normal 4 2 3 2 2 9 4" xfId="20274"/>
    <cellStyle name="Normal 4 2 3 2 2 9 5" xfId="28520"/>
    <cellStyle name="Normal 4 2 3 2 3" xfId="4204"/>
    <cellStyle name="Normal 4 2 3 2 3 10" xfId="26983"/>
    <cellStyle name="Normal 4 2 3 2 3 2" xfId="5173"/>
    <cellStyle name="Normal 4 2 3 2 3 2 2" xfId="6822"/>
    <cellStyle name="Normal 4 2 3 2 3 2 2 2" xfId="23684"/>
    <cellStyle name="Normal 4 2 3 2 3 2 2 3" xfId="31929"/>
    <cellStyle name="Normal 4 2 3 2 3 2 3" xfId="10955"/>
    <cellStyle name="Normal 4 2 3 2 3 2 4" xfId="15077"/>
    <cellStyle name="Normal 4 2 3 2 3 2 5" xfId="19561"/>
    <cellStyle name="Normal 4 2 3 2 3 2 6" xfId="27807"/>
    <cellStyle name="Normal 4 2 3 2 3 3" xfId="7646"/>
    <cellStyle name="Normal 4 2 3 2 3 3 2" xfId="11779"/>
    <cellStyle name="Normal 4 2 3 2 3 3 2 2" xfId="24508"/>
    <cellStyle name="Normal 4 2 3 2 3 3 2 3" xfId="32753"/>
    <cellStyle name="Normal 4 2 3 2 3 3 3" xfId="15901"/>
    <cellStyle name="Normal 4 2 3 2 3 3 4" xfId="20385"/>
    <cellStyle name="Normal 4 2 3 2 3 3 5" xfId="28631"/>
    <cellStyle name="Normal 4 2 3 2 3 4" xfId="8471"/>
    <cellStyle name="Normal 4 2 3 2 3 4 2" xfId="12604"/>
    <cellStyle name="Normal 4 2 3 2 3 4 2 2" xfId="25333"/>
    <cellStyle name="Normal 4 2 3 2 3 4 2 3" xfId="33578"/>
    <cellStyle name="Normal 4 2 3 2 3 4 3" xfId="16726"/>
    <cellStyle name="Normal 4 2 3 2 3 4 4" xfId="21210"/>
    <cellStyle name="Normal 4 2 3 2 3 4 5" xfId="29456"/>
    <cellStyle name="Normal 4 2 3 2 3 5" xfId="9306"/>
    <cellStyle name="Normal 4 2 3 2 3 5 2" xfId="13428"/>
    <cellStyle name="Normal 4 2 3 2 3 5 2 2" xfId="26157"/>
    <cellStyle name="Normal 4 2 3 2 3 5 2 3" xfId="34402"/>
    <cellStyle name="Normal 4 2 3 2 3 5 3" xfId="17550"/>
    <cellStyle name="Normal 4 2 3 2 3 5 4" xfId="22034"/>
    <cellStyle name="Normal 4 2 3 2 3 5 5" xfId="30280"/>
    <cellStyle name="Normal 4 2 3 2 3 6" xfId="5998"/>
    <cellStyle name="Normal 4 2 3 2 3 6 2" xfId="22860"/>
    <cellStyle name="Normal 4 2 3 2 3 6 3" xfId="31105"/>
    <cellStyle name="Normal 4 2 3 2 3 7" xfId="10131"/>
    <cellStyle name="Normal 4 2 3 2 3 8" xfId="14253"/>
    <cellStyle name="Normal 4 2 3 2 3 9" xfId="18737"/>
    <cellStyle name="Normal 4 2 3 2 4" xfId="4316"/>
    <cellStyle name="Normal 4 2 3 2 4 10" xfId="27095"/>
    <cellStyle name="Normal 4 2 3 2 4 2" xfId="5285"/>
    <cellStyle name="Normal 4 2 3 2 4 2 2" xfId="6934"/>
    <cellStyle name="Normal 4 2 3 2 4 2 2 2" xfId="23796"/>
    <cellStyle name="Normal 4 2 3 2 4 2 2 3" xfId="32041"/>
    <cellStyle name="Normal 4 2 3 2 4 2 3" xfId="11067"/>
    <cellStyle name="Normal 4 2 3 2 4 2 4" xfId="15189"/>
    <cellStyle name="Normal 4 2 3 2 4 2 5" xfId="19673"/>
    <cellStyle name="Normal 4 2 3 2 4 2 6" xfId="27919"/>
    <cellStyle name="Normal 4 2 3 2 4 3" xfId="7758"/>
    <cellStyle name="Normal 4 2 3 2 4 3 2" xfId="11891"/>
    <cellStyle name="Normal 4 2 3 2 4 3 2 2" xfId="24620"/>
    <cellStyle name="Normal 4 2 3 2 4 3 2 3" xfId="32865"/>
    <cellStyle name="Normal 4 2 3 2 4 3 3" xfId="16013"/>
    <cellStyle name="Normal 4 2 3 2 4 3 4" xfId="20497"/>
    <cellStyle name="Normal 4 2 3 2 4 3 5" xfId="28743"/>
    <cellStyle name="Normal 4 2 3 2 4 4" xfId="8583"/>
    <cellStyle name="Normal 4 2 3 2 4 4 2" xfId="12716"/>
    <cellStyle name="Normal 4 2 3 2 4 4 2 2" xfId="25445"/>
    <cellStyle name="Normal 4 2 3 2 4 4 2 3" xfId="33690"/>
    <cellStyle name="Normal 4 2 3 2 4 4 3" xfId="16838"/>
    <cellStyle name="Normal 4 2 3 2 4 4 4" xfId="21322"/>
    <cellStyle name="Normal 4 2 3 2 4 4 5" xfId="29568"/>
    <cellStyle name="Normal 4 2 3 2 4 5" xfId="9418"/>
    <cellStyle name="Normal 4 2 3 2 4 5 2" xfId="13540"/>
    <cellStyle name="Normal 4 2 3 2 4 5 2 2" xfId="26269"/>
    <cellStyle name="Normal 4 2 3 2 4 5 2 3" xfId="34514"/>
    <cellStyle name="Normal 4 2 3 2 4 5 3" xfId="17662"/>
    <cellStyle name="Normal 4 2 3 2 4 5 4" xfId="22146"/>
    <cellStyle name="Normal 4 2 3 2 4 5 5" xfId="30392"/>
    <cellStyle name="Normal 4 2 3 2 4 6" xfId="6110"/>
    <cellStyle name="Normal 4 2 3 2 4 6 2" xfId="22972"/>
    <cellStyle name="Normal 4 2 3 2 4 6 3" xfId="31217"/>
    <cellStyle name="Normal 4 2 3 2 4 7" xfId="10243"/>
    <cellStyle name="Normal 4 2 3 2 4 8" xfId="14365"/>
    <cellStyle name="Normal 4 2 3 2 4 9" xfId="18849"/>
    <cellStyle name="Normal 4 2 3 2 5" xfId="4428"/>
    <cellStyle name="Normal 4 2 3 2 5 10" xfId="27207"/>
    <cellStyle name="Normal 4 2 3 2 5 2" xfId="5397"/>
    <cellStyle name="Normal 4 2 3 2 5 2 2" xfId="7046"/>
    <cellStyle name="Normal 4 2 3 2 5 2 2 2" xfId="23908"/>
    <cellStyle name="Normal 4 2 3 2 5 2 2 3" xfId="32153"/>
    <cellStyle name="Normal 4 2 3 2 5 2 3" xfId="11179"/>
    <cellStyle name="Normal 4 2 3 2 5 2 4" xfId="15301"/>
    <cellStyle name="Normal 4 2 3 2 5 2 5" xfId="19785"/>
    <cellStyle name="Normal 4 2 3 2 5 2 6" xfId="28031"/>
    <cellStyle name="Normal 4 2 3 2 5 3" xfId="7870"/>
    <cellStyle name="Normal 4 2 3 2 5 3 2" xfId="12003"/>
    <cellStyle name="Normal 4 2 3 2 5 3 2 2" xfId="24732"/>
    <cellStyle name="Normal 4 2 3 2 5 3 2 3" xfId="32977"/>
    <cellStyle name="Normal 4 2 3 2 5 3 3" xfId="16125"/>
    <cellStyle name="Normal 4 2 3 2 5 3 4" xfId="20609"/>
    <cellStyle name="Normal 4 2 3 2 5 3 5" xfId="28855"/>
    <cellStyle name="Normal 4 2 3 2 5 4" xfId="8695"/>
    <cellStyle name="Normal 4 2 3 2 5 4 2" xfId="12828"/>
    <cellStyle name="Normal 4 2 3 2 5 4 2 2" xfId="25557"/>
    <cellStyle name="Normal 4 2 3 2 5 4 2 3" xfId="33802"/>
    <cellStyle name="Normal 4 2 3 2 5 4 3" xfId="16950"/>
    <cellStyle name="Normal 4 2 3 2 5 4 4" xfId="21434"/>
    <cellStyle name="Normal 4 2 3 2 5 4 5" xfId="29680"/>
    <cellStyle name="Normal 4 2 3 2 5 5" xfId="9530"/>
    <cellStyle name="Normal 4 2 3 2 5 5 2" xfId="13652"/>
    <cellStyle name="Normal 4 2 3 2 5 5 2 2" xfId="26381"/>
    <cellStyle name="Normal 4 2 3 2 5 5 2 3" xfId="34626"/>
    <cellStyle name="Normal 4 2 3 2 5 5 3" xfId="17774"/>
    <cellStyle name="Normal 4 2 3 2 5 5 4" xfId="22258"/>
    <cellStyle name="Normal 4 2 3 2 5 5 5" xfId="30504"/>
    <cellStyle name="Normal 4 2 3 2 5 6" xfId="6222"/>
    <cellStyle name="Normal 4 2 3 2 5 6 2" xfId="23084"/>
    <cellStyle name="Normal 4 2 3 2 5 6 3" xfId="31329"/>
    <cellStyle name="Normal 4 2 3 2 5 7" xfId="10355"/>
    <cellStyle name="Normal 4 2 3 2 5 8" xfId="14477"/>
    <cellStyle name="Normal 4 2 3 2 5 9" xfId="18961"/>
    <cellStyle name="Normal 4 2 3 2 6" xfId="4485"/>
    <cellStyle name="Normal 4 2 3 2 6 10" xfId="27264"/>
    <cellStyle name="Normal 4 2 3 2 6 2" xfId="5454"/>
    <cellStyle name="Normal 4 2 3 2 6 2 2" xfId="7103"/>
    <cellStyle name="Normal 4 2 3 2 6 2 2 2" xfId="23965"/>
    <cellStyle name="Normal 4 2 3 2 6 2 2 3" xfId="32210"/>
    <cellStyle name="Normal 4 2 3 2 6 2 3" xfId="11236"/>
    <cellStyle name="Normal 4 2 3 2 6 2 4" xfId="15358"/>
    <cellStyle name="Normal 4 2 3 2 6 2 5" xfId="19842"/>
    <cellStyle name="Normal 4 2 3 2 6 2 6" xfId="28088"/>
    <cellStyle name="Normal 4 2 3 2 6 3" xfId="7927"/>
    <cellStyle name="Normal 4 2 3 2 6 3 2" xfId="12060"/>
    <cellStyle name="Normal 4 2 3 2 6 3 2 2" xfId="24789"/>
    <cellStyle name="Normal 4 2 3 2 6 3 2 3" xfId="33034"/>
    <cellStyle name="Normal 4 2 3 2 6 3 3" xfId="16182"/>
    <cellStyle name="Normal 4 2 3 2 6 3 4" xfId="20666"/>
    <cellStyle name="Normal 4 2 3 2 6 3 5" xfId="28912"/>
    <cellStyle name="Normal 4 2 3 2 6 4" xfId="8752"/>
    <cellStyle name="Normal 4 2 3 2 6 4 2" xfId="12885"/>
    <cellStyle name="Normal 4 2 3 2 6 4 2 2" xfId="25614"/>
    <cellStyle name="Normal 4 2 3 2 6 4 2 3" xfId="33859"/>
    <cellStyle name="Normal 4 2 3 2 6 4 3" xfId="17007"/>
    <cellStyle name="Normal 4 2 3 2 6 4 4" xfId="21491"/>
    <cellStyle name="Normal 4 2 3 2 6 4 5" xfId="29737"/>
    <cellStyle name="Normal 4 2 3 2 6 5" xfId="9587"/>
    <cellStyle name="Normal 4 2 3 2 6 5 2" xfId="13709"/>
    <cellStyle name="Normal 4 2 3 2 6 5 2 2" xfId="26438"/>
    <cellStyle name="Normal 4 2 3 2 6 5 2 3" xfId="34683"/>
    <cellStyle name="Normal 4 2 3 2 6 5 3" xfId="17831"/>
    <cellStyle name="Normal 4 2 3 2 6 5 4" xfId="22315"/>
    <cellStyle name="Normal 4 2 3 2 6 5 5" xfId="30561"/>
    <cellStyle name="Normal 4 2 3 2 6 6" xfId="6279"/>
    <cellStyle name="Normal 4 2 3 2 6 6 2" xfId="23141"/>
    <cellStyle name="Normal 4 2 3 2 6 6 3" xfId="31386"/>
    <cellStyle name="Normal 4 2 3 2 6 7" xfId="10412"/>
    <cellStyle name="Normal 4 2 3 2 6 8" xfId="14534"/>
    <cellStyle name="Normal 4 2 3 2 6 9" xfId="19018"/>
    <cellStyle name="Normal 4 2 3 2 7" xfId="4602"/>
    <cellStyle name="Normal 4 2 3 2 7 10" xfId="27381"/>
    <cellStyle name="Normal 4 2 3 2 7 2" xfId="5571"/>
    <cellStyle name="Normal 4 2 3 2 7 2 2" xfId="7220"/>
    <cellStyle name="Normal 4 2 3 2 7 2 2 2" xfId="24082"/>
    <cellStyle name="Normal 4 2 3 2 7 2 2 3" xfId="32327"/>
    <cellStyle name="Normal 4 2 3 2 7 2 3" xfId="11353"/>
    <cellStyle name="Normal 4 2 3 2 7 2 4" xfId="15475"/>
    <cellStyle name="Normal 4 2 3 2 7 2 5" xfId="19959"/>
    <cellStyle name="Normal 4 2 3 2 7 2 6" xfId="28205"/>
    <cellStyle name="Normal 4 2 3 2 7 3" xfId="8044"/>
    <cellStyle name="Normal 4 2 3 2 7 3 2" xfId="12177"/>
    <cellStyle name="Normal 4 2 3 2 7 3 2 2" xfId="24906"/>
    <cellStyle name="Normal 4 2 3 2 7 3 2 3" xfId="33151"/>
    <cellStyle name="Normal 4 2 3 2 7 3 3" xfId="16299"/>
    <cellStyle name="Normal 4 2 3 2 7 3 4" xfId="20783"/>
    <cellStyle name="Normal 4 2 3 2 7 3 5" xfId="29029"/>
    <cellStyle name="Normal 4 2 3 2 7 4" xfId="8869"/>
    <cellStyle name="Normal 4 2 3 2 7 4 2" xfId="13002"/>
    <cellStyle name="Normal 4 2 3 2 7 4 2 2" xfId="25731"/>
    <cellStyle name="Normal 4 2 3 2 7 4 2 3" xfId="33976"/>
    <cellStyle name="Normal 4 2 3 2 7 4 3" xfId="17124"/>
    <cellStyle name="Normal 4 2 3 2 7 4 4" xfId="21608"/>
    <cellStyle name="Normal 4 2 3 2 7 4 5" xfId="29854"/>
    <cellStyle name="Normal 4 2 3 2 7 5" xfId="9704"/>
    <cellStyle name="Normal 4 2 3 2 7 5 2" xfId="13826"/>
    <cellStyle name="Normal 4 2 3 2 7 5 2 2" xfId="26555"/>
    <cellStyle name="Normal 4 2 3 2 7 5 2 3" xfId="34800"/>
    <cellStyle name="Normal 4 2 3 2 7 5 3" xfId="17948"/>
    <cellStyle name="Normal 4 2 3 2 7 5 4" xfId="22432"/>
    <cellStyle name="Normal 4 2 3 2 7 5 5" xfId="30678"/>
    <cellStyle name="Normal 4 2 3 2 7 6" xfId="6396"/>
    <cellStyle name="Normal 4 2 3 2 7 6 2" xfId="23258"/>
    <cellStyle name="Normal 4 2 3 2 7 6 3" xfId="31503"/>
    <cellStyle name="Normal 4 2 3 2 7 7" xfId="10529"/>
    <cellStyle name="Normal 4 2 3 2 7 8" xfId="14651"/>
    <cellStyle name="Normal 4 2 3 2 7 9" xfId="19135"/>
    <cellStyle name="Normal 4 2 3 2 8" xfId="4738"/>
    <cellStyle name="Normal 4 2 3 2 8 10" xfId="27513"/>
    <cellStyle name="Normal 4 2 3 2 8 2" xfId="5703"/>
    <cellStyle name="Normal 4 2 3 2 8 2 2" xfId="7352"/>
    <cellStyle name="Normal 4 2 3 2 8 2 2 2" xfId="24214"/>
    <cellStyle name="Normal 4 2 3 2 8 2 2 3" xfId="32459"/>
    <cellStyle name="Normal 4 2 3 2 8 2 3" xfId="11485"/>
    <cellStyle name="Normal 4 2 3 2 8 2 4" xfId="15607"/>
    <cellStyle name="Normal 4 2 3 2 8 2 5" xfId="20091"/>
    <cellStyle name="Normal 4 2 3 2 8 2 6" xfId="28337"/>
    <cellStyle name="Normal 4 2 3 2 8 3" xfId="8176"/>
    <cellStyle name="Normal 4 2 3 2 8 3 2" xfId="12309"/>
    <cellStyle name="Normal 4 2 3 2 8 3 2 2" xfId="25038"/>
    <cellStyle name="Normal 4 2 3 2 8 3 2 3" xfId="33283"/>
    <cellStyle name="Normal 4 2 3 2 8 3 3" xfId="16431"/>
    <cellStyle name="Normal 4 2 3 2 8 3 4" xfId="20915"/>
    <cellStyle name="Normal 4 2 3 2 8 3 5" xfId="29161"/>
    <cellStyle name="Normal 4 2 3 2 8 4" xfId="9001"/>
    <cellStyle name="Normal 4 2 3 2 8 4 2" xfId="13134"/>
    <cellStyle name="Normal 4 2 3 2 8 4 2 2" xfId="25863"/>
    <cellStyle name="Normal 4 2 3 2 8 4 2 3" xfId="34108"/>
    <cellStyle name="Normal 4 2 3 2 8 4 3" xfId="17256"/>
    <cellStyle name="Normal 4 2 3 2 8 4 4" xfId="21740"/>
    <cellStyle name="Normal 4 2 3 2 8 4 5" xfId="29986"/>
    <cellStyle name="Normal 4 2 3 2 8 5" xfId="9836"/>
    <cellStyle name="Normal 4 2 3 2 8 5 2" xfId="13958"/>
    <cellStyle name="Normal 4 2 3 2 8 5 2 2" xfId="26687"/>
    <cellStyle name="Normal 4 2 3 2 8 5 2 3" xfId="34932"/>
    <cellStyle name="Normal 4 2 3 2 8 5 3" xfId="18080"/>
    <cellStyle name="Normal 4 2 3 2 8 5 4" xfId="22564"/>
    <cellStyle name="Normal 4 2 3 2 8 5 5" xfId="30810"/>
    <cellStyle name="Normal 4 2 3 2 8 6" xfId="6528"/>
    <cellStyle name="Normal 4 2 3 2 8 6 2" xfId="23390"/>
    <cellStyle name="Normal 4 2 3 2 8 6 3" xfId="31635"/>
    <cellStyle name="Normal 4 2 3 2 8 7" xfId="10661"/>
    <cellStyle name="Normal 4 2 3 2 8 8" xfId="14783"/>
    <cellStyle name="Normal 4 2 3 2 8 9" xfId="19267"/>
    <cellStyle name="Normal 4 2 3 2 9" xfId="4043"/>
    <cellStyle name="Normal 4 2 3 2 9 2" xfId="6710"/>
    <cellStyle name="Normal 4 2 3 2 9 2 2" xfId="23572"/>
    <cellStyle name="Normal 4 2 3 2 9 2 3" xfId="31817"/>
    <cellStyle name="Normal 4 2 3 2 9 3" xfId="10843"/>
    <cellStyle name="Normal 4 2 3 2 9 4" xfId="14965"/>
    <cellStyle name="Normal 4 2 3 2 9 5" xfId="19449"/>
    <cellStyle name="Normal 4 2 3 2 9 6" xfId="27695"/>
    <cellStyle name="Normal 4 2 3 20" xfId="35509"/>
    <cellStyle name="Normal 4 2 3 3" xfId="4045"/>
    <cellStyle name="Normal 4 2 3 3 10" xfId="8361"/>
    <cellStyle name="Normal 4 2 3 3 10 2" xfId="12494"/>
    <cellStyle name="Normal 4 2 3 3 10 2 2" xfId="25223"/>
    <cellStyle name="Normal 4 2 3 3 10 2 3" xfId="33468"/>
    <cellStyle name="Normal 4 2 3 3 10 3" xfId="16616"/>
    <cellStyle name="Normal 4 2 3 3 10 4" xfId="21100"/>
    <cellStyle name="Normal 4 2 3 3 10 5" xfId="29346"/>
    <cellStyle name="Normal 4 2 3 3 11" xfId="9196"/>
    <cellStyle name="Normal 4 2 3 3 11 2" xfId="13318"/>
    <cellStyle name="Normal 4 2 3 3 11 2 2" xfId="26047"/>
    <cellStyle name="Normal 4 2 3 3 11 2 3" xfId="34292"/>
    <cellStyle name="Normal 4 2 3 3 11 3" xfId="17440"/>
    <cellStyle name="Normal 4 2 3 3 11 4" xfId="21924"/>
    <cellStyle name="Normal 4 2 3 3 11 5" xfId="30170"/>
    <cellStyle name="Normal 4 2 3 3 12" xfId="5888"/>
    <cellStyle name="Normal 4 2 3 3 12 2" xfId="22749"/>
    <cellStyle name="Normal 4 2 3 3 12 3" xfId="30995"/>
    <cellStyle name="Normal 4 2 3 3 13" xfId="10021"/>
    <cellStyle name="Normal 4 2 3 3 14" xfId="14143"/>
    <cellStyle name="Normal 4 2 3 3 15" xfId="18612"/>
    <cellStyle name="Normal 4 2 3 3 16" xfId="26873"/>
    <cellStyle name="Normal 4 2 3 3 2" xfId="4206"/>
    <cellStyle name="Normal 4 2 3 3 2 10" xfId="26985"/>
    <cellStyle name="Normal 4 2 3 3 2 2" xfId="5175"/>
    <cellStyle name="Normal 4 2 3 3 2 2 2" xfId="6824"/>
    <cellStyle name="Normal 4 2 3 3 2 2 2 2" xfId="23686"/>
    <cellStyle name="Normal 4 2 3 3 2 2 2 3" xfId="31931"/>
    <cellStyle name="Normal 4 2 3 3 2 2 3" xfId="10957"/>
    <cellStyle name="Normal 4 2 3 3 2 2 4" xfId="15079"/>
    <cellStyle name="Normal 4 2 3 3 2 2 5" xfId="19563"/>
    <cellStyle name="Normal 4 2 3 3 2 2 6" xfId="27809"/>
    <cellStyle name="Normal 4 2 3 3 2 3" xfId="7648"/>
    <cellStyle name="Normal 4 2 3 3 2 3 2" xfId="11781"/>
    <cellStyle name="Normal 4 2 3 3 2 3 2 2" xfId="24510"/>
    <cellStyle name="Normal 4 2 3 3 2 3 2 3" xfId="32755"/>
    <cellStyle name="Normal 4 2 3 3 2 3 3" xfId="15903"/>
    <cellStyle name="Normal 4 2 3 3 2 3 4" xfId="20387"/>
    <cellStyle name="Normal 4 2 3 3 2 3 5" xfId="28633"/>
    <cellStyle name="Normal 4 2 3 3 2 4" xfId="8473"/>
    <cellStyle name="Normal 4 2 3 3 2 4 2" xfId="12606"/>
    <cellStyle name="Normal 4 2 3 3 2 4 2 2" xfId="25335"/>
    <cellStyle name="Normal 4 2 3 3 2 4 2 3" xfId="33580"/>
    <cellStyle name="Normal 4 2 3 3 2 4 3" xfId="16728"/>
    <cellStyle name="Normal 4 2 3 3 2 4 4" xfId="21212"/>
    <cellStyle name="Normal 4 2 3 3 2 4 5" xfId="29458"/>
    <cellStyle name="Normal 4 2 3 3 2 5" xfId="9308"/>
    <cellStyle name="Normal 4 2 3 3 2 5 2" xfId="13430"/>
    <cellStyle name="Normal 4 2 3 3 2 5 2 2" xfId="26159"/>
    <cellStyle name="Normal 4 2 3 3 2 5 2 3" xfId="34404"/>
    <cellStyle name="Normal 4 2 3 3 2 5 3" xfId="17552"/>
    <cellStyle name="Normal 4 2 3 3 2 5 4" xfId="22036"/>
    <cellStyle name="Normal 4 2 3 3 2 5 5" xfId="30282"/>
    <cellStyle name="Normal 4 2 3 3 2 6" xfId="6000"/>
    <cellStyle name="Normal 4 2 3 3 2 6 2" xfId="22862"/>
    <cellStyle name="Normal 4 2 3 3 2 6 3" xfId="31107"/>
    <cellStyle name="Normal 4 2 3 3 2 7" xfId="10133"/>
    <cellStyle name="Normal 4 2 3 3 2 8" xfId="14255"/>
    <cellStyle name="Normal 4 2 3 3 2 9" xfId="18739"/>
    <cellStyle name="Normal 4 2 3 3 3" xfId="4318"/>
    <cellStyle name="Normal 4 2 3 3 3 10" xfId="27097"/>
    <cellStyle name="Normal 4 2 3 3 3 2" xfId="5287"/>
    <cellStyle name="Normal 4 2 3 3 3 2 2" xfId="6936"/>
    <cellStyle name="Normal 4 2 3 3 3 2 2 2" xfId="23798"/>
    <cellStyle name="Normal 4 2 3 3 3 2 2 3" xfId="32043"/>
    <cellStyle name="Normal 4 2 3 3 3 2 3" xfId="11069"/>
    <cellStyle name="Normal 4 2 3 3 3 2 4" xfId="15191"/>
    <cellStyle name="Normal 4 2 3 3 3 2 5" xfId="19675"/>
    <cellStyle name="Normal 4 2 3 3 3 2 6" xfId="27921"/>
    <cellStyle name="Normal 4 2 3 3 3 3" xfId="7760"/>
    <cellStyle name="Normal 4 2 3 3 3 3 2" xfId="11893"/>
    <cellStyle name="Normal 4 2 3 3 3 3 2 2" xfId="24622"/>
    <cellStyle name="Normal 4 2 3 3 3 3 2 3" xfId="32867"/>
    <cellStyle name="Normal 4 2 3 3 3 3 3" xfId="16015"/>
    <cellStyle name="Normal 4 2 3 3 3 3 4" xfId="20499"/>
    <cellStyle name="Normal 4 2 3 3 3 3 5" xfId="28745"/>
    <cellStyle name="Normal 4 2 3 3 3 4" xfId="8585"/>
    <cellStyle name="Normal 4 2 3 3 3 4 2" xfId="12718"/>
    <cellStyle name="Normal 4 2 3 3 3 4 2 2" xfId="25447"/>
    <cellStyle name="Normal 4 2 3 3 3 4 2 3" xfId="33692"/>
    <cellStyle name="Normal 4 2 3 3 3 4 3" xfId="16840"/>
    <cellStyle name="Normal 4 2 3 3 3 4 4" xfId="21324"/>
    <cellStyle name="Normal 4 2 3 3 3 4 5" xfId="29570"/>
    <cellStyle name="Normal 4 2 3 3 3 5" xfId="9420"/>
    <cellStyle name="Normal 4 2 3 3 3 5 2" xfId="13542"/>
    <cellStyle name="Normal 4 2 3 3 3 5 2 2" xfId="26271"/>
    <cellStyle name="Normal 4 2 3 3 3 5 2 3" xfId="34516"/>
    <cellStyle name="Normal 4 2 3 3 3 5 3" xfId="17664"/>
    <cellStyle name="Normal 4 2 3 3 3 5 4" xfId="22148"/>
    <cellStyle name="Normal 4 2 3 3 3 5 5" xfId="30394"/>
    <cellStyle name="Normal 4 2 3 3 3 6" xfId="6112"/>
    <cellStyle name="Normal 4 2 3 3 3 6 2" xfId="22974"/>
    <cellStyle name="Normal 4 2 3 3 3 6 3" xfId="31219"/>
    <cellStyle name="Normal 4 2 3 3 3 7" xfId="10245"/>
    <cellStyle name="Normal 4 2 3 3 3 8" xfId="14367"/>
    <cellStyle name="Normal 4 2 3 3 3 9" xfId="18851"/>
    <cellStyle name="Normal 4 2 3 3 4" xfId="4430"/>
    <cellStyle name="Normal 4 2 3 3 4 10" xfId="27209"/>
    <cellStyle name="Normal 4 2 3 3 4 2" xfId="5399"/>
    <cellStyle name="Normal 4 2 3 3 4 2 2" xfId="7048"/>
    <cellStyle name="Normal 4 2 3 3 4 2 2 2" xfId="23910"/>
    <cellStyle name="Normal 4 2 3 3 4 2 2 3" xfId="32155"/>
    <cellStyle name="Normal 4 2 3 3 4 2 3" xfId="11181"/>
    <cellStyle name="Normal 4 2 3 3 4 2 4" xfId="15303"/>
    <cellStyle name="Normal 4 2 3 3 4 2 5" xfId="19787"/>
    <cellStyle name="Normal 4 2 3 3 4 2 6" xfId="28033"/>
    <cellStyle name="Normal 4 2 3 3 4 3" xfId="7872"/>
    <cellStyle name="Normal 4 2 3 3 4 3 2" xfId="12005"/>
    <cellStyle name="Normal 4 2 3 3 4 3 2 2" xfId="24734"/>
    <cellStyle name="Normal 4 2 3 3 4 3 2 3" xfId="32979"/>
    <cellStyle name="Normal 4 2 3 3 4 3 3" xfId="16127"/>
    <cellStyle name="Normal 4 2 3 3 4 3 4" xfId="20611"/>
    <cellStyle name="Normal 4 2 3 3 4 3 5" xfId="28857"/>
    <cellStyle name="Normal 4 2 3 3 4 4" xfId="8697"/>
    <cellStyle name="Normal 4 2 3 3 4 4 2" xfId="12830"/>
    <cellStyle name="Normal 4 2 3 3 4 4 2 2" xfId="25559"/>
    <cellStyle name="Normal 4 2 3 3 4 4 2 3" xfId="33804"/>
    <cellStyle name="Normal 4 2 3 3 4 4 3" xfId="16952"/>
    <cellStyle name="Normal 4 2 3 3 4 4 4" xfId="21436"/>
    <cellStyle name="Normal 4 2 3 3 4 4 5" xfId="29682"/>
    <cellStyle name="Normal 4 2 3 3 4 5" xfId="9532"/>
    <cellStyle name="Normal 4 2 3 3 4 5 2" xfId="13654"/>
    <cellStyle name="Normal 4 2 3 3 4 5 2 2" xfId="26383"/>
    <cellStyle name="Normal 4 2 3 3 4 5 2 3" xfId="34628"/>
    <cellStyle name="Normal 4 2 3 3 4 5 3" xfId="17776"/>
    <cellStyle name="Normal 4 2 3 3 4 5 4" xfId="22260"/>
    <cellStyle name="Normal 4 2 3 3 4 5 5" xfId="30506"/>
    <cellStyle name="Normal 4 2 3 3 4 6" xfId="6224"/>
    <cellStyle name="Normal 4 2 3 3 4 6 2" xfId="23086"/>
    <cellStyle name="Normal 4 2 3 3 4 6 3" xfId="31331"/>
    <cellStyle name="Normal 4 2 3 3 4 7" xfId="10357"/>
    <cellStyle name="Normal 4 2 3 3 4 8" xfId="14479"/>
    <cellStyle name="Normal 4 2 3 3 4 9" xfId="18963"/>
    <cellStyle name="Normal 4 2 3 3 5" xfId="4559"/>
    <cellStyle name="Normal 4 2 3 3 5 10" xfId="27338"/>
    <cellStyle name="Normal 4 2 3 3 5 2" xfId="5528"/>
    <cellStyle name="Normal 4 2 3 3 5 2 2" xfId="7177"/>
    <cellStyle name="Normal 4 2 3 3 5 2 2 2" xfId="24039"/>
    <cellStyle name="Normal 4 2 3 3 5 2 2 3" xfId="32284"/>
    <cellStyle name="Normal 4 2 3 3 5 2 3" xfId="11310"/>
    <cellStyle name="Normal 4 2 3 3 5 2 4" xfId="15432"/>
    <cellStyle name="Normal 4 2 3 3 5 2 5" xfId="19916"/>
    <cellStyle name="Normal 4 2 3 3 5 2 6" xfId="28162"/>
    <cellStyle name="Normal 4 2 3 3 5 3" xfId="8001"/>
    <cellStyle name="Normal 4 2 3 3 5 3 2" xfId="12134"/>
    <cellStyle name="Normal 4 2 3 3 5 3 2 2" xfId="24863"/>
    <cellStyle name="Normal 4 2 3 3 5 3 2 3" xfId="33108"/>
    <cellStyle name="Normal 4 2 3 3 5 3 3" xfId="16256"/>
    <cellStyle name="Normal 4 2 3 3 5 3 4" xfId="20740"/>
    <cellStyle name="Normal 4 2 3 3 5 3 5" xfId="28986"/>
    <cellStyle name="Normal 4 2 3 3 5 4" xfId="8826"/>
    <cellStyle name="Normal 4 2 3 3 5 4 2" xfId="12959"/>
    <cellStyle name="Normal 4 2 3 3 5 4 2 2" xfId="25688"/>
    <cellStyle name="Normal 4 2 3 3 5 4 2 3" xfId="33933"/>
    <cellStyle name="Normal 4 2 3 3 5 4 3" xfId="17081"/>
    <cellStyle name="Normal 4 2 3 3 5 4 4" xfId="21565"/>
    <cellStyle name="Normal 4 2 3 3 5 4 5" xfId="29811"/>
    <cellStyle name="Normal 4 2 3 3 5 5" xfId="9661"/>
    <cellStyle name="Normal 4 2 3 3 5 5 2" xfId="13783"/>
    <cellStyle name="Normal 4 2 3 3 5 5 2 2" xfId="26512"/>
    <cellStyle name="Normal 4 2 3 3 5 5 2 3" xfId="34757"/>
    <cellStyle name="Normal 4 2 3 3 5 5 3" xfId="17905"/>
    <cellStyle name="Normal 4 2 3 3 5 5 4" xfId="22389"/>
    <cellStyle name="Normal 4 2 3 3 5 5 5" xfId="30635"/>
    <cellStyle name="Normal 4 2 3 3 5 6" xfId="6353"/>
    <cellStyle name="Normal 4 2 3 3 5 6 2" xfId="23215"/>
    <cellStyle name="Normal 4 2 3 3 5 6 3" xfId="31460"/>
    <cellStyle name="Normal 4 2 3 3 5 7" xfId="10486"/>
    <cellStyle name="Normal 4 2 3 3 5 8" xfId="14608"/>
    <cellStyle name="Normal 4 2 3 3 5 9" xfId="19092"/>
    <cellStyle name="Normal 4 2 3 3 6" xfId="4687"/>
    <cellStyle name="Normal 4 2 3 3 6 10" xfId="27462"/>
    <cellStyle name="Normal 4 2 3 3 6 2" xfId="5652"/>
    <cellStyle name="Normal 4 2 3 3 6 2 2" xfId="7301"/>
    <cellStyle name="Normal 4 2 3 3 6 2 2 2" xfId="24163"/>
    <cellStyle name="Normal 4 2 3 3 6 2 2 3" xfId="32408"/>
    <cellStyle name="Normal 4 2 3 3 6 2 3" xfId="11434"/>
    <cellStyle name="Normal 4 2 3 3 6 2 4" xfId="15556"/>
    <cellStyle name="Normal 4 2 3 3 6 2 5" xfId="20040"/>
    <cellStyle name="Normal 4 2 3 3 6 2 6" xfId="28286"/>
    <cellStyle name="Normal 4 2 3 3 6 3" xfId="8125"/>
    <cellStyle name="Normal 4 2 3 3 6 3 2" xfId="12258"/>
    <cellStyle name="Normal 4 2 3 3 6 3 2 2" xfId="24987"/>
    <cellStyle name="Normal 4 2 3 3 6 3 2 3" xfId="33232"/>
    <cellStyle name="Normal 4 2 3 3 6 3 3" xfId="16380"/>
    <cellStyle name="Normal 4 2 3 3 6 3 4" xfId="20864"/>
    <cellStyle name="Normal 4 2 3 3 6 3 5" xfId="29110"/>
    <cellStyle name="Normal 4 2 3 3 6 4" xfId="8950"/>
    <cellStyle name="Normal 4 2 3 3 6 4 2" xfId="13083"/>
    <cellStyle name="Normal 4 2 3 3 6 4 2 2" xfId="25812"/>
    <cellStyle name="Normal 4 2 3 3 6 4 2 3" xfId="34057"/>
    <cellStyle name="Normal 4 2 3 3 6 4 3" xfId="17205"/>
    <cellStyle name="Normal 4 2 3 3 6 4 4" xfId="21689"/>
    <cellStyle name="Normal 4 2 3 3 6 4 5" xfId="29935"/>
    <cellStyle name="Normal 4 2 3 3 6 5" xfId="9785"/>
    <cellStyle name="Normal 4 2 3 3 6 5 2" xfId="13907"/>
    <cellStyle name="Normal 4 2 3 3 6 5 2 2" xfId="26636"/>
    <cellStyle name="Normal 4 2 3 3 6 5 2 3" xfId="34881"/>
    <cellStyle name="Normal 4 2 3 3 6 5 3" xfId="18029"/>
    <cellStyle name="Normal 4 2 3 3 6 5 4" xfId="22513"/>
    <cellStyle name="Normal 4 2 3 3 6 5 5" xfId="30759"/>
    <cellStyle name="Normal 4 2 3 3 6 6" xfId="6477"/>
    <cellStyle name="Normal 4 2 3 3 6 6 2" xfId="23339"/>
    <cellStyle name="Normal 4 2 3 3 6 6 3" xfId="31584"/>
    <cellStyle name="Normal 4 2 3 3 6 7" xfId="10610"/>
    <cellStyle name="Normal 4 2 3 3 6 8" xfId="14732"/>
    <cellStyle name="Normal 4 2 3 3 6 9" xfId="19216"/>
    <cellStyle name="Normal 4 2 3 3 7" xfId="4812"/>
    <cellStyle name="Normal 4 2 3 3 7 10" xfId="27587"/>
    <cellStyle name="Normal 4 2 3 3 7 2" xfId="5777"/>
    <cellStyle name="Normal 4 2 3 3 7 2 2" xfId="7426"/>
    <cellStyle name="Normal 4 2 3 3 7 2 2 2" xfId="24288"/>
    <cellStyle name="Normal 4 2 3 3 7 2 2 3" xfId="32533"/>
    <cellStyle name="Normal 4 2 3 3 7 2 3" xfId="11559"/>
    <cellStyle name="Normal 4 2 3 3 7 2 4" xfId="15681"/>
    <cellStyle name="Normal 4 2 3 3 7 2 5" xfId="20165"/>
    <cellStyle name="Normal 4 2 3 3 7 2 6" xfId="28411"/>
    <cellStyle name="Normal 4 2 3 3 7 3" xfId="8250"/>
    <cellStyle name="Normal 4 2 3 3 7 3 2" xfId="12383"/>
    <cellStyle name="Normal 4 2 3 3 7 3 2 2" xfId="25112"/>
    <cellStyle name="Normal 4 2 3 3 7 3 2 3" xfId="33357"/>
    <cellStyle name="Normal 4 2 3 3 7 3 3" xfId="16505"/>
    <cellStyle name="Normal 4 2 3 3 7 3 4" xfId="20989"/>
    <cellStyle name="Normal 4 2 3 3 7 3 5" xfId="29235"/>
    <cellStyle name="Normal 4 2 3 3 7 4" xfId="9075"/>
    <cellStyle name="Normal 4 2 3 3 7 4 2" xfId="13208"/>
    <cellStyle name="Normal 4 2 3 3 7 4 2 2" xfId="25937"/>
    <cellStyle name="Normal 4 2 3 3 7 4 2 3" xfId="34182"/>
    <cellStyle name="Normal 4 2 3 3 7 4 3" xfId="17330"/>
    <cellStyle name="Normal 4 2 3 3 7 4 4" xfId="21814"/>
    <cellStyle name="Normal 4 2 3 3 7 4 5" xfId="30060"/>
    <cellStyle name="Normal 4 2 3 3 7 5" xfId="9910"/>
    <cellStyle name="Normal 4 2 3 3 7 5 2" xfId="14032"/>
    <cellStyle name="Normal 4 2 3 3 7 5 2 2" xfId="26761"/>
    <cellStyle name="Normal 4 2 3 3 7 5 2 3" xfId="35006"/>
    <cellStyle name="Normal 4 2 3 3 7 5 3" xfId="18154"/>
    <cellStyle name="Normal 4 2 3 3 7 5 4" xfId="22638"/>
    <cellStyle name="Normal 4 2 3 3 7 5 5" xfId="30884"/>
    <cellStyle name="Normal 4 2 3 3 7 6" xfId="6602"/>
    <cellStyle name="Normal 4 2 3 3 7 6 2" xfId="23464"/>
    <cellStyle name="Normal 4 2 3 3 7 6 3" xfId="31709"/>
    <cellStyle name="Normal 4 2 3 3 7 7" xfId="10735"/>
    <cellStyle name="Normal 4 2 3 3 7 8" xfId="14857"/>
    <cellStyle name="Normal 4 2 3 3 7 9" xfId="19341"/>
    <cellStyle name="Normal 4 2 3 3 8" xfId="5062"/>
    <cellStyle name="Normal 4 2 3 3 8 2" xfId="6712"/>
    <cellStyle name="Normal 4 2 3 3 8 2 2" xfId="23574"/>
    <cellStyle name="Normal 4 2 3 3 8 2 3" xfId="31819"/>
    <cellStyle name="Normal 4 2 3 3 8 3" xfId="10845"/>
    <cellStyle name="Normal 4 2 3 3 8 4" xfId="14967"/>
    <cellStyle name="Normal 4 2 3 3 8 5" xfId="19451"/>
    <cellStyle name="Normal 4 2 3 3 8 6" xfId="27697"/>
    <cellStyle name="Normal 4 2 3 3 9" xfId="7536"/>
    <cellStyle name="Normal 4 2 3 3 9 2" xfId="11669"/>
    <cellStyle name="Normal 4 2 3 3 9 2 2" xfId="24398"/>
    <cellStyle name="Normal 4 2 3 3 9 2 3" xfId="32643"/>
    <cellStyle name="Normal 4 2 3 3 9 3" xfId="15791"/>
    <cellStyle name="Normal 4 2 3 3 9 4" xfId="20275"/>
    <cellStyle name="Normal 4 2 3 3 9 5" xfId="28521"/>
    <cellStyle name="Normal 4 2 3 4" xfId="4203"/>
    <cellStyle name="Normal 4 2 3 4 10" xfId="26982"/>
    <cellStyle name="Normal 4 2 3 4 2" xfId="5172"/>
    <cellStyle name="Normal 4 2 3 4 2 2" xfId="6821"/>
    <cellStyle name="Normal 4 2 3 4 2 2 2" xfId="23683"/>
    <cellStyle name="Normal 4 2 3 4 2 2 3" xfId="31928"/>
    <cellStyle name="Normal 4 2 3 4 2 3" xfId="10954"/>
    <cellStyle name="Normal 4 2 3 4 2 4" xfId="15076"/>
    <cellStyle name="Normal 4 2 3 4 2 5" xfId="19560"/>
    <cellStyle name="Normal 4 2 3 4 2 6" xfId="27806"/>
    <cellStyle name="Normal 4 2 3 4 3" xfId="7645"/>
    <cellStyle name="Normal 4 2 3 4 3 2" xfId="11778"/>
    <cellStyle name="Normal 4 2 3 4 3 2 2" xfId="24507"/>
    <cellStyle name="Normal 4 2 3 4 3 2 3" xfId="32752"/>
    <cellStyle name="Normal 4 2 3 4 3 3" xfId="15900"/>
    <cellStyle name="Normal 4 2 3 4 3 4" xfId="20384"/>
    <cellStyle name="Normal 4 2 3 4 3 5" xfId="28630"/>
    <cellStyle name="Normal 4 2 3 4 4" xfId="8470"/>
    <cellStyle name="Normal 4 2 3 4 4 2" xfId="12603"/>
    <cellStyle name="Normal 4 2 3 4 4 2 2" xfId="25332"/>
    <cellStyle name="Normal 4 2 3 4 4 2 3" xfId="33577"/>
    <cellStyle name="Normal 4 2 3 4 4 3" xfId="16725"/>
    <cellStyle name="Normal 4 2 3 4 4 4" xfId="21209"/>
    <cellStyle name="Normal 4 2 3 4 4 5" xfId="29455"/>
    <cellStyle name="Normal 4 2 3 4 5" xfId="9305"/>
    <cellStyle name="Normal 4 2 3 4 5 2" xfId="13427"/>
    <cellStyle name="Normal 4 2 3 4 5 2 2" xfId="26156"/>
    <cellStyle name="Normal 4 2 3 4 5 2 3" xfId="34401"/>
    <cellStyle name="Normal 4 2 3 4 5 3" xfId="17549"/>
    <cellStyle name="Normal 4 2 3 4 5 4" xfId="22033"/>
    <cellStyle name="Normal 4 2 3 4 5 5" xfId="30279"/>
    <cellStyle name="Normal 4 2 3 4 6" xfId="5997"/>
    <cellStyle name="Normal 4 2 3 4 6 2" xfId="22859"/>
    <cellStyle name="Normal 4 2 3 4 6 3" xfId="31104"/>
    <cellStyle name="Normal 4 2 3 4 7" xfId="10130"/>
    <cellStyle name="Normal 4 2 3 4 8" xfId="14252"/>
    <cellStyle name="Normal 4 2 3 4 9" xfId="18736"/>
    <cellStyle name="Normal 4 2 3 5" xfId="4315"/>
    <cellStyle name="Normal 4 2 3 5 10" xfId="27094"/>
    <cellStyle name="Normal 4 2 3 5 2" xfId="5284"/>
    <cellStyle name="Normal 4 2 3 5 2 2" xfId="6933"/>
    <cellStyle name="Normal 4 2 3 5 2 2 2" xfId="23795"/>
    <cellStyle name="Normal 4 2 3 5 2 2 3" xfId="32040"/>
    <cellStyle name="Normal 4 2 3 5 2 3" xfId="11066"/>
    <cellStyle name="Normal 4 2 3 5 2 4" xfId="15188"/>
    <cellStyle name="Normal 4 2 3 5 2 5" xfId="19672"/>
    <cellStyle name="Normal 4 2 3 5 2 6" xfId="27918"/>
    <cellStyle name="Normal 4 2 3 5 3" xfId="7757"/>
    <cellStyle name="Normal 4 2 3 5 3 2" xfId="11890"/>
    <cellStyle name="Normal 4 2 3 5 3 2 2" xfId="24619"/>
    <cellStyle name="Normal 4 2 3 5 3 2 3" xfId="32864"/>
    <cellStyle name="Normal 4 2 3 5 3 3" xfId="16012"/>
    <cellStyle name="Normal 4 2 3 5 3 4" xfId="20496"/>
    <cellStyle name="Normal 4 2 3 5 3 5" xfId="28742"/>
    <cellStyle name="Normal 4 2 3 5 4" xfId="8582"/>
    <cellStyle name="Normal 4 2 3 5 4 2" xfId="12715"/>
    <cellStyle name="Normal 4 2 3 5 4 2 2" xfId="25444"/>
    <cellStyle name="Normal 4 2 3 5 4 2 3" xfId="33689"/>
    <cellStyle name="Normal 4 2 3 5 4 3" xfId="16837"/>
    <cellStyle name="Normal 4 2 3 5 4 4" xfId="21321"/>
    <cellStyle name="Normal 4 2 3 5 4 5" xfId="29567"/>
    <cellStyle name="Normal 4 2 3 5 5" xfId="9417"/>
    <cellStyle name="Normal 4 2 3 5 5 2" xfId="13539"/>
    <cellStyle name="Normal 4 2 3 5 5 2 2" xfId="26268"/>
    <cellStyle name="Normal 4 2 3 5 5 2 3" xfId="34513"/>
    <cellStyle name="Normal 4 2 3 5 5 3" xfId="17661"/>
    <cellStyle name="Normal 4 2 3 5 5 4" xfId="22145"/>
    <cellStyle name="Normal 4 2 3 5 5 5" xfId="30391"/>
    <cellStyle name="Normal 4 2 3 5 6" xfId="6109"/>
    <cellStyle name="Normal 4 2 3 5 6 2" xfId="22971"/>
    <cellStyle name="Normal 4 2 3 5 6 3" xfId="31216"/>
    <cellStyle name="Normal 4 2 3 5 7" xfId="10242"/>
    <cellStyle name="Normal 4 2 3 5 8" xfId="14364"/>
    <cellStyle name="Normal 4 2 3 5 9" xfId="18848"/>
    <cellStyle name="Normal 4 2 3 6" xfId="4427"/>
    <cellStyle name="Normal 4 2 3 6 10" xfId="27206"/>
    <cellStyle name="Normal 4 2 3 6 2" xfId="5396"/>
    <cellStyle name="Normal 4 2 3 6 2 2" xfId="7045"/>
    <cellStyle name="Normal 4 2 3 6 2 2 2" xfId="23907"/>
    <cellStyle name="Normal 4 2 3 6 2 2 3" xfId="32152"/>
    <cellStyle name="Normal 4 2 3 6 2 3" xfId="11178"/>
    <cellStyle name="Normal 4 2 3 6 2 4" xfId="15300"/>
    <cellStyle name="Normal 4 2 3 6 2 5" xfId="19784"/>
    <cellStyle name="Normal 4 2 3 6 2 6" xfId="28030"/>
    <cellStyle name="Normal 4 2 3 6 3" xfId="7869"/>
    <cellStyle name="Normal 4 2 3 6 3 2" xfId="12002"/>
    <cellStyle name="Normal 4 2 3 6 3 2 2" xfId="24731"/>
    <cellStyle name="Normal 4 2 3 6 3 2 3" xfId="32976"/>
    <cellStyle name="Normal 4 2 3 6 3 3" xfId="16124"/>
    <cellStyle name="Normal 4 2 3 6 3 4" xfId="20608"/>
    <cellStyle name="Normal 4 2 3 6 3 5" xfId="28854"/>
    <cellStyle name="Normal 4 2 3 6 4" xfId="8694"/>
    <cellStyle name="Normal 4 2 3 6 4 2" xfId="12827"/>
    <cellStyle name="Normal 4 2 3 6 4 2 2" xfId="25556"/>
    <cellStyle name="Normal 4 2 3 6 4 2 3" xfId="33801"/>
    <cellStyle name="Normal 4 2 3 6 4 3" xfId="16949"/>
    <cellStyle name="Normal 4 2 3 6 4 4" xfId="21433"/>
    <cellStyle name="Normal 4 2 3 6 4 5" xfId="29679"/>
    <cellStyle name="Normal 4 2 3 6 5" xfId="9529"/>
    <cellStyle name="Normal 4 2 3 6 5 2" xfId="13651"/>
    <cellStyle name="Normal 4 2 3 6 5 2 2" xfId="26380"/>
    <cellStyle name="Normal 4 2 3 6 5 2 3" xfId="34625"/>
    <cellStyle name="Normal 4 2 3 6 5 3" xfId="17773"/>
    <cellStyle name="Normal 4 2 3 6 5 4" xfId="22257"/>
    <cellStyle name="Normal 4 2 3 6 5 5" xfId="30503"/>
    <cellStyle name="Normal 4 2 3 6 6" xfId="6221"/>
    <cellStyle name="Normal 4 2 3 6 6 2" xfId="23083"/>
    <cellStyle name="Normal 4 2 3 6 6 3" xfId="31328"/>
    <cellStyle name="Normal 4 2 3 6 7" xfId="10354"/>
    <cellStyle name="Normal 4 2 3 6 8" xfId="14476"/>
    <cellStyle name="Normal 4 2 3 6 9" xfId="18960"/>
    <cellStyle name="Normal 4 2 3 7" xfId="4465"/>
    <cellStyle name="Normal 4 2 3 7 10" xfId="27244"/>
    <cellStyle name="Normal 4 2 3 7 2" xfId="5434"/>
    <cellStyle name="Normal 4 2 3 7 2 2" xfId="7083"/>
    <cellStyle name="Normal 4 2 3 7 2 2 2" xfId="23945"/>
    <cellStyle name="Normal 4 2 3 7 2 2 3" xfId="32190"/>
    <cellStyle name="Normal 4 2 3 7 2 3" xfId="11216"/>
    <cellStyle name="Normal 4 2 3 7 2 4" xfId="15338"/>
    <cellStyle name="Normal 4 2 3 7 2 5" xfId="19822"/>
    <cellStyle name="Normal 4 2 3 7 2 6" xfId="28068"/>
    <cellStyle name="Normal 4 2 3 7 3" xfId="7907"/>
    <cellStyle name="Normal 4 2 3 7 3 2" xfId="12040"/>
    <cellStyle name="Normal 4 2 3 7 3 2 2" xfId="24769"/>
    <cellStyle name="Normal 4 2 3 7 3 2 3" xfId="33014"/>
    <cellStyle name="Normal 4 2 3 7 3 3" xfId="16162"/>
    <cellStyle name="Normal 4 2 3 7 3 4" xfId="20646"/>
    <cellStyle name="Normal 4 2 3 7 3 5" xfId="28892"/>
    <cellStyle name="Normal 4 2 3 7 4" xfId="8732"/>
    <cellStyle name="Normal 4 2 3 7 4 2" xfId="12865"/>
    <cellStyle name="Normal 4 2 3 7 4 2 2" xfId="25594"/>
    <cellStyle name="Normal 4 2 3 7 4 2 3" xfId="33839"/>
    <cellStyle name="Normal 4 2 3 7 4 3" xfId="16987"/>
    <cellStyle name="Normal 4 2 3 7 4 4" xfId="21471"/>
    <cellStyle name="Normal 4 2 3 7 4 5" xfId="29717"/>
    <cellStyle name="Normal 4 2 3 7 5" xfId="9567"/>
    <cellStyle name="Normal 4 2 3 7 5 2" xfId="13689"/>
    <cellStyle name="Normal 4 2 3 7 5 2 2" xfId="26418"/>
    <cellStyle name="Normal 4 2 3 7 5 2 3" xfId="34663"/>
    <cellStyle name="Normal 4 2 3 7 5 3" xfId="17811"/>
    <cellStyle name="Normal 4 2 3 7 5 4" xfId="22295"/>
    <cellStyle name="Normal 4 2 3 7 5 5" xfId="30541"/>
    <cellStyle name="Normal 4 2 3 7 6" xfId="6259"/>
    <cellStyle name="Normal 4 2 3 7 6 2" xfId="23121"/>
    <cellStyle name="Normal 4 2 3 7 6 3" xfId="31366"/>
    <cellStyle name="Normal 4 2 3 7 7" xfId="10392"/>
    <cellStyle name="Normal 4 2 3 7 8" xfId="14514"/>
    <cellStyle name="Normal 4 2 3 7 9" xfId="18998"/>
    <cellStyle name="Normal 4 2 3 8" xfId="4601"/>
    <cellStyle name="Normal 4 2 3 8 10" xfId="27380"/>
    <cellStyle name="Normal 4 2 3 8 2" xfId="5570"/>
    <cellStyle name="Normal 4 2 3 8 2 2" xfId="7219"/>
    <cellStyle name="Normal 4 2 3 8 2 2 2" xfId="24081"/>
    <cellStyle name="Normal 4 2 3 8 2 2 3" xfId="32326"/>
    <cellStyle name="Normal 4 2 3 8 2 3" xfId="11352"/>
    <cellStyle name="Normal 4 2 3 8 2 4" xfId="15474"/>
    <cellStyle name="Normal 4 2 3 8 2 5" xfId="19958"/>
    <cellStyle name="Normal 4 2 3 8 2 6" xfId="28204"/>
    <cellStyle name="Normal 4 2 3 8 3" xfId="8043"/>
    <cellStyle name="Normal 4 2 3 8 3 2" xfId="12176"/>
    <cellStyle name="Normal 4 2 3 8 3 2 2" xfId="24905"/>
    <cellStyle name="Normal 4 2 3 8 3 2 3" xfId="33150"/>
    <cellStyle name="Normal 4 2 3 8 3 3" xfId="16298"/>
    <cellStyle name="Normal 4 2 3 8 3 4" xfId="20782"/>
    <cellStyle name="Normal 4 2 3 8 3 5" xfId="29028"/>
    <cellStyle name="Normal 4 2 3 8 4" xfId="8868"/>
    <cellStyle name="Normal 4 2 3 8 4 2" xfId="13001"/>
    <cellStyle name="Normal 4 2 3 8 4 2 2" xfId="25730"/>
    <cellStyle name="Normal 4 2 3 8 4 2 3" xfId="33975"/>
    <cellStyle name="Normal 4 2 3 8 4 3" xfId="17123"/>
    <cellStyle name="Normal 4 2 3 8 4 4" xfId="21607"/>
    <cellStyle name="Normal 4 2 3 8 4 5" xfId="29853"/>
    <cellStyle name="Normal 4 2 3 8 5" xfId="9703"/>
    <cellStyle name="Normal 4 2 3 8 5 2" xfId="13825"/>
    <cellStyle name="Normal 4 2 3 8 5 2 2" xfId="26554"/>
    <cellStyle name="Normal 4 2 3 8 5 2 3" xfId="34799"/>
    <cellStyle name="Normal 4 2 3 8 5 3" xfId="17947"/>
    <cellStyle name="Normal 4 2 3 8 5 4" xfId="22431"/>
    <cellStyle name="Normal 4 2 3 8 5 5" xfId="30677"/>
    <cellStyle name="Normal 4 2 3 8 6" xfId="6395"/>
    <cellStyle name="Normal 4 2 3 8 6 2" xfId="23257"/>
    <cellStyle name="Normal 4 2 3 8 6 3" xfId="31502"/>
    <cellStyle name="Normal 4 2 3 8 7" xfId="10528"/>
    <cellStyle name="Normal 4 2 3 8 8" xfId="14650"/>
    <cellStyle name="Normal 4 2 3 8 9" xfId="19134"/>
    <cellStyle name="Normal 4 2 3 9" xfId="4718"/>
    <cellStyle name="Normal 4 2 3 9 10" xfId="27493"/>
    <cellStyle name="Normal 4 2 3 9 2" xfId="5683"/>
    <cellStyle name="Normal 4 2 3 9 2 2" xfId="7332"/>
    <cellStyle name="Normal 4 2 3 9 2 2 2" xfId="24194"/>
    <cellStyle name="Normal 4 2 3 9 2 2 3" xfId="32439"/>
    <cellStyle name="Normal 4 2 3 9 2 3" xfId="11465"/>
    <cellStyle name="Normal 4 2 3 9 2 4" xfId="15587"/>
    <cellStyle name="Normal 4 2 3 9 2 5" xfId="20071"/>
    <cellStyle name="Normal 4 2 3 9 2 6" xfId="28317"/>
    <cellStyle name="Normal 4 2 3 9 3" xfId="8156"/>
    <cellStyle name="Normal 4 2 3 9 3 2" xfId="12289"/>
    <cellStyle name="Normal 4 2 3 9 3 2 2" xfId="25018"/>
    <cellStyle name="Normal 4 2 3 9 3 2 3" xfId="33263"/>
    <cellStyle name="Normal 4 2 3 9 3 3" xfId="16411"/>
    <cellStyle name="Normal 4 2 3 9 3 4" xfId="20895"/>
    <cellStyle name="Normal 4 2 3 9 3 5" xfId="29141"/>
    <cellStyle name="Normal 4 2 3 9 4" xfId="8981"/>
    <cellStyle name="Normal 4 2 3 9 4 2" xfId="13114"/>
    <cellStyle name="Normal 4 2 3 9 4 2 2" xfId="25843"/>
    <cellStyle name="Normal 4 2 3 9 4 2 3" xfId="34088"/>
    <cellStyle name="Normal 4 2 3 9 4 3" xfId="17236"/>
    <cellStyle name="Normal 4 2 3 9 4 4" xfId="21720"/>
    <cellStyle name="Normal 4 2 3 9 4 5" xfId="29966"/>
    <cellStyle name="Normal 4 2 3 9 5" xfId="9816"/>
    <cellStyle name="Normal 4 2 3 9 5 2" xfId="13938"/>
    <cellStyle name="Normal 4 2 3 9 5 2 2" xfId="26667"/>
    <cellStyle name="Normal 4 2 3 9 5 2 3" xfId="34912"/>
    <cellStyle name="Normal 4 2 3 9 5 3" xfId="18060"/>
    <cellStyle name="Normal 4 2 3 9 5 4" xfId="22544"/>
    <cellStyle name="Normal 4 2 3 9 5 5" xfId="30790"/>
    <cellStyle name="Normal 4 2 3 9 6" xfId="6508"/>
    <cellStyle name="Normal 4 2 3 9 6 2" xfId="23370"/>
    <cellStyle name="Normal 4 2 3 9 6 3" xfId="31615"/>
    <cellStyle name="Normal 4 2 3 9 7" xfId="10641"/>
    <cellStyle name="Normal 4 2 3 9 8" xfId="14763"/>
    <cellStyle name="Normal 4 2 3 9 9" xfId="19247"/>
    <cellStyle name="Normal 4 2 4" xfId="3507"/>
    <cellStyle name="Normal 4 2 4 10" xfId="4940"/>
    <cellStyle name="Normal 4 2 4 10 2" xfId="7537"/>
    <cellStyle name="Normal 4 2 4 10 2 2" xfId="24399"/>
    <cellStyle name="Normal 4 2 4 10 2 3" xfId="32644"/>
    <cellStyle name="Normal 4 2 4 10 3" xfId="11670"/>
    <cellStyle name="Normal 4 2 4 10 4" xfId="15792"/>
    <cellStyle name="Normal 4 2 4 10 5" xfId="20276"/>
    <cellStyle name="Normal 4 2 4 10 6" xfId="28522"/>
    <cellStyle name="Normal 4 2 4 11" xfId="5063"/>
    <cellStyle name="Normal 4 2 4 11 2" xfId="8362"/>
    <cellStyle name="Normal 4 2 4 11 2 2" xfId="25224"/>
    <cellStyle name="Normal 4 2 4 11 2 3" xfId="33469"/>
    <cellStyle name="Normal 4 2 4 11 3" xfId="12495"/>
    <cellStyle name="Normal 4 2 4 11 4" xfId="16617"/>
    <cellStyle name="Normal 4 2 4 11 5" xfId="21101"/>
    <cellStyle name="Normal 4 2 4 11 6" xfId="29347"/>
    <cellStyle name="Normal 4 2 4 12" xfId="9197"/>
    <cellStyle name="Normal 4 2 4 12 2" xfId="13319"/>
    <cellStyle name="Normal 4 2 4 12 2 2" xfId="26048"/>
    <cellStyle name="Normal 4 2 4 12 2 3" xfId="34293"/>
    <cellStyle name="Normal 4 2 4 12 3" xfId="17441"/>
    <cellStyle name="Normal 4 2 4 12 4" xfId="21925"/>
    <cellStyle name="Normal 4 2 4 12 5" xfId="30171"/>
    <cellStyle name="Normal 4 2 4 13" xfId="5889"/>
    <cellStyle name="Normal 4 2 4 13 2" xfId="22750"/>
    <cellStyle name="Normal 4 2 4 13 3" xfId="30996"/>
    <cellStyle name="Normal 4 2 4 14" xfId="10022"/>
    <cellStyle name="Normal 4 2 4 15" xfId="14144"/>
    <cellStyle name="Normal 4 2 4 16" xfId="18613"/>
    <cellStyle name="Normal 4 2 4 17" xfId="26874"/>
    <cellStyle name="Normal 4 2 4 2" xfId="4047"/>
    <cellStyle name="Normal 4 2 4 2 10" xfId="8363"/>
    <cellStyle name="Normal 4 2 4 2 10 2" xfId="12496"/>
    <cellStyle name="Normal 4 2 4 2 10 2 2" xfId="25225"/>
    <cellStyle name="Normal 4 2 4 2 10 2 3" xfId="33470"/>
    <cellStyle name="Normal 4 2 4 2 10 3" xfId="16618"/>
    <cellStyle name="Normal 4 2 4 2 10 4" xfId="21102"/>
    <cellStyle name="Normal 4 2 4 2 10 5" xfId="29348"/>
    <cellStyle name="Normal 4 2 4 2 11" xfId="9198"/>
    <cellStyle name="Normal 4 2 4 2 11 2" xfId="13320"/>
    <cellStyle name="Normal 4 2 4 2 11 2 2" xfId="26049"/>
    <cellStyle name="Normal 4 2 4 2 11 2 3" xfId="34294"/>
    <cellStyle name="Normal 4 2 4 2 11 3" xfId="17442"/>
    <cellStyle name="Normal 4 2 4 2 11 4" xfId="21926"/>
    <cellStyle name="Normal 4 2 4 2 11 5" xfId="30172"/>
    <cellStyle name="Normal 4 2 4 2 12" xfId="5890"/>
    <cellStyle name="Normal 4 2 4 2 12 2" xfId="22751"/>
    <cellStyle name="Normal 4 2 4 2 12 3" xfId="30997"/>
    <cellStyle name="Normal 4 2 4 2 13" xfId="10023"/>
    <cellStyle name="Normal 4 2 4 2 14" xfId="14145"/>
    <cellStyle name="Normal 4 2 4 2 15" xfId="18614"/>
    <cellStyle name="Normal 4 2 4 2 16" xfId="26875"/>
    <cellStyle name="Normal 4 2 4 2 2" xfId="4208"/>
    <cellStyle name="Normal 4 2 4 2 2 10" xfId="26987"/>
    <cellStyle name="Normal 4 2 4 2 2 2" xfId="5177"/>
    <cellStyle name="Normal 4 2 4 2 2 2 2" xfId="6826"/>
    <cellStyle name="Normal 4 2 4 2 2 2 2 2" xfId="23688"/>
    <cellStyle name="Normal 4 2 4 2 2 2 2 3" xfId="31933"/>
    <cellStyle name="Normal 4 2 4 2 2 2 3" xfId="10959"/>
    <cellStyle name="Normal 4 2 4 2 2 2 4" xfId="15081"/>
    <cellStyle name="Normal 4 2 4 2 2 2 5" xfId="19565"/>
    <cellStyle name="Normal 4 2 4 2 2 2 6" xfId="27811"/>
    <cellStyle name="Normal 4 2 4 2 2 3" xfId="7650"/>
    <cellStyle name="Normal 4 2 4 2 2 3 2" xfId="11783"/>
    <cellStyle name="Normal 4 2 4 2 2 3 2 2" xfId="24512"/>
    <cellStyle name="Normal 4 2 4 2 2 3 2 3" xfId="32757"/>
    <cellStyle name="Normal 4 2 4 2 2 3 3" xfId="15905"/>
    <cellStyle name="Normal 4 2 4 2 2 3 4" xfId="20389"/>
    <cellStyle name="Normal 4 2 4 2 2 3 5" xfId="28635"/>
    <cellStyle name="Normal 4 2 4 2 2 4" xfId="8475"/>
    <cellStyle name="Normal 4 2 4 2 2 4 2" xfId="12608"/>
    <cellStyle name="Normal 4 2 4 2 2 4 2 2" xfId="25337"/>
    <cellStyle name="Normal 4 2 4 2 2 4 2 3" xfId="33582"/>
    <cellStyle name="Normal 4 2 4 2 2 4 3" xfId="16730"/>
    <cellStyle name="Normal 4 2 4 2 2 4 4" xfId="21214"/>
    <cellStyle name="Normal 4 2 4 2 2 4 5" xfId="29460"/>
    <cellStyle name="Normal 4 2 4 2 2 5" xfId="9310"/>
    <cellStyle name="Normal 4 2 4 2 2 5 2" xfId="13432"/>
    <cellStyle name="Normal 4 2 4 2 2 5 2 2" xfId="26161"/>
    <cellStyle name="Normal 4 2 4 2 2 5 2 3" xfId="34406"/>
    <cellStyle name="Normal 4 2 4 2 2 5 3" xfId="17554"/>
    <cellStyle name="Normal 4 2 4 2 2 5 4" xfId="22038"/>
    <cellStyle name="Normal 4 2 4 2 2 5 5" xfId="30284"/>
    <cellStyle name="Normal 4 2 4 2 2 6" xfId="6002"/>
    <cellStyle name="Normal 4 2 4 2 2 6 2" xfId="22864"/>
    <cellStyle name="Normal 4 2 4 2 2 6 3" xfId="31109"/>
    <cellStyle name="Normal 4 2 4 2 2 7" xfId="10135"/>
    <cellStyle name="Normal 4 2 4 2 2 8" xfId="14257"/>
    <cellStyle name="Normal 4 2 4 2 2 9" xfId="18741"/>
    <cellStyle name="Normal 4 2 4 2 3" xfId="4320"/>
    <cellStyle name="Normal 4 2 4 2 3 10" xfId="27099"/>
    <cellStyle name="Normal 4 2 4 2 3 2" xfId="5289"/>
    <cellStyle name="Normal 4 2 4 2 3 2 2" xfId="6938"/>
    <cellStyle name="Normal 4 2 4 2 3 2 2 2" xfId="23800"/>
    <cellStyle name="Normal 4 2 4 2 3 2 2 3" xfId="32045"/>
    <cellStyle name="Normal 4 2 4 2 3 2 3" xfId="11071"/>
    <cellStyle name="Normal 4 2 4 2 3 2 4" xfId="15193"/>
    <cellStyle name="Normal 4 2 4 2 3 2 5" xfId="19677"/>
    <cellStyle name="Normal 4 2 4 2 3 2 6" xfId="27923"/>
    <cellStyle name="Normal 4 2 4 2 3 3" xfId="7762"/>
    <cellStyle name="Normal 4 2 4 2 3 3 2" xfId="11895"/>
    <cellStyle name="Normal 4 2 4 2 3 3 2 2" xfId="24624"/>
    <cellStyle name="Normal 4 2 4 2 3 3 2 3" xfId="32869"/>
    <cellStyle name="Normal 4 2 4 2 3 3 3" xfId="16017"/>
    <cellStyle name="Normal 4 2 4 2 3 3 4" xfId="20501"/>
    <cellStyle name="Normal 4 2 4 2 3 3 5" xfId="28747"/>
    <cellStyle name="Normal 4 2 4 2 3 4" xfId="8587"/>
    <cellStyle name="Normal 4 2 4 2 3 4 2" xfId="12720"/>
    <cellStyle name="Normal 4 2 4 2 3 4 2 2" xfId="25449"/>
    <cellStyle name="Normal 4 2 4 2 3 4 2 3" xfId="33694"/>
    <cellStyle name="Normal 4 2 4 2 3 4 3" xfId="16842"/>
    <cellStyle name="Normal 4 2 4 2 3 4 4" xfId="21326"/>
    <cellStyle name="Normal 4 2 4 2 3 4 5" xfId="29572"/>
    <cellStyle name="Normal 4 2 4 2 3 5" xfId="9422"/>
    <cellStyle name="Normal 4 2 4 2 3 5 2" xfId="13544"/>
    <cellStyle name="Normal 4 2 4 2 3 5 2 2" xfId="26273"/>
    <cellStyle name="Normal 4 2 4 2 3 5 2 3" xfId="34518"/>
    <cellStyle name="Normal 4 2 4 2 3 5 3" xfId="17666"/>
    <cellStyle name="Normal 4 2 4 2 3 5 4" xfId="22150"/>
    <cellStyle name="Normal 4 2 4 2 3 5 5" xfId="30396"/>
    <cellStyle name="Normal 4 2 4 2 3 6" xfId="6114"/>
    <cellStyle name="Normal 4 2 4 2 3 6 2" xfId="22976"/>
    <cellStyle name="Normal 4 2 4 2 3 6 3" xfId="31221"/>
    <cellStyle name="Normal 4 2 4 2 3 7" xfId="10247"/>
    <cellStyle name="Normal 4 2 4 2 3 8" xfId="14369"/>
    <cellStyle name="Normal 4 2 4 2 3 9" xfId="18853"/>
    <cellStyle name="Normal 4 2 4 2 4" xfId="4432"/>
    <cellStyle name="Normal 4 2 4 2 4 10" xfId="27211"/>
    <cellStyle name="Normal 4 2 4 2 4 2" xfId="5401"/>
    <cellStyle name="Normal 4 2 4 2 4 2 2" xfId="7050"/>
    <cellStyle name="Normal 4 2 4 2 4 2 2 2" xfId="23912"/>
    <cellStyle name="Normal 4 2 4 2 4 2 2 3" xfId="32157"/>
    <cellStyle name="Normal 4 2 4 2 4 2 3" xfId="11183"/>
    <cellStyle name="Normal 4 2 4 2 4 2 4" xfId="15305"/>
    <cellStyle name="Normal 4 2 4 2 4 2 5" xfId="19789"/>
    <cellStyle name="Normal 4 2 4 2 4 2 6" xfId="28035"/>
    <cellStyle name="Normal 4 2 4 2 4 3" xfId="7874"/>
    <cellStyle name="Normal 4 2 4 2 4 3 2" xfId="12007"/>
    <cellStyle name="Normal 4 2 4 2 4 3 2 2" xfId="24736"/>
    <cellStyle name="Normal 4 2 4 2 4 3 2 3" xfId="32981"/>
    <cellStyle name="Normal 4 2 4 2 4 3 3" xfId="16129"/>
    <cellStyle name="Normal 4 2 4 2 4 3 4" xfId="20613"/>
    <cellStyle name="Normal 4 2 4 2 4 3 5" xfId="28859"/>
    <cellStyle name="Normal 4 2 4 2 4 4" xfId="8699"/>
    <cellStyle name="Normal 4 2 4 2 4 4 2" xfId="12832"/>
    <cellStyle name="Normal 4 2 4 2 4 4 2 2" xfId="25561"/>
    <cellStyle name="Normal 4 2 4 2 4 4 2 3" xfId="33806"/>
    <cellStyle name="Normal 4 2 4 2 4 4 3" xfId="16954"/>
    <cellStyle name="Normal 4 2 4 2 4 4 4" xfId="21438"/>
    <cellStyle name="Normal 4 2 4 2 4 4 5" xfId="29684"/>
    <cellStyle name="Normal 4 2 4 2 4 5" xfId="9534"/>
    <cellStyle name="Normal 4 2 4 2 4 5 2" xfId="13656"/>
    <cellStyle name="Normal 4 2 4 2 4 5 2 2" xfId="26385"/>
    <cellStyle name="Normal 4 2 4 2 4 5 2 3" xfId="34630"/>
    <cellStyle name="Normal 4 2 4 2 4 5 3" xfId="17778"/>
    <cellStyle name="Normal 4 2 4 2 4 5 4" xfId="22262"/>
    <cellStyle name="Normal 4 2 4 2 4 5 5" xfId="30508"/>
    <cellStyle name="Normal 4 2 4 2 4 6" xfId="6226"/>
    <cellStyle name="Normal 4 2 4 2 4 6 2" xfId="23088"/>
    <cellStyle name="Normal 4 2 4 2 4 6 3" xfId="31333"/>
    <cellStyle name="Normal 4 2 4 2 4 7" xfId="10359"/>
    <cellStyle name="Normal 4 2 4 2 4 8" xfId="14481"/>
    <cellStyle name="Normal 4 2 4 2 4 9" xfId="18965"/>
    <cellStyle name="Normal 4 2 4 2 5" xfId="4555"/>
    <cellStyle name="Normal 4 2 4 2 5 10" xfId="27334"/>
    <cellStyle name="Normal 4 2 4 2 5 2" xfId="5524"/>
    <cellStyle name="Normal 4 2 4 2 5 2 2" xfId="7173"/>
    <cellStyle name="Normal 4 2 4 2 5 2 2 2" xfId="24035"/>
    <cellStyle name="Normal 4 2 4 2 5 2 2 3" xfId="32280"/>
    <cellStyle name="Normal 4 2 4 2 5 2 3" xfId="11306"/>
    <cellStyle name="Normal 4 2 4 2 5 2 4" xfId="15428"/>
    <cellStyle name="Normal 4 2 4 2 5 2 5" xfId="19912"/>
    <cellStyle name="Normal 4 2 4 2 5 2 6" xfId="28158"/>
    <cellStyle name="Normal 4 2 4 2 5 3" xfId="7997"/>
    <cellStyle name="Normal 4 2 4 2 5 3 2" xfId="12130"/>
    <cellStyle name="Normal 4 2 4 2 5 3 2 2" xfId="24859"/>
    <cellStyle name="Normal 4 2 4 2 5 3 2 3" xfId="33104"/>
    <cellStyle name="Normal 4 2 4 2 5 3 3" xfId="16252"/>
    <cellStyle name="Normal 4 2 4 2 5 3 4" xfId="20736"/>
    <cellStyle name="Normal 4 2 4 2 5 3 5" xfId="28982"/>
    <cellStyle name="Normal 4 2 4 2 5 4" xfId="8822"/>
    <cellStyle name="Normal 4 2 4 2 5 4 2" xfId="12955"/>
    <cellStyle name="Normal 4 2 4 2 5 4 2 2" xfId="25684"/>
    <cellStyle name="Normal 4 2 4 2 5 4 2 3" xfId="33929"/>
    <cellStyle name="Normal 4 2 4 2 5 4 3" xfId="17077"/>
    <cellStyle name="Normal 4 2 4 2 5 4 4" xfId="21561"/>
    <cellStyle name="Normal 4 2 4 2 5 4 5" xfId="29807"/>
    <cellStyle name="Normal 4 2 4 2 5 5" xfId="9657"/>
    <cellStyle name="Normal 4 2 4 2 5 5 2" xfId="13779"/>
    <cellStyle name="Normal 4 2 4 2 5 5 2 2" xfId="26508"/>
    <cellStyle name="Normal 4 2 4 2 5 5 2 3" xfId="34753"/>
    <cellStyle name="Normal 4 2 4 2 5 5 3" xfId="17901"/>
    <cellStyle name="Normal 4 2 4 2 5 5 4" xfId="22385"/>
    <cellStyle name="Normal 4 2 4 2 5 5 5" xfId="30631"/>
    <cellStyle name="Normal 4 2 4 2 5 6" xfId="6349"/>
    <cellStyle name="Normal 4 2 4 2 5 6 2" xfId="23211"/>
    <cellStyle name="Normal 4 2 4 2 5 6 3" xfId="31456"/>
    <cellStyle name="Normal 4 2 4 2 5 7" xfId="10482"/>
    <cellStyle name="Normal 4 2 4 2 5 8" xfId="14604"/>
    <cellStyle name="Normal 4 2 4 2 5 9" xfId="19088"/>
    <cellStyle name="Normal 4 2 4 2 6" xfId="4683"/>
    <cellStyle name="Normal 4 2 4 2 6 10" xfId="27458"/>
    <cellStyle name="Normal 4 2 4 2 6 2" xfId="5648"/>
    <cellStyle name="Normal 4 2 4 2 6 2 2" xfId="7297"/>
    <cellStyle name="Normal 4 2 4 2 6 2 2 2" xfId="24159"/>
    <cellStyle name="Normal 4 2 4 2 6 2 2 3" xfId="32404"/>
    <cellStyle name="Normal 4 2 4 2 6 2 3" xfId="11430"/>
    <cellStyle name="Normal 4 2 4 2 6 2 4" xfId="15552"/>
    <cellStyle name="Normal 4 2 4 2 6 2 5" xfId="20036"/>
    <cellStyle name="Normal 4 2 4 2 6 2 6" xfId="28282"/>
    <cellStyle name="Normal 4 2 4 2 6 3" xfId="8121"/>
    <cellStyle name="Normal 4 2 4 2 6 3 2" xfId="12254"/>
    <cellStyle name="Normal 4 2 4 2 6 3 2 2" xfId="24983"/>
    <cellStyle name="Normal 4 2 4 2 6 3 2 3" xfId="33228"/>
    <cellStyle name="Normal 4 2 4 2 6 3 3" xfId="16376"/>
    <cellStyle name="Normal 4 2 4 2 6 3 4" xfId="20860"/>
    <cellStyle name="Normal 4 2 4 2 6 3 5" xfId="29106"/>
    <cellStyle name="Normal 4 2 4 2 6 4" xfId="8946"/>
    <cellStyle name="Normal 4 2 4 2 6 4 2" xfId="13079"/>
    <cellStyle name="Normal 4 2 4 2 6 4 2 2" xfId="25808"/>
    <cellStyle name="Normal 4 2 4 2 6 4 2 3" xfId="34053"/>
    <cellStyle name="Normal 4 2 4 2 6 4 3" xfId="17201"/>
    <cellStyle name="Normal 4 2 4 2 6 4 4" xfId="21685"/>
    <cellStyle name="Normal 4 2 4 2 6 4 5" xfId="29931"/>
    <cellStyle name="Normal 4 2 4 2 6 5" xfId="9781"/>
    <cellStyle name="Normal 4 2 4 2 6 5 2" xfId="13903"/>
    <cellStyle name="Normal 4 2 4 2 6 5 2 2" xfId="26632"/>
    <cellStyle name="Normal 4 2 4 2 6 5 2 3" xfId="34877"/>
    <cellStyle name="Normal 4 2 4 2 6 5 3" xfId="18025"/>
    <cellStyle name="Normal 4 2 4 2 6 5 4" xfId="22509"/>
    <cellStyle name="Normal 4 2 4 2 6 5 5" xfId="30755"/>
    <cellStyle name="Normal 4 2 4 2 6 6" xfId="6473"/>
    <cellStyle name="Normal 4 2 4 2 6 6 2" xfId="23335"/>
    <cellStyle name="Normal 4 2 4 2 6 6 3" xfId="31580"/>
    <cellStyle name="Normal 4 2 4 2 6 7" xfId="10606"/>
    <cellStyle name="Normal 4 2 4 2 6 8" xfId="14728"/>
    <cellStyle name="Normal 4 2 4 2 6 9" xfId="19212"/>
    <cellStyle name="Normal 4 2 4 2 7" xfId="4808"/>
    <cellStyle name="Normal 4 2 4 2 7 10" xfId="27583"/>
    <cellStyle name="Normal 4 2 4 2 7 2" xfId="5773"/>
    <cellStyle name="Normal 4 2 4 2 7 2 2" xfId="7422"/>
    <cellStyle name="Normal 4 2 4 2 7 2 2 2" xfId="24284"/>
    <cellStyle name="Normal 4 2 4 2 7 2 2 3" xfId="32529"/>
    <cellStyle name="Normal 4 2 4 2 7 2 3" xfId="11555"/>
    <cellStyle name="Normal 4 2 4 2 7 2 4" xfId="15677"/>
    <cellStyle name="Normal 4 2 4 2 7 2 5" xfId="20161"/>
    <cellStyle name="Normal 4 2 4 2 7 2 6" xfId="28407"/>
    <cellStyle name="Normal 4 2 4 2 7 3" xfId="8246"/>
    <cellStyle name="Normal 4 2 4 2 7 3 2" xfId="12379"/>
    <cellStyle name="Normal 4 2 4 2 7 3 2 2" xfId="25108"/>
    <cellStyle name="Normal 4 2 4 2 7 3 2 3" xfId="33353"/>
    <cellStyle name="Normal 4 2 4 2 7 3 3" xfId="16501"/>
    <cellStyle name="Normal 4 2 4 2 7 3 4" xfId="20985"/>
    <cellStyle name="Normal 4 2 4 2 7 3 5" xfId="29231"/>
    <cellStyle name="Normal 4 2 4 2 7 4" xfId="9071"/>
    <cellStyle name="Normal 4 2 4 2 7 4 2" xfId="13204"/>
    <cellStyle name="Normal 4 2 4 2 7 4 2 2" xfId="25933"/>
    <cellStyle name="Normal 4 2 4 2 7 4 2 3" xfId="34178"/>
    <cellStyle name="Normal 4 2 4 2 7 4 3" xfId="17326"/>
    <cellStyle name="Normal 4 2 4 2 7 4 4" xfId="21810"/>
    <cellStyle name="Normal 4 2 4 2 7 4 5" xfId="30056"/>
    <cellStyle name="Normal 4 2 4 2 7 5" xfId="9906"/>
    <cellStyle name="Normal 4 2 4 2 7 5 2" xfId="14028"/>
    <cellStyle name="Normal 4 2 4 2 7 5 2 2" xfId="26757"/>
    <cellStyle name="Normal 4 2 4 2 7 5 2 3" xfId="35002"/>
    <cellStyle name="Normal 4 2 4 2 7 5 3" xfId="18150"/>
    <cellStyle name="Normal 4 2 4 2 7 5 4" xfId="22634"/>
    <cellStyle name="Normal 4 2 4 2 7 5 5" xfId="30880"/>
    <cellStyle name="Normal 4 2 4 2 7 6" xfId="6598"/>
    <cellStyle name="Normal 4 2 4 2 7 6 2" xfId="23460"/>
    <cellStyle name="Normal 4 2 4 2 7 6 3" xfId="31705"/>
    <cellStyle name="Normal 4 2 4 2 7 7" xfId="10731"/>
    <cellStyle name="Normal 4 2 4 2 7 8" xfId="14853"/>
    <cellStyle name="Normal 4 2 4 2 7 9" xfId="19337"/>
    <cellStyle name="Normal 4 2 4 2 8" xfId="5064"/>
    <cellStyle name="Normal 4 2 4 2 8 2" xfId="6714"/>
    <cellStyle name="Normal 4 2 4 2 8 2 2" xfId="23576"/>
    <cellStyle name="Normal 4 2 4 2 8 2 3" xfId="31821"/>
    <cellStyle name="Normal 4 2 4 2 8 3" xfId="10847"/>
    <cellStyle name="Normal 4 2 4 2 8 4" xfId="14969"/>
    <cellStyle name="Normal 4 2 4 2 8 5" xfId="19453"/>
    <cellStyle name="Normal 4 2 4 2 8 6" xfId="27699"/>
    <cellStyle name="Normal 4 2 4 2 9" xfId="7538"/>
    <cellStyle name="Normal 4 2 4 2 9 2" xfId="11671"/>
    <cellStyle name="Normal 4 2 4 2 9 2 2" xfId="24400"/>
    <cellStyle name="Normal 4 2 4 2 9 2 3" xfId="32645"/>
    <cellStyle name="Normal 4 2 4 2 9 3" xfId="15793"/>
    <cellStyle name="Normal 4 2 4 2 9 4" xfId="20277"/>
    <cellStyle name="Normal 4 2 4 2 9 5" xfId="28523"/>
    <cellStyle name="Normal 4 2 4 3" xfId="4207"/>
    <cellStyle name="Normal 4 2 4 3 10" xfId="26986"/>
    <cellStyle name="Normal 4 2 4 3 2" xfId="5176"/>
    <cellStyle name="Normal 4 2 4 3 2 2" xfId="6825"/>
    <cellStyle name="Normal 4 2 4 3 2 2 2" xfId="23687"/>
    <cellStyle name="Normal 4 2 4 3 2 2 3" xfId="31932"/>
    <cellStyle name="Normal 4 2 4 3 2 3" xfId="10958"/>
    <cellStyle name="Normal 4 2 4 3 2 4" xfId="15080"/>
    <cellStyle name="Normal 4 2 4 3 2 5" xfId="19564"/>
    <cellStyle name="Normal 4 2 4 3 2 6" xfId="27810"/>
    <cellStyle name="Normal 4 2 4 3 3" xfId="7649"/>
    <cellStyle name="Normal 4 2 4 3 3 2" xfId="11782"/>
    <cellStyle name="Normal 4 2 4 3 3 2 2" xfId="24511"/>
    <cellStyle name="Normal 4 2 4 3 3 2 3" xfId="32756"/>
    <cellStyle name="Normal 4 2 4 3 3 3" xfId="15904"/>
    <cellStyle name="Normal 4 2 4 3 3 4" xfId="20388"/>
    <cellStyle name="Normal 4 2 4 3 3 5" xfId="28634"/>
    <cellStyle name="Normal 4 2 4 3 4" xfId="8474"/>
    <cellStyle name="Normal 4 2 4 3 4 2" xfId="12607"/>
    <cellStyle name="Normal 4 2 4 3 4 2 2" xfId="25336"/>
    <cellStyle name="Normal 4 2 4 3 4 2 3" xfId="33581"/>
    <cellStyle name="Normal 4 2 4 3 4 3" xfId="16729"/>
    <cellStyle name="Normal 4 2 4 3 4 4" xfId="21213"/>
    <cellStyle name="Normal 4 2 4 3 4 5" xfId="29459"/>
    <cellStyle name="Normal 4 2 4 3 5" xfId="9309"/>
    <cellStyle name="Normal 4 2 4 3 5 2" xfId="13431"/>
    <cellStyle name="Normal 4 2 4 3 5 2 2" xfId="26160"/>
    <cellStyle name="Normal 4 2 4 3 5 2 3" xfId="34405"/>
    <cellStyle name="Normal 4 2 4 3 5 3" xfId="17553"/>
    <cellStyle name="Normal 4 2 4 3 5 4" xfId="22037"/>
    <cellStyle name="Normal 4 2 4 3 5 5" xfId="30283"/>
    <cellStyle name="Normal 4 2 4 3 6" xfId="6001"/>
    <cellStyle name="Normal 4 2 4 3 6 2" xfId="22863"/>
    <cellStyle name="Normal 4 2 4 3 6 3" xfId="31108"/>
    <cellStyle name="Normal 4 2 4 3 7" xfId="10134"/>
    <cellStyle name="Normal 4 2 4 3 8" xfId="14256"/>
    <cellStyle name="Normal 4 2 4 3 9" xfId="18740"/>
    <cellStyle name="Normal 4 2 4 4" xfId="4319"/>
    <cellStyle name="Normal 4 2 4 4 10" xfId="27098"/>
    <cellStyle name="Normal 4 2 4 4 2" xfId="5288"/>
    <cellStyle name="Normal 4 2 4 4 2 2" xfId="6937"/>
    <cellStyle name="Normal 4 2 4 4 2 2 2" xfId="23799"/>
    <cellStyle name="Normal 4 2 4 4 2 2 3" xfId="32044"/>
    <cellStyle name="Normal 4 2 4 4 2 3" xfId="11070"/>
    <cellStyle name="Normal 4 2 4 4 2 4" xfId="15192"/>
    <cellStyle name="Normal 4 2 4 4 2 5" xfId="19676"/>
    <cellStyle name="Normal 4 2 4 4 2 6" xfId="27922"/>
    <cellStyle name="Normal 4 2 4 4 3" xfId="7761"/>
    <cellStyle name="Normal 4 2 4 4 3 2" xfId="11894"/>
    <cellStyle name="Normal 4 2 4 4 3 2 2" xfId="24623"/>
    <cellStyle name="Normal 4 2 4 4 3 2 3" xfId="32868"/>
    <cellStyle name="Normal 4 2 4 4 3 3" xfId="16016"/>
    <cellStyle name="Normal 4 2 4 4 3 4" xfId="20500"/>
    <cellStyle name="Normal 4 2 4 4 3 5" xfId="28746"/>
    <cellStyle name="Normal 4 2 4 4 4" xfId="8586"/>
    <cellStyle name="Normal 4 2 4 4 4 2" xfId="12719"/>
    <cellStyle name="Normal 4 2 4 4 4 2 2" xfId="25448"/>
    <cellStyle name="Normal 4 2 4 4 4 2 3" xfId="33693"/>
    <cellStyle name="Normal 4 2 4 4 4 3" xfId="16841"/>
    <cellStyle name="Normal 4 2 4 4 4 4" xfId="21325"/>
    <cellStyle name="Normal 4 2 4 4 4 5" xfId="29571"/>
    <cellStyle name="Normal 4 2 4 4 5" xfId="9421"/>
    <cellStyle name="Normal 4 2 4 4 5 2" xfId="13543"/>
    <cellStyle name="Normal 4 2 4 4 5 2 2" xfId="26272"/>
    <cellStyle name="Normal 4 2 4 4 5 2 3" xfId="34517"/>
    <cellStyle name="Normal 4 2 4 4 5 3" xfId="17665"/>
    <cellStyle name="Normal 4 2 4 4 5 4" xfId="22149"/>
    <cellStyle name="Normal 4 2 4 4 5 5" xfId="30395"/>
    <cellStyle name="Normal 4 2 4 4 6" xfId="6113"/>
    <cellStyle name="Normal 4 2 4 4 6 2" xfId="22975"/>
    <cellStyle name="Normal 4 2 4 4 6 3" xfId="31220"/>
    <cellStyle name="Normal 4 2 4 4 7" xfId="10246"/>
    <cellStyle name="Normal 4 2 4 4 8" xfId="14368"/>
    <cellStyle name="Normal 4 2 4 4 9" xfId="18852"/>
    <cellStyle name="Normal 4 2 4 5" xfId="4431"/>
    <cellStyle name="Normal 4 2 4 5 10" xfId="27210"/>
    <cellStyle name="Normal 4 2 4 5 2" xfId="5400"/>
    <cellStyle name="Normal 4 2 4 5 2 2" xfId="7049"/>
    <cellStyle name="Normal 4 2 4 5 2 2 2" xfId="23911"/>
    <cellStyle name="Normal 4 2 4 5 2 2 3" xfId="32156"/>
    <cellStyle name="Normal 4 2 4 5 2 3" xfId="11182"/>
    <cellStyle name="Normal 4 2 4 5 2 4" xfId="15304"/>
    <cellStyle name="Normal 4 2 4 5 2 5" xfId="19788"/>
    <cellStyle name="Normal 4 2 4 5 2 6" xfId="28034"/>
    <cellStyle name="Normal 4 2 4 5 3" xfId="7873"/>
    <cellStyle name="Normal 4 2 4 5 3 2" xfId="12006"/>
    <cellStyle name="Normal 4 2 4 5 3 2 2" xfId="24735"/>
    <cellStyle name="Normal 4 2 4 5 3 2 3" xfId="32980"/>
    <cellStyle name="Normal 4 2 4 5 3 3" xfId="16128"/>
    <cellStyle name="Normal 4 2 4 5 3 4" xfId="20612"/>
    <cellStyle name="Normal 4 2 4 5 3 5" xfId="28858"/>
    <cellStyle name="Normal 4 2 4 5 4" xfId="8698"/>
    <cellStyle name="Normal 4 2 4 5 4 2" xfId="12831"/>
    <cellStyle name="Normal 4 2 4 5 4 2 2" xfId="25560"/>
    <cellStyle name="Normal 4 2 4 5 4 2 3" xfId="33805"/>
    <cellStyle name="Normal 4 2 4 5 4 3" xfId="16953"/>
    <cellStyle name="Normal 4 2 4 5 4 4" xfId="21437"/>
    <cellStyle name="Normal 4 2 4 5 4 5" xfId="29683"/>
    <cellStyle name="Normal 4 2 4 5 5" xfId="9533"/>
    <cellStyle name="Normal 4 2 4 5 5 2" xfId="13655"/>
    <cellStyle name="Normal 4 2 4 5 5 2 2" xfId="26384"/>
    <cellStyle name="Normal 4 2 4 5 5 2 3" xfId="34629"/>
    <cellStyle name="Normal 4 2 4 5 5 3" xfId="17777"/>
    <cellStyle name="Normal 4 2 4 5 5 4" xfId="22261"/>
    <cellStyle name="Normal 4 2 4 5 5 5" xfId="30507"/>
    <cellStyle name="Normal 4 2 4 5 6" xfId="6225"/>
    <cellStyle name="Normal 4 2 4 5 6 2" xfId="23087"/>
    <cellStyle name="Normal 4 2 4 5 6 3" xfId="31332"/>
    <cellStyle name="Normal 4 2 4 5 7" xfId="10358"/>
    <cellStyle name="Normal 4 2 4 5 8" xfId="14480"/>
    <cellStyle name="Normal 4 2 4 5 9" xfId="18964"/>
    <cellStyle name="Normal 4 2 4 6" xfId="4474"/>
    <cellStyle name="Normal 4 2 4 6 10" xfId="27253"/>
    <cellStyle name="Normal 4 2 4 6 2" xfId="5443"/>
    <cellStyle name="Normal 4 2 4 6 2 2" xfId="7092"/>
    <cellStyle name="Normal 4 2 4 6 2 2 2" xfId="23954"/>
    <cellStyle name="Normal 4 2 4 6 2 2 3" xfId="32199"/>
    <cellStyle name="Normal 4 2 4 6 2 3" xfId="11225"/>
    <cellStyle name="Normal 4 2 4 6 2 4" xfId="15347"/>
    <cellStyle name="Normal 4 2 4 6 2 5" xfId="19831"/>
    <cellStyle name="Normal 4 2 4 6 2 6" xfId="28077"/>
    <cellStyle name="Normal 4 2 4 6 3" xfId="7916"/>
    <cellStyle name="Normal 4 2 4 6 3 2" xfId="12049"/>
    <cellStyle name="Normal 4 2 4 6 3 2 2" xfId="24778"/>
    <cellStyle name="Normal 4 2 4 6 3 2 3" xfId="33023"/>
    <cellStyle name="Normal 4 2 4 6 3 3" xfId="16171"/>
    <cellStyle name="Normal 4 2 4 6 3 4" xfId="20655"/>
    <cellStyle name="Normal 4 2 4 6 3 5" xfId="28901"/>
    <cellStyle name="Normal 4 2 4 6 4" xfId="8741"/>
    <cellStyle name="Normal 4 2 4 6 4 2" xfId="12874"/>
    <cellStyle name="Normal 4 2 4 6 4 2 2" xfId="25603"/>
    <cellStyle name="Normal 4 2 4 6 4 2 3" xfId="33848"/>
    <cellStyle name="Normal 4 2 4 6 4 3" xfId="16996"/>
    <cellStyle name="Normal 4 2 4 6 4 4" xfId="21480"/>
    <cellStyle name="Normal 4 2 4 6 4 5" xfId="29726"/>
    <cellStyle name="Normal 4 2 4 6 5" xfId="9576"/>
    <cellStyle name="Normal 4 2 4 6 5 2" xfId="13698"/>
    <cellStyle name="Normal 4 2 4 6 5 2 2" xfId="26427"/>
    <cellStyle name="Normal 4 2 4 6 5 2 3" xfId="34672"/>
    <cellStyle name="Normal 4 2 4 6 5 3" xfId="17820"/>
    <cellStyle name="Normal 4 2 4 6 5 4" xfId="22304"/>
    <cellStyle name="Normal 4 2 4 6 5 5" xfId="30550"/>
    <cellStyle name="Normal 4 2 4 6 6" xfId="6268"/>
    <cellStyle name="Normal 4 2 4 6 6 2" xfId="23130"/>
    <cellStyle name="Normal 4 2 4 6 6 3" xfId="31375"/>
    <cellStyle name="Normal 4 2 4 6 7" xfId="10401"/>
    <cellStyle name="Normal 4 2 4 6 8" xfId="14523"/>
    <cellStyle name="Normal 4 2 4 6 9" xfId="19007"/>
    <cellStyle name="Normal 4 2 4 7" xfId="4603"/>
    <cellStyle name="Normal 4 2 4 7 10" xfId="27382"/>
    <cellStyle name="Normal 4 2 4 7 2" xfId="5572"/>
    <cellStyle name="Normal 4 2 4 7 2 2" xfId="7221"/>
    <cellStyle name="Normal 4 2 4 7 2 2 2" xfId="24083"/>
    <cellStyle name="Normal 4 2 4 7 2 2 3" xfId="32328"/>
    <cellStyle name="Normal 4 2 4 7 2 3" xfId="11354"/>
    <cellStyle name="Normal 4 2 4 7 2 4" xfId="15476"/>
    <cellStyle name="Normal 4 2 4 7 2 5" xfId="19960"/>
    <cellStyle name="Normal 4 2 4 7 2 6" xfId="28206"/>
    <cellStyle name="Normal 4 2 4 7 3" xfId="8045"/>
    <cellStyle name="Normal 4 2 4 7 3 2" xfId="12178"/>
    <cellStyle name="Normal 4 2 4 7 3 2 2" xfId="24907"/>
    <cellStyle name="Normal 4 2 4 7 3 2 3" xfId="33152"/>
    <cellStyle name="Normal 4 2 4 7 3 3" xfId="16300"/>
    <cellStyle name="Normal 4 2 4 7 3 4" xfId="20784"/>
    <cellStyle name="Normal 4 2 4 7 3 5" xfId="29030"/>
    <cellStyle name="Normal 4 2 4 7 4" xfId="8870"/>
    <cellStyle name="Normal 4 2 4 7 4 2" xfId="13003"/>
    <cellStyle name="Normal 4 2 4 7 4 2 2" xfId="25732"/>
    <cellStyle name="Normal 4 2 4 7 4 2 3" xfId="33977"/>
    <cellStyle name="Normal 4 2 4 7 4 3" xfId="17125"/>
    <cellStyle name="Normal 4 2 4 7 4 4" xfId="21609"/>
    <cellStyle name="Normal 4 2 4 7 4 5" xfId="29855"/>
    <cellStyle name="Normal 4 2 4 7 5" xfId="9705"/>
    <cellStyle name="Normal 4 2 4 7 5 2" xfId="13827"/>
    <cellStyle name="Normal 4 2 4 7 5 2 2" xfId="26556"/>
    <cellStyle name="Normal 4 2 4 7 5 2 3" xfId="34801"/>
    <cellStyle name="Normal 4 2 4 7 5 3" xfId="17949"/>
    <cellStyle name="Normal 4 2 4 7 5 4" xfId="22433"/>
    <cellStyle name="Normal 4 2 4 7 5 5" xfId="30679"/>
    <cellStyle name="Normal 4 2 4 7 6" xfId="6397"/>
    <cellStyle name="Normal 4 2 4 7 6 2" xfId="23259"/>
    <cellStyle name="Normal 4 2 4 7 6 3" xfId="31504"/>
    <cellStyle name="Normal 4 2 4 7 7" xfId="10530"/>
    <cellStyle name="Normal 4 2 4 7 8" xfId="14652"/>
    <cellStyle name="Normal 4 2 4 7 9" xfId="19136"/>
    <cellStyle name="Normal 4 2 4 8" xfId="4727"/>
    <cellStyle name="Normal 4 2 4 8 10" xfId="27502"/>
    <cellStyle name="Normal 4 2 4 8 2" xfId="5692"/>
    <cellStyle name="Normal 4 2 4 8 2 2" xfId="7341"/>
    <cellStyle name="Normal 4 2 4 8 2 2 2" xfId="24203"/>
    <cellStyle name="Normal 4 2 4 8 2 2 3" xfId="32448"/>
    <cellStyle name="Normal 4 2 4 8 2 3" xfId="11474"/>
    <cellStyle name="Normal 4 2 4 8 2 4" xfId="15596"/>
    <cellStyle name="Normal 4 2 4 8 2 5" xfId="20080"/>
    <cellStyle name="Normal 4 2 4 8 2 6" xfId="28326"/>
    <cellStyle name="Normal 4 2 4 8 3" xfId="8165"/>
    <cellStyle name="Normal 4 2 4 8 3 2" xfId="12298"/>
    <cellStyle name="Normal 4 2 4 8 3 2 2" xfId="25027"/>
    <cellStyle name="Normal 4 2 4 8 3 2 3" xfId="33272"/>
    <cellStyle name="Normal 4 2 4 8 3 3" xfId="16420"/>
    <cellStyle name="Normal 4 2 4 8 3 4" xfId="20904"/>
    <cellStyle name="Normal 4 2 4 8 3 5" xfId="29150"/>
    <cellStyle name="Normal 4 2 4 8 4" xfId="8990"/>
    <cellStyle name="Normal 4 2 4 8 4 2" xfId="13123"/>
    <cellStyle name="Normal 4 2 4 8 4 2 2" xfId="25852"/>
    <cellStyle name="Normal 4 2 4 8 4 2 3" xfId="34097"/>
    <cellStyle name="Normal 4 2 4 8 4 3" xfId="17245"/>
    <cellStyle name="Normal 4 2 4 8 4 4" xfId="21729"/>
    <cellStyle name="Normal 4 2 4 8 4 5" xfId="29975"/>
    <cellStyle name="Normal 4 2 4 8 5" xfId="9825"/>
    <cellStyle name="Normal 4 2 4 8 5 2" xfId="13947"/>
    <cellStyle name="Normal 4 2 4 8 5 2 2" xfId="26676"/>
    <cellStyle name="Normal 4 2 4 8 5 2 3" xfId="34921"/>
    <cellStyle name="Normal 4 2 4 8 5 3" xfId="18069"/>
    <cellStyle name="Normal 4 2 4 8 5 4" xfId="22553"/>
    <cellStyle name="Normal 4 2 4 8 5 5" xfId="30799"/>
    <cellStyle name="Normal 4 2 4 8 6" xfId="6517"/>
    <cellStyle name="Normal 4 2 4 8 6 2" xfId="23379"/>
    <cellStyle name="Normal 4 2 4 8 6 3" xfId="31624"/>
    <cellStyle name="Normal 4 2 4 8 7" xfId="10650"/>
    <cellStyle name="Normal 4 2 4 8 8" xfId="14772"/>
    <cellStyle name="Normal 4 2 4 8 9" xfId="19256"/>
    <cellStyle name="Normal 4 2 4 9" xfId="4046"/>
    <cellStyle name="Normal 4 2 4 9 2" xfId="6713"/>
    <cellStyle name="Normal 4 2 4 9 2 2" xfId="23575"/>
    <cellStyle name="Normal 4 2 4 9 2 3" xfId="31820"/>
    <cellStyle name="Normal 4 2 4 9 3" xfId="10846"/>
    <cellStyle name="Normal 4 2 4 9 4" xfId="14968"/>
    <cellStyle name="Normal 4 2 4 9 5" xfId="19452"/>
    <cellStyle name="Normal 4 2 4 9 6" xfId="27698"/>
    <cellStyle name="Normal 4 2 5" xfId="4048"/>
    <cellStyle name="Normal 4 2 5 10" xfId="7539"/>
    <cellStyle name="Normal 4 2 5 10 2" xfId="11672"/>
    <cellStyle name="Normal 4 2 5 10 2 2" xfId="24401"/>
    <cellStyle name="Normal 4 2 5 10 2 3" xfId="32646"/>
    <cellStyle name="Normal 4 2 5 10 3" xfId="15794"/>
    <cellStyle name="Normal 4 2 5 10 4" xfId="20278"/>
    <cellStyle name="Normal 4 2 5 10 5" xfId="28524"/>
    <cellStyle name="Normal 4 2 5 11" xfId="8364"/>
    <cellStyle name="Normal 4 2 5 11 2" xfId="12497"/>
    <cellStyle name="Normal 4 2 5 11 2 2" xfId="25226"/>
    <cellStyle name="Normal 4 2 5 11 2 3" xfId="33471"/>
    <cellStyle name="Normal 4 2 5 11 3" xfId="16619"/>
    <cellStyle name="Normal 4 2 5 11 4" xfId="21103"/>
    <cellStyle name="Normal 4 2 5 11 5" xfId="29349"/>
    <cellStyle name="Normal 4 2 5 12" xfId="9199"/>
    <cellStyle name="Normal 4 2 5 12 2" xfId="13321"/>
    <cellStyle name="Normal 4 2 5 12 2 2" xfId="26050"/>
    <cellStyle name="Normal 4 2 5 12 2 3" xfId="34295"/>
    <cellStyle name="Normal 4 2 5 12 3" xfId="17443"/>
    <cellStyle name="Normal 4 2 5 12 4" xfId="21927"/>
    <cellStyle name="Normal 4 2 5 12 5" xfId="30173"/>
    <cellStyle name="Normal 4 2 5 13" xfId="5891"/>
    <cellStyle name="Normal 4 2 5 13 2" xfId="22752"/>
    <cellStyle name="Normal 4 2 5 13 3" xfId="30998"/>
    <cellStyle name="Normal 4 2 5 14" xfId="10024"/>
    <cellStyle name="Normal 4 2 5 15" xfId="14146"/>
    <cellStyle name="Normal 4 2 5 16" xfId="18615"/>
    <cellStyle name="Normal 4 2 5 17" xfId="26876"/>
    <cellStyle name="Normal 4 2 5 2" xfId="4049"/>
    <cellStyle name="Normal 4 2 5 2 10" xfId="8365"/>
    <cellStyle name="Normal 4 2 5 2 10 2" xfId="12498"/>
    <cellStyle name="Normal 4 2 5 2 10 2 2" xfId="25227"/>
    <cellStyle name="Normal 4 2 5 2 10 2 3" xfId="33472"/>
    <cellStyle name="Normal 4 2 5 2 10 3" xfId="16620"/>
    <cellStyle name="Normal 4 2 5 2 10 4" xfId="21104"/>
    <cellStyle name="Normal 4 2 5 2 10 5" xfId="29350"/>
    <cellStyle name="Normal 4 2 5 2 11" xfId="9200"/>
    <cellStyle name="Normal 4 2 5 2 11 2" xfId="13322"/>
    <cellStyle name="Normal 4 2 5 2 11 2 2" xfId="26051"/>
    <cellStyle name="Normal 4 2 5 2 11 2 3" xfId="34296"/>
    <cellStyle name="Normal 4 2 5 2 11 3" xfId="17444"/>
    <cellStyle name="Normal 4 2 5 2 11 4" xfId="21928"/>
    <cellStyle name="Normal 4 2 5 2 11 5" xfId="30174"/>
    <cellStyle name="Normal 4 2 5 2 12" xfId="5892"/>
    <cellStyle name="Normal 4 2 5 2 12 2" xfId="22753"/>
    <cellStyle name="Normal 4 2 5 2 12 3" xfId="30999"/>
    <cellStyle name="Normal 4 2 5 2 13" xfId="10025"/>
    <cellStyle name="Normal 4 2 5 2 14" xfId="14147"/>
    <cellStyle name="Normal 4 2 5 2 15" xfId="18616"/>
    <cellStyle name="Normal 4 2 5 2 16" xfId="26877"/>
    <cellStyle name="Normal 4 2 5 2 2" xfId="4210"/>
    <cellStyle name="Normal 4 2 5 2 2 10" xfId="26989"/>
    <cellStyle name="Normal 4 2 5 2 2 2" xfId="5179"/>
    <cellStyle name="Normal 4 2 5 2 2 2 2" xfId="6828"/>
    <cellStyle name="Normal 4 2 5 2 2 2 2 2" xfId="23690"/>
    <cellStyle name="Normal 4 2 5 2 2 2 2 3" xfId="31935"/>
    <cellStyle name="Normal 4 2 5 2 2 2 3" xfId="10961"/>
    <cellStyle name="Normal 4 2 5 2 2 2 4" xfId="15083"/>
    <cellStyle name="Normal 4 2 5 2 2 2 5" xfId="19567"/>
    <cellStyle name="Normal 4 2 5 2 2 2 6" xfId="27813"/>
    <cellStyle name="Normal 4 2 5 2 2 3" xfId="7652"/>
    <cellStyle name="Normal 4 2 5 2 2 3 2" xfId="11785"/>
    <cellStyle name="Normal 4 2 5 2 2 3 2 2" xfId="24514"/>
    <cellStyle name="Normal 4 2 5 2 2 3 2 3" xfId="32759"/>
    <cellStyle name="Normal 4 2 5 2 2 3 3" xfId="15907"/>
    <cellStyle name="Normal 4 2 5 2 2 3 4" xfId="20391"/>
    <cellStyle name="Normal 4 2 5 2 2 3 5" xfId="28637"/>
    <cellStyle name="Normal 4 2 5 2 2 4" xfId="8477"/>
    <cellStyle name="Normal 4 2 5 2 2 4 2" xfId="12610"/>
    <cellStyle name="Normal 4 2 5 2 2 4 2 2" xfId="25339"/>
    <cellStyle name="Normal 4 2 5 2 2 4 2 3" xfId="33584"/>
    <cellStyle name="Normal 4 2 5 2 2 4 3" xfId="16732"/>
    <cellStyle name="Normal 4 2 5 2 2 4 4" xfId="21216"/>
    <cellStyle name="Normal 4 2 5 2 2 4 5" xfId="29462"/>
    <cellStyle name="Normal 4 2 5 2 2 5" xfId="9312"/>
    <cellStyle name="Normal 4 2 5 2 2 5 2" xfId="13434"/>
    <cellStyle name="Normal 4 2 5 2 2 5 2 2" xfId="26163"/>
    <cellStyle name="Normal 4 2 5 2 2 5 2 3" xfId="34408"/>
    <cellStyle name="Normal 4 2 5 2 2 5 3" xfId="17556"/>
    <cellStyle name="Normal 4 2 5 2 2 5 4" xfId="22040"/>
    <cellStyle name="Normal 4 2 5 2 2 5 5" xfId="30286"/>
    <cellStyle name="Normal 4 2 5 2 2 6" xfId="6004"/>
    <cellStyle name="Normal 4 2 5 2 2 6 2" xfId="22866"/>
    <cellStyle name="Normal 4 2 5 2 2 6 3" xfId="31111"/>
    <cellStyle name="Normal 4 2 5 2 2 7" xfId="10137"/>
    <cellStyle name="Normal 4 2 5 2 2 8" xfId="14259"/>
    <cellStyle name="Normal 4 2 5 2 2 9" xfId="18743"/>
    <cellStyle name="Normal 4 2 5 2 3" xfId="4322"/>
    <cellStyle name="Normal 4 2 5 2 3 10" xfId="27101"/>
    <cellStyle name="Normal 4 2 5 2 3 2" xfId="5291"/>
    <cellStyle name="Normal 4 2 5 2 3 2 2" xfId="6940"/>
    <cellStyle name="Normal 4 2 5 2 3 2 2 2" xfId="23802"/>
    <cellStyle name="Normal 4 2 5 2 3 2 2 3" xfId="32047"/>
    <cellStyle name="Normal 4 2 5 2 3 2 3" xfId="11073"/>
    <cellStyle name="Normal 4 2 5 2 3 2 4" xfId="15195"/>
    <cellStyle name="Normal 4 2 5 2 3 2 5" xfId="19679"/>
    <cellStyle name="Normal 4 2 5 2 3 2 6" xfId="27925"/>
    <cellStyle name="Normal 4 2 5 2 3 3" xfId="7764"/>
    <cellStyle name="Normal 4 2 5 2 3 3 2" xfId="11897"/>
    <cellStyle name="Normal 4 2 5 2 3 3 2 2" xfId="24626"/>
    <cellStyle name="Normal 4 2 5 2 3 3 2 3" xfId="32871"/>
    <cellStyle name="Normal 4 2 5 2 3 3 3" xfId="16019"/>
    <cellStyle name="Normal 4 2 5 2 3 3 4" xfId="20503"/>
    <cellStyle name="Normal 4 2 5 2 3 3 5" xfId="28749"/>
    <cellStyle name="Normal 4 2 5 2 3 4" xfId="8589"/>
    <cellStyle name="Normal 4 2 5 2 3 4 2" xfId="12722"/>
    <cellStyle name="Normal 4 2 5 2 3 4 2 2" xfId="25451"/>
    <cellStyle name="Normal 4 2 5 2 3 4 2 3" xfId="33696"/>
    <cellStyle name="Normal 4 2 5 2 3 4 3" xfId="16844"/>
    <cellStyle name="Normal 4 2 5 2 3 4 4" xfId="21328"/>
    <cellStyle name="Normal 4 2 5 2 3 4 5" xfId="29574"/>
    <cellStyle name="Normal 4 2 5 2 3 5" xfId="9424"/>
    <cellStyle name="Normal 4 2 5 2 3 5 2" xfId="13546"/>
    <cellStyle name="Normal 4 2 5 2 3 5 2 2" xfId="26275"/>
    <cellStyle name="Normal 4 2 5 2 3 5 2 3" xfId="34520"/>
    <cellStyle name="Normal 4 2 5 2 3 5 3" xfId="17668"/>
    <cellStyle name="Normal 4 2 5 2 3 5 4" xfId="22152"/>
    <cellStyle name="Normal 4 2 5 2 3 5 5" xfId="30398"/>
    <cellStyle name="Normal 4 2 5 2 3 6" xfId="6116"/>
    <cellStyle name="Normal 4 2 5 2 3 6 2" xfId="22978"/>
    <cellStyle name="Normal 4 2 5 2 3 6 3" xfId="31223"/>
    <cellStyle name="Normal 4 2 5 2 3 7" xfId="10249"/>
    <cellStyle name="Normal 4 2 5 2 3 8" xfId="14371"/>
    <cellStyle name="Normal 4 2 5 2 3 9" xfId="18855"/>
    <cellStyle name="Normal 4 2 5 2 4" xfId="4434"/>
    <cellStyle name="Normal 4 2 5 2 4 10" xfId="27213"/>
    <cellStyle name="Normal 4 2 5 2 4 2" xfId="5403"/>
    <cellStyle name="Normal 4 2 5 2 4 2 2" xfId="7052"/>
    <cellStyle name="Normal 4 2 5 2 4 2 2 2" xfId="23914"/>
    <cellStyle name="Normal 4 2 5 2 4 2 2 3" xfId="32159"/>
    <cellStyle name="Normal 4 2 5 2 4 2 3" xfId="11185"/>
    <cellStyle name="Normal 4 2 5 2 4 2 4" xfId="15307"/>
    <cellStyle name="Normal 4 2 5 2 4 2 5" xfId="19791"/>
    <cellStyle name="Normal 4 2 5 2 4 2 6" xfId="28037"/>
    <cellStyle name="Normal 4 2 5 2 4 3" xfId="7876"/>
    <cellStyle name="Normal 4 2 5 2 4 3 2" xfId="12009"/>
    <cellStyle name="Normal 4 2 5 2 4 3 2 2" xfId="24738"/>
    <cellStyle name="Normal 4 2 5 2 4 3 2 3" xfId="32983"/>
    <cellStyle name="Normal 4 2 5 2 4 3 3" xfId="16131"/>
    <cellStyle name="Normal 4 2 5 2 4 3 4" xfId="20615"/>
    <cellStyle name="Normal 4 2 5 2 4 3 5" xfId="28861"/>
    <cellStyle name="Normal 4 2 5 2 4 4" xfId="8701"/>
    <cellStyle name="Normal 4 2 5 2 4 4 2" xfId="12834"/>
    <cellStyle name="Normal 4 2 5 2 4 4 2 2" xfId="25563"/>
    <cellStyle name="Normal 4 2 5 2 4 4 2 3" xfId="33808"/>
    <cellStyle name="Normal 4 2 5 2 4 4 3" xfId="16956"/>
    <cellStyle name="Normal 4 2 5 2 4 4 4" xfId="21440"/>
    <cellStyle name="Normal 4 2 5 2 4 4 5" xfId="29686"/>
    <cellStyle name="Normal 4 2 5 2 4 5" xfId="9536"/>
    <cellStyle name="Normal 4 2 5 2 4 5 2" xfId="13658"/>
    <cellStyle name="Normal 4 2 5 2 4 5 2 2" xfId="26387"/>
    <cellStyle name="Normal 4 2 5 2 4 5 2 3" xfId="34632"/>
    <cellStyle name="Normal 4 2 5 2 4 5 3" xfId="17780"/>
    <cellStyle name="Normal 4 2 5 2 4 5 4" xfId="22264"/>
    <cellStyle name="Normal 4 2 5 2 4 5 5" xfId="30510"/>
    <cellStyle name="Normal 4 2 5 2 4 6" xfId="6228"/>
    <cellStyle name="Normal 4 2 5 2 4 6 2" xfId="23090"/>
    <cellStyle name="Normal 4 2 5 2 4 6 3" xfId="31335"/>
    <cellStyle name="Normal 4 2 5 2 4 7" xfId="10361"/>
    <cellStyle name="Normal 4 2 5 2 4 8" xfId="14483"/>
    <cellStyle name="Normal 4 2 5 2 4 9" xfId="18967"/>
    <cellStyle name="Normal 4 2 5 2 5" xfId="4549"/>
    <cellStyle name="Normal 4 2 5 2 5 10" xfId="27328"/>
    <cellStyle name="Normal 4 2 5 2 5 2" xfId="5518"/>
    <cellStyle name="Normal 4 2 5 2 5 2 2" xfId="7167"/>
    <cellStyle name="Normal 4 2 5 2 5 2 2 2" xfId="24029"/>
    <cellStyle name="Normal 4 2 5 2 5 2 2 3" xfId="32274"/>
    <cellStyle name="Normal 4 2 5 2 5 2 3" xfId="11300"/>
    <cellStyle name="Normal 4 2 5 2 5 2 4" xfId="15422"/>
    <cellStyle name="Normal 4 2 5 2 5 2 5" xfId="19906"/>
    <cellStyle name="Normal 4 2 5 2 5 2 6" xfId="28152"/>
    <cellStyle name="Normal 4 2 5 2 5 3" xfId="7991"/>
    <cellStyle name="Normal 4 2 5 2 5 3 2" xfId="12124"/>
    <cellStyle name="Normal 4 2 5 2 5 3 2 2" xfId="24853"/>
    <cellStyle name="Normal 4 2 5 2 5 3 2 3" xfId="33098"/>
    <cellStyle name="Normal 4 2 5 2 5 3 3" xfId="16246"/>
    <cellStyle name="Normal 4 2 5 2 5 3 4" xfId="20730"/>
    <cellStyle name="Normal 4 2 5 2 5 3 5" xfId="28976"/>
    <cellStyle name="Normal 4 2 5 2 5 4" xfId="8816"/>
    <cellStyle name="Normal 4 2 5 2 5 4 2" xfId="12949"/>
    <cellStyle name="Normal 4 2 5 2 5 4 2 2" xfId="25678"/>
    <cellStyle name="Normal 4 2 5 2 5 4 2 3" xfId="33923"/>
    <cellStyle name="Normal 4 2 5 2 5 4 3" xfId="17071"/>
    <cellStyle name="Normal 4 2 5 2 5 4 4" xfId="21555"/>
    <cellStyle name="Normal 4 2 5 2 5 4 5" xfId="29801"/>
    <cellStyle name="Normal 4 2 5 2 5 5" xfId="9651"/>
    <cellStyle name="Normal 4 2 5 2 5 5 2" xfId="13773"/>
    <cellStyle name="Normal 4 2 5 2 5 5 2 2" xfId="26502"/>
    <cellStyle name="Normal 4 2 5 2 5 5 2 3" xfId="34747"/>
    <cellStyle name="Normal 4 2 5 2 5 5 3" xfId="17895"/>
    <cellStyle name="Normal 4 2 5 2 5 5 4" xfId="22379"/>
    <cellStyle name="Normal 4 2 5 2 5 5 5" xfId="30625"/>
    <cellStyle name="Normal 4 2 5 2 5 6" xfId="6343"/>
    <cellStyle name="Normal 4 2 5 2 5 6 2" xfId="23205"/>
    <cellStyle name="Normal 4 2 5 2 5 6 3" xfId="31450"/>
    <cellStyle name="Normal 4 2 5 2 5 7" xfId="10476"/>
    <cellStyle name="Normal 4 2 5 2 5 8" xfId="14598"/>
    <cellStyle name="Normal 4 2 5 2 5 9" xfId="19082"/>
    <cellStyle name="Normal 4 2 5 2 6" xfId="4677"/>
    <cellStyle name="Normal 4 2 5 2 6 10" xfId="27452"/>
    <cellStyle name="Normal 4 2 5 2 6 2" xfId="5642"/>
    <cellStyle name="Normal 4 2 5 2 6 2 2" xfId="7291"/>
    <cellStyle name="Normal 4 2 5 2 6 2 2 2" xfId="24153"/>
    <cellStyle name="Normal 4 2 5 2 6 2 2 3" xfId="32398"/>
    <cellStyle name="Normal 4 2 5 2 6 2 3" xfId="11424"/>
    <cellStyle name="Normal 4 2 5 2 6 2 4" xfId="15546"/>
    <cellStyle name="Normal 4 2 5 2 6 2 5" xfId="20030"/>
    <cellStyle name="Normal 4 2 5 2 6 2 6" xfId="28276"/>
    <cellStyle name="Normal 4 2 5 2 6 3" xfId="8115"/>
    <cellStyle name="Normal 4 2 5 2 6 3 2" xfId="12248"/>
    <cellStyle name="Normal 4 2 5 2 6 3 2 2" xfId="24977"/>
    <cellStyle name="Normal 4 2 5 2 6 3 2 3" xfId="33222"/>
    <cellStyle name="Normal 4 2 5 2 6 3 3" xfId="16370"/>
    <cellStyle name="Normal 4 2 5 2 6 3 4" xfId="20854"/>
    <cellStyle name="Normal 4 2 5 2 6 3 5" xfId="29100"/>
    <cellStyle name="Normal 4 2 5 2 6 4" xfId="8940"/>
    <cellStyle name="Normal 4 2 5 2 6 4 2" xfId="13073"/>
    <cellStyle name="Normal 4 2 5 2 6 4 2 2" xfId="25802"/>
    <cellStyle name="Normal 4 2 5 2 6 4 2 3" xfId="34047"/>
    <cellStyle name="Normal 4 2 5 2 6 4 3" xfId="17195"/>
    <cellStyle name="Normal 4 2 5 2 6 4 4" xfId="21679"/>
    <cellStyle name="Normal 4 2 5 2 6 4 5" xfId="29925"/>
    <cellStyle name="Normal 4 2 5 2 6 5" xfId="9775"/>
    <cellStyle name="Normal 4 2 5 2 6 5 2" xfId="13897"/>
    <cellStyle name="Normal 4 2 5 2 6 5 2 2" xfId="26626"/>
    <cellStyle name="Normal 4 2 5 2 6 5 2 3" xfId="34871"/>
    <cellStyle name="Normal 4 2 5 2 6 5 3" xfId="18019"/>
    <cellStyle name="Normal 4 2 5 2 6 5 4" xfId="22503"/>
    <cellStyle name="Normal 4 2 5 2 6 5 5" xfId="30749"/>
    <cellStyle name="Normal 4 2 5 2 6 6" xfId="6467"/>
    <cellStyle name="Normal 4 2 5 2 6 6 2" xfId="23329"/>
    <cellStyle name="Normal 4 2 5 2 6 6 3" xfId="31574"/>
    <cellStyle name="Normal 4 2 5 2 6 7" xfId="10600"/>
    <cellStyle name="Normal 4 2 5 2 6 8" xfId="14722"/>
    <cellStyle name="Normal 4 2 5 2 6 9" xfId="19206"/>
    <cellStyle name="Normal 4 2 5 2 7" xfId="4802"/>
    <cellStyle name="Normal 4 2 5 2 7 10" xfId="27577"/>
    <cellStyle name="Normal 4 2 5 2 7 2" xfId="5767"/>
    <cellStyle name="Normal 4 2 5 2 7 2 2" xfId="7416"/>
    <cellStyle name="Normal 4 2 5 2 7 2 2 2" xfId="24278"/>
    <cellStyle name="Normal 4 2 5 2 7 2 2 3" xfId="32523"/>
    <cellStyle name="Normal 4 2 5 2 7 2 3" xfId="11549"/>
    <cellStyle name="Normal 4 2 5 2 7 2 4" xfId="15671"/>
    <cellStyle name="Normal 4 2 5 2 7 2 5" xfId="20155"/>
    <cellStyle name="Normal 4 2 5 2 7 2 6" xfId="28401"/>
    <cellStyle name="Normal 4 2 5 2 7 3" xfId="8240"/>
    <cellStyle name="Normal 4 2 5 2 7 3 2" xfId="12373"/>
    <cellStyle name="Normal 4 2 5 2 7 3 2 2" xfId="25102"/>
    <cellStyle name="Normal 4 2 5 2 7 3 2 3" xfId="33347"/>
    <cellStyle name="Normal 4 2 5 2 7 3 3" xfId="16495"/>
    <cellStyle name="Normal 4 2 5 2 7 3 4" xfId="20979"/>
    <cellStyle name="Normal 4 2 5 2 7 3 5" xfId="29225"/>
    <cellStyle name="Normal 4 2 5 2 7 4" xfId="9065"/>
    <cellStyle name="Normal 4 2 5 2 7 4 2" xfId="13198"/>
    <cellStyle name="Normal 4 2 5 2 7 4 2 2" xfId="25927"/>
    <cellStyle name="Normal 4 2 5 2 7 4 2 3" xfId="34172"/>
    <cellStyle name="Normal 4 2 5 2 7 4 3" xfId="17320"/>
    <cellStyle name="Normal 4 2 5 2 7 4 4" xfId="21804"/>
    <cellStyle name="Normal 4 2 5 2 7 4 5" xfId="30050"/>
    <cellStyle name="Normal 4 2 5 2 7 5" xfId="9900"/>
    <cellStyle name="Normal 4 2 5 2 7 5 2" xfId="14022"/>
    <cellStyle name="Normal 4 2 5 2 7 5 2 2" xfId="26751"/>
    <cellStyle name="Normal 4 2 5 2 7 5 2 3" xfId="34996"/>
    <cellStyle name="Normal 4 2 5 2 7 5 3" xfId="18144"/>
    <cellStyle name="Normal 4 2 5 2 7 5 4" xfId="22628"/>
    <cellStyle name="Normal 4 2 5 2 7 5 5" xfId="30874"/>
    <cellStyle name="Normal 4 2 5 2 7 6" xfId="6592"/>
    <cellStyle name="Normal 4 2 5 2 7 6 2" xfId="23454"/>
    <cellStyle name="Normal 4 2 5 2 7 6 3" xfId="31699"/>
    <cellStyle name="Normal 4 2 5 2 7 7" xfId="10725"/>
    <cellStyle name="Normal 4 2 5 2 7 8" xfId="14847"/>
    <cellStyle name="Normal 4 2 5 2 7 9" xfId="19331"/>
    <cellStyle name="Normal 4 2 5 2 8" xfId="5066"/>
    <cellStyle name="Normal 4 2 5 2 8 2" xfId="6716"/>
    <cellStyle name="Normal 4 2 5 2 8 2 2" xfId="23578"/>
    <cellStyle name="Normal 4 2 5 2 8 2 3" xfId="31823"/>
    <cellStyle name="Normal 4 2 5 2 8 3" xfId="10849"/>
    <cellStyle name="Normal 4 2 5 2 8 4" xfId="14971"/>
    <cellStyle name="Normal 4 2 5 2 8 5" xfId="19455"/>
    <cellStyle name="Normal 4 2 5 2 8 6" xfId="27701"/>
    <cellStyle name="Normal 4 2 5 2 9" xfId="7540"/>
    <cellStyle name="Normal 4 2 5 2 9 2" xfId="11673"/>
    <cellStyle name="Normal 4 2 5 2 9 2 2" xfId="24402"/>
    <cellStyle name="Normal 4 2 5 2 9 2 3" xfId="32647"/>
    <cellStyle name="Normal 4 2 5 2 9 3" xfId="15795"/>
    <cellStyle name="Normal 4 2 5 2 9 4" xfId="20279"/>
    <cellStyle name="Normal 4 2 5 2 9 5" xfId="28525"/>
    <cellStyle name="Normal 4 2 5 3" xfId="4209"/>
    <cellStyle name="Normal 4 2 5 3 10" xfId="26988"/>
    <cellStyle name="Normal 4 2 5 3 2" xfId="5178"/>
    <cellStyle name="Normal 4 2 5 3 2 2" xfId="6827"/>
    <cellStyle name="Normal 4 2 5 3 2 2 2" xfId="23689"/>
    <cellStyle name="Normal 4 2 5 3 2 2 3" xfId="31934"/>
    <cellStyle name="Normal 4 2 5 3 2 3" xfId="10960"/>
    <cellStyle name="Normal 4 2 5 3 2 4" xfId="15082"/>
    <cellStyle name="Normal 4 2 5 3 2 5" xfId="19566"/>
    <cellStyle name="Normal 4 2 5 3 2 6" xfId="27812"/>
    <cellStyle name="Normal 4 2 5 3 3" xfId="7651"/>
    <cellStyle name="Normal 4 2 5 3 3 2" xfId="11784"/>
    <cellStyle name="Normal 4 2 5 3 3 2 2" xfId="24513"/>
    <cellStyle name="Normal 4 2 5 3 3 2 3" xfId="32758"/>
    <cellStyle name="Normal 4 2 5 3 3 3" xfId="15906"/>
    <cellStyle name="Normal 4 2 5 3 3 4" xfId="20390"/>
    <cellStyle name="Normal 4 2 5 3 3 5" xfId="28636"/>
    <cellStyle name="Normal 4 2 5 3 4" xfId="8476"/>
    <cellStyle name="Normal 4 2 5 3 4 2" xfId="12609"/>
    <cellStyle name="Normal 4 2 5 3 4 2 2" xfId="25338"/>
    <cellStyle name="Normal 4 2 5 3 4 2 3" xfId="33583"/>
    <cellStyle name="Normal 4 2 5 3 4 3" xfId="16731"/>
    <cellStyle name="Normal 4 2 5 3 4 4" xfId="21215"/>
    <cellStyle name="Normal 4 2 5 3 4 5" xfId="29461"/>
    <cellStyle name="Normal 4 2 5 3 5" xfId="9311"/>
    <cellStyle name="Normal 4 2 5 3 5 2" xfId="13433"/>
    <cellStyle name="Normal 4 2 5 3 5 2 2" xfId="26162"/>
    <cellStyle name="Normal 4 2 5 3 5 2 3" xfId="34407"/>
    <cellStyle name="Normal 4 2 5 3 5 3" xfId="17555"/>
    <cellStyle name="Normal 4 2 5 3 5 4" xfId="22039"/>
    <cellStyle name="Normal 4 2 5 3 5 5" xfId="30285"/>
    <cellStyle name="Normal 4 2 5 3 6" xfId="6003"/>
    <cellStyle name="Normal 4 2 5 3 6 2" xfId="22865"/>
    <cellStyle name="Normal 4 2 5 3 6 3" xfId="31110"/>
    <cellStyle name="Normal 4 2 5 3 7" xfId="10136"/>
    <cellStyle name="Normal 4 2 5 3 8" xfId="14258"/>
    <cellStyle name="Normal 4 2 5 3 9" xfId="18742"/>
    <cellStyle name="Normal 4 2 5 4" xfId="4321"/>
    <cellStyle name="Normal 4 2 5 4 10" xfId="27100"/>
    <cellStyle name="Normal 4 2 5 4 2" xfId="5290"/>
    <cellStyle name="Normal 4 2 5 4 2 2" xfId="6939"/>
    <cellStyle name="Normal 4 2 5 4 2 2 2" xfId="23801"/>
    <cellStyle name="Normal 4 2 5 4 2 2 3" xfId="32046"/>
    <cellStyle name="Normal 4 2 5 4 2 3" xfId="11072"/>
    <cellStyle name="Normal 4 2 5 4 2 4" xfId="15194"/>
    <cellStyle name="Normal 4 2 5 4 2 5" xfId="19678"/>
    <cellStyle name="Normal 4 2 5 4 2 6" xfId="27924"/>
    <cellStyle name="Normal 4 2 5 4 3" xfId="7763"/>
    <cellStyle name="Normal 4 2 5 4 3 2" xfId="11896"/>
    <cellStyle name="Normal 4 2 5 4 3 2 2" xfId="24625"/>
    <cellStyle name="Normal 4 2 5 4 3 2 3" xfId="32870"/>
    <cellStyle name="Normal 4 2 5 4 3 3" xfId="16018"/>
    <cellStyle name="Normal 4 2 5 4 3 4" xfId="20502"/>
    <cellStyle name="Normal 4 2 5 4 3 5" xfId="28748"/>
    <cellStyle name="Normal 4 2 5 4 4" xfId="8588"/>
    <cellStyle name="Normal 4 2 5 4 4 2" xfId="12721"/>
    <cellStyle name="Normal 4 2 5 4 4 2 2" xfId="25450"/>
    <cellStyle name="Normal 4 2 5 4 4 2 3" xfId="33695"/>
    <cellStyle name="Normal 4 2 5 4 4 3" xfId="16843"/>
    <cellStyle name="Normal 4 2 5 4 4 4" xfId="21327"/>
    <cellStyle name="Normal 4 2 5 4 4 5" xfId="29573"/>
    <cellStyle name="Normal 4 2 5 4 5" xfId="9423"/>
    <cellStyle name="Normal 4 2 5 4 5 2" xfId="13545"/>
    <cellStyle name="Normal 4 2 5 4 5 2 2" xfId="26274"/>
    <cellStyle name="Normal 4 2 5 4 5 2 3" xfId="34519"/>
    <cellStyle name="Normal 4 2 5 4 5 3" xfId="17667"/>
    <cellStyle name="Normal 4 2 5 4 5 4" xfId="22151"/>
    <cellStyle name="Normal 4 2 5 4 5 5" xfId="30397"/>
    <cellStyle name="Normal 4 2 5 4 6" xfId="6115"/>
    <cellStyle name="Normal 4 2 5 4 6 2" xfId="22977"/>
    <cellStyle name="Normal 4 2 5 4 6 3" xfId="31222"/>
    <cellStyle name="Normal 4 2 5 4 7" xfId="10248"/>
    <cellStyle name="Normal 4 2 5 4 8" xfId="14370"/>
    <cellStyle name="Normal 4 2 5 4 9" xfId="18854"/>
    <cellStyle name="Normal 4 2 5 5" xfId="4433"/>
    <cellStyle name="Normal 4 2 5 5 10" xfId="27212"/>
    <cellStyle name="Normal 4 2 5 5 2" xfId="5402"/>
    <cellStyle name="Normal 4 2 5 5 2 2" xfId="7051"/>
    <cellStyle name="Normal 4 2 5 5 2 2 2" xfId="23913"/>
    <cellStyle name="Normal 4 2 5 5 2 2 3" xfId="32158"/>
    <cellStyle name="Normal 4 2 5 5 2 3" xfId="11184"/>
    <cellStyle name="Normal 4 2 5 5 2 4" xfId="15306"/>
    <cellStyle name="Normal 4 2 5 5 2 5" xfId="19790"/>
    <cellStyle name="Normal 4 2 5 5 2 6" xfId="28036"/>
    <cellStyle name="Normal 4 2 5 5 3" xfId="7875"/>
    <cellStyle name="Normal 4 2 5 5 3 2" xfId="12008"/>
    <cellStyle name="Normal 4 2 5 5 3 2 2" xfId="24737"/>
    <cellStyle name="Normal 4 2 5 5 3 2 3" xfId="32982"/>
    <cellStyle name="Normal 4 2 5 5 3 3" xfId="16130"/>
    <cellStyle name="Normal 4 2 5 5 3 4" xfId="20614"/>
    <cellStyle name="Normal 4 2 5 5 3 5" xfId="28860"/>
    <cellStyle name="Normal 4 2 5 5 4" xfId="8700"/>
    <cellStyle name="Normal 4 2 5 5 4 2" xfId="12833"/>
    <cellStyle name="Normal 4 2 5 5 4 2 2" xfId="25562"/>
    <cellStyle name="Normal 4 2 5 5 4 2 3" xfId="33807"/>
    <cellStyle name="Normal 4 2 5 5 4 3" xfId="16955"/>
    <cellStyle name="Normal 4 2 5 5 4 4" xfId="21439"/>
    <cellStyle name="Normal 4 2 5 5 4 5" xfId="29685"/>
    <cellStyle name="Normal 4 2 5 5 5" xfId="9535"/>
    <cellStyle name="Normal 4 2 5 5 5 2" xfId="13657"/>
    <cellStyle name="Normal 4 2 5 5 5 2 2" xfId="26386"/>
    <cellStyle name="Normal 4 2 5 5 5 2 3" xfId="34631"/>
    <cellStyle name="Normal 4 2 5 5 5 3" xfId="17779"/>
    <cellStyle name="Normal 4 2 5 5 5 4" xfId="22263"/>
    <cellStyle name="Normal 4 2 5 5 5 5" xfId="30509"/>
    <cellStyle name="Normal 4 2 5 5 6" xfId="6227"/>
    <cellStyle name="Normal 4 2 5 5 6 2" xfId="23089"/>
    <cellStyle name="Normal 4 2 5 5 6 3" xfId="31334"/>
    <cellStyle name="Normal 4 2 5 5 7" xfId="10360"/>
    <cellStyle name="Normal 4 2 5 5 8" xfId="14482"/>
    <cellStyle name="Normal 4 2 5 5 9" xfId="18966"/>
    <cellStyle name="Normal 4 2 5 6" xfId="4488"/>
    <cellStyle name="Normal 4 2 5 6 10" xfId="27267"/>
    <cellStyle name="Normal 4 2 5 6 2" xfId="5457"/>
    <cellStyle name="Normal 4 2 5 6 2 2" xfId="7106"/>
    <cellStyle name="Normal 4 2 5 6 2 2 2" xfId="23968"/>
    <cellStyle name="Normal 4 2 5 6 2 2 3" xfId="32213"/>
    <cellStyle name="Normal 4 2 5 6 2 3" xfId="11239"/>
    <cellStyle name="Normal 4 2 5 6 2 4" xfId="15361"/>
    <cellStyle name="Normal 4 2 5 6 2 5" xfId="19845"/>
    <cellStyle name="Normal 4 2 5 6 2 6" xfId="28091"/>
    <cellStyle name="Normal 4 2 5 6 3" xfId="7930"/>
    <cellStyle name="Normal 4 2 5 6 3 2" xfId="12063"/>
    <cellStyle name="Normal 4 2 5 6 3 2 2" xfId="24792"/>
    <cellStyle name="Normal 4 2 5 6 3 2 3" xfId="33037"/>
    <cellStyle name="Normal 4 2 5 6 3 3" xfId="16185"/>
    <cellStyle name="Normal 4 2 5 6 3 4" xfId="20669"/>
    <cellStyle name="Normal 4 2 5 6 3 5" xfId="28915"/>
    <cellStyle name="Normal 4 2 5 6 4" xfId="8755"/>
    <cellStyle name="Normal 4 2 5 6 4 2" xfId="12888"/>
    <cellStyle name="Normal 4 2 5 6 4 2 2" xfId="25617"/>
    <cellStyle name="Normal 4 2 5 6 4 2 3" xfId="33862"/>
    <cellStyle name="Normal 4 2 5 6 4 3" xfId="17010"/>
    <cellStyle name="Normal 4 2 5 6 4 4" xfId="21494"/>
    <cellStyle name="Normal 4 2 5 6 4 5" xfId="29740"/>
    <cellStyle name="Normal 4 2 5 6 5" xfId="9590"/>
    <cellStyle name="Normal 4 2 5 6 5 2" xfId="13712"/>
    <cellStyle name="Normal 4 2 5 6 5 2 2" xfId="26441"/>
    <cellStyle name="Normal 4 2 5 6 5 2 3" xfId="34686"/>
    <cellStyle name="Normal 4 2 5 6 5 3" xfId="17834"/>
    <cellStyle name="Normal 4 2 5 6 5 4" xfId="22318"/>
    <cellStyle name="Normal 4 2 5 6 5 5" xfId="30564"/>
    <cellStyle name="Normal 4 2 5 6 6" xfId="6282"/>
    <cellStyle name="Normal 4 2 5 6 6 2" xfId="23144"/>
    <cellStyle name="Normal 4 2 5 6 6 3" xfId="31389"/>
    <cellStyle name="Normal 4 2 5 6 7" xfId="10415"/>
    <cellStyle name="Normal 4 2 5 6 8" xfId="14537"/>
    <cellStyle name="Normal 4 2 5 6 9" xfId="19021"/>
    <cellStyle name="Normal 4 2 5 7" xfId="4612"/>
    <cellStyle name="Normal 4 2 5 7 10" xfId="27391"/>
    <cellStyle name="Normal 4 2 5 7 2" xfId="5581"/>
    <cellStyle name="Normal 4 2 5 7 2 2" xfId="7230"/>
    <cellStyle name="Normal 4 2 5 7 2 2 2" xfId="24092"/>
    <cellStyle name="Normal 4 2 5 7 2 2 3" xfId="32337"/>
    <cellStyle name="Normal 4 2 5 7 2 3" xfId="11363"/>
    <cellStyle name="Normal 4 2 5 7 2 4" xfId="15485"/>
    <cellStyle name="Normal 4 2 5 7 2 5" xfId="19969"/>
    <cellStyle name="Normal 4 2 5 7 2 6" xfId="28215"/>
    <cellStyle name="Normal 4 2 5 7 3" xfId="8054"/>
    <cellStyle name="Normal 4 2 5 7 3 2" xfId="12187"/>
    <cellStyle name="Normal 4 2 5 7 3 2 2" xfId="24916"/>
    <cellStyle name="Normal 4 2 5 7 3 2 3" xfId="33161"/>
    <cellStyle name="Normal 4 2 5 7 3 3" xfId="16309"/>
    <cellStyle name="Normal 4 2 5 7 3 4" xfId="20793"/>
    <cellStyle name="Normal 4 2 5 7 3 5" xfId="29039"/>
    <cellStyle name="Normal 4 2 5 7 4" xfId="8879"/>
    <cellStyle name="Normal 4 2 5 7 4 2" xfId="13012"/>
    <cellStyle name="Normal 4 2 5 7 4 2 2" xfId="25741"/>
    <cellStyle name="Normal 4 2 5 7 4 2 3" xfId="33986"/>
    <cellStyle name="Normal 4 2 5 7 4 3" xfId="17134"/>
    <cellStyle name="Normal 4 2 5 7 4 4" xfId="21618"/>
    <cellStyle name="Normal 4 2 5 7 4 5" xfId="29864"/>
    <cellStyle name="Normal 4 2 5 7 5" xfId="9714"/>
    <cellStyle name="Normal 4 2 5 7 5 2" xfId="13836"/>
    <cellStyle name="Normal 4 2 5 7 5 2 2" xfId="26565"/>
    <cellStyle name="Normal 4 2 5 7 5 2 3" xfId="34810"/>
    <cellStyle name="Normal 4 2 5 7 5 3" xfId="17958"/>
    <cellStyle name="Normal 4 2 5 7 5 4" xfId="22442"/>
    <cellStyle name="Normal 4 2 5 7 5 5" xfId="30688"/>
    <cellStyle name="Normal 4 2 5 7 6" xfId="6406"/>
    <cellStyle name="Normal 4 2 5 7 6 2" xfId="23268"/>
    <cellStyle name="Normal 4 2 5 7 6 3" xfId="31513"/>
    <cellStyle name="Normal 4 2 5 7 7" xfId="10539"/>
    <cellStyle name="Normal 4 2 5 7 8" xfId="14661"/>
    <cellStyle name="Normal 4 2 5 7 9" xfId="19145"/>
    <cellStyle name="Normal 4 2 5 8" xfId="4741"/>
    <cellStyle name="Normal 4 2 5 8 10" xfId="27516"/>
    <cellStyle name="Normal 4 2 5 8 2" xfId="5706"/>
    <cellStyle name="Normal 4 2 5 8 2 2" xfId="7355"/>
    <cellStyle name="Normal 4 2 5 8 2 2 2" xfId="24217"/>
    <cellStyle name="Normal 4 2 5 8 2 2 3" xfId="32462"/>
    <cellStyle name="Normal 4 2 5 8 2 3" xfId="11488"/>
    <cellStyle name="Normal 4 2 5 8 2 4" xfId="15610"/>
    <cellStyle name="Normal 4 2 5 8 2 5" xfId="20094"/>
    <cellStyle name="Normal 4 2 5 8 2 6" xfId="28340"/>
    <cellStyle name="Normal 4 2 5 8 3" xfId="8179"/>
    <cellStyle name="Normal 4 2 5 8 3 2" xfId="12312"/>
    <cellStyle name="Normal 4 2 5 8 3 2 2" xfId="25041"/>
    <cellStyle name="Normal 4 2 5 8 3 2 3" xfId="33286"/>
    <cellStyle name="Normal 4 2 5 8 3 3" xfId="16434"/>
    <cellStyle name="Normal 4 2 5 8 3 4" xfId="20918"/>
    <cellStyle name="Normal 4 2 5 8 3 5" xfId="29164"/>
    <cellStyle name="Normal 4 2 5 8 4" xfId="9004"/>
    <cellStyle name="Normal 4 2 5 8 4 2" xfId="13137"/>
    <cellStyle name="Normal 4 2 5 8 4 2 2" xfId="25866"/>
    <cellStyle name="Normal 4 2 5 8 4 2 3" xfId="34111"/>
    <cellStyle name="Normal 4 2 5 8 4 3" xfId="17259"/>
    <cellStyle name="Normal 4 2 5 8 4 4" xfId="21743"/>
    <cellStyle name="Normal 4 2 5 8 4 5" xfId="29989"/>
    <cellStyle name="Normal 4 2 5 8 5" xfId="9839"/>
    <cellStyle name="Normal 4 2 5 8 5 2" xfId="13961"/>
    <cellStyle name="Normal 4 2 5 8 5 2 2" xfId="26690"/>
    <cellStyle name="Normal 4 2 5 8 5 2 3" xfId="34935"/>
    <cellStyle name="Normal 4 2 5 8 5 3" xfId="18083"/>
    <cellStyle name="Normal 4 2 5 8 5 4" xfId="22567"/>
    <cellStyle name="Normal 4 2 5 8 5 5" xfId="30813"/>
    <cellStyle name="Normal 4 2 5 8 6" xfId="6531"/>
    <cellStyle name="Normal 4 2 5 8 6 2" xfId="23393"/>
    <cellStyle name="Normal 4 2 5 8 6 3" xfId="31638"/>
    <cellStyle name="Normal 4 2 5 8 7" xfId="10664"/>
    <cellStyle name="Normal 4 2 5 8 8" xfId="14786"/>
    <cellStyle name="Normal 4 2 5 8 9" xfId="19270"/>
    <cellStyle name="Normal 4 2 5 9" xfId="5065"/>
    <cellStyle name="Normal 4 2 5 9 2" xfId="6715"/>
    <cellStyle name="Normal 4 2 5 9 2 2" xfId="23577"/>
    <cellStyle name="Normal 4 2 5 9 2 3" xfId="31822"/>
    <cellStyle name="Normal 4 2 5 9 3" xfId="10848"/>
    <cellStyle name="Normal 4 2 5 9 4" xfId="14970"/>
    <cellStyle name="Normal 4 2 5 9 5" xfId="19454"/>
    <cellStyle name="Normal 4 2 5 9 6" xfId="27700"/>
    <cellStyle name="Normal 4 2 6" xfId="4050"/>
    <cellStyle name="Normal 4 2 6 10" xfId="8366"/>
    <cellStyle name="Normal 4 2 6 10 2" xfId="12499"/>
    <cellStyle name="Normal 4 2 6 10 2 2" xfId="25228"/>
    <cellStyle name="Normal 4 2 6 10 2 3" xfId="33473"/>
    <cellStyle name="Normal 4 2 6 10 3" xfId="16621"/>
    <cellStyle name="Normal 4 2 6 10 4" xfId="21105"/>
    <cellStyle name="Normal 4 2 6 10 5" xfId="29351"/>
    <cellStyle name="Normal 4 2 6 11" xfId="9201"/>
    <cellStyle name="Normal 4 2 6 11 2" xfId="13323"/>
    <cellStyle name="Normal 4 2 6 11 2 2" xfId="26052"/>
    <cellStyle name="Normal 4 2 6 11 2 3" xfId="34297"/>
    <cellStyle name="Normal 4 2 6 11 3" xfId="17445"/>
    <cellStyle name="Normal 4 2 6 11 4" xfId="21929"/>
    <cellStyle name="Normal 4 2 6 11 5" xfId="30175"/>
    <cellStyle name="Normal 4 2 6 12" xfId="5893"/>
    <cellStyle name="Normal 4 2 6 12 2" xfId="22754"/>
    <cellStyle name="Normal 4 2 6 12 3" xfId="31000"/>
    <cellStyle name="Normal 4 2 6 13" xfId="10026"/>
    <cellStyle name="Normal 4 2 6 14" xfId="14148"/>
    <cellStyle name="Normal 4 2 6 15" xfId="18617"/>
    <cellStyle name="Normal 4 2 6 16" xfId="26878"/>
    <cellStyle name="Normal 4 2 6 2" xfId="4211"/>
    <cellStyle name="Normal 4 2 6 2 10" xfId="26990"/>
    <cellStyle name="Normal 4 2 6 2 2" xfId="5180"/>
    <cellStyle name="Normal 4 2 6 2 2 2" xfId="6829"/>
    <cellStyle name="Normal 4 2 6 2 2 2 2" xfId="23691"/>
    <cellStyle name="Normal 4 2 6 2 2 2 3" xfId="31936"/>
    <cellStyle name="Normal 4 2 6 2 2 3" xfId="10962"/>
    <cellStyle name="Normal 4 2 6 2 2 4" xfId="15084"/>
    <cellStyle name="Normal 4 2 6 2 2 5" xfId="19568"/>
    <cellStyle name="Normal 4 2 6 2 2 6" xfId="27814"/>
    <cellStyle name="Normal 4 2 6 2 3" xfId="7653"/>
    <cellStyle name="Normal 4 2 6 2 3 2" xfId="11786"/>
    <cellStyle name="Normal 4 2 6 2 3 2 2" xfId="24515"/>
    <cellStyle name="Normal 4 2 6 2 3 2 3" xfId="32760"/>
    <cellStyle name="Normal 4 2 6 2 3 3" xfId="15908"/>
    <cellStyle name="Normal 4 2 6 2 3 4" xfId="20392"/>
    <cellStyle name="Normal 4 2 6 2 3 5" xfId="28638"/>
    <cellStyle name="Normal 4 2 6 2 4" xfId="8478"/>
    <cellStyle name="Normal 4 2 6 2 4 2" xfId="12611"/>
    <cellStyle name="Normal 4 2 6 2 4 2 2" xfId="25340"/>
    <cellStyle name="Normal 4 2 6 2 4 2 3" xfId="33585"/>
    <cellStyle name="Normal 4 2 6 2 4 3" xfId="16733"/>
    <cellStyle name="Normal 4 2 6 2 4 4" xfId="21217"/>
    <cellStyle name="Normal 4 2 6 2 4 5" xfId="29463"/>
    <cellStyle name="Normal 4 2 6 2 5" xfId="9313"/>
    <cellStyle name="Normal 4 2 6 2 5 2" xfId="13435"/>
    <cellStyle name="Normal 4 2 6 2 5 2 2" xfId="26164"/>
    <cellStyle name="Normal 4 2 6 2 5 2 3" xfId="34409"/>
    <cellStyle name="Normal 4 2 6 2 5 3" xfId="17557"/>
    <cellStyle name="Normal 4 2 6 2 5 4" xfId="22041"/>
    <cellStyle name="Normal 4 2 6 2 5 5" xfId="30287"/>
    <cellStyle name="Normal 4 2 6 2 6" xfId="6005"/>
    <cellStyle name="Normal 4 2 6 2 6 2" xfId="22867"/>
    <cellStyle name="Normal 4 2 6 2 6 3" xfId="31112"/>
    <cellStyle name="Normal 4 2 6 2 7" xfId="10138"/>
    <cellStyle name="Normal 4 2 6 2 8" xfId="14260"/>
    <cellStyle name="Normal 4 2 6 2 9" xfId="18744"/>
    <cellStyle name="Normal 4 2 6 3" xfId="4323"/>
    <cellStyle name="Normal 4 2 6 3 10" xfId="27102"/>
    <cellStyle name="Normal 4 2 6 3 2" xfId="5292"/>
    <cellStyle name="Normal 4 2 6 3 2 2" xfId="6941"/>
    <cellStyle name="Normal 4 2 6 3 2 2 2" xfId="23803"/>
    <cellStyle name="Normal 4 2 6 3 2 2 3" xfId="32048"/>
    <cellStyle name="Normal 4 2 6 3 2 3" xfId="11074"/>
    <cellStyle name="Normal 4 2 6 3 2 4" xfId="15196"/>
    <cellStyle name="Normal 4 2 6 3 2 5" xfId="19680"/>
    <cellStyle name="Normal 4 2 6 3 2 6" xfId="27926"/>
    <cellStyle name="Normal 4 2 6 3 3" xfId="7765"/>
    <cellStyle name="Normal 4 2 6 3 3 2" xfId="11898"/>
    <cellStyle name="Normal 4 2 6 3 3 2 2" xfId="24627"/>
    <cellStyle name="Normal 4 2 6 3 3 2 3" xfId="32872"/>
    <cellStyle name="Normal 4 2 6 3 3 3" xfId="16020"/>
    <cellStyle name="Normal 4 2 6 3 3 4" xfId="20504"/>
    <cellStyle name="Normal 4 2 6 3 3 5" xfId="28750"/>
    <cellStyle name="Normal 4 2 6 3 4" xfId="8590"/>
    <cellStyle name="Normal 4 2 6 3 4 2" xfId="12723"/>
    <cellStyle name="Normal 4 2 6 3 4 2 2" xfId="25452"/>
    <cellStyle name="Normal 4 2 6 3 4 2 3" xfId="33697"/>
    <cellStyle name="Normal 4 2 6 3 4 3" xfId="16845"/>
    <cellStyle name="Normal 4 2 6 3 4 4" xfId="21329"/>
    <cellStyle name="Normal 4 2 6 3 4 5" xfId="29575"/>
    <cellStyle name="Normal 4 2 6 3 5" xfId="9425"/>
    <cellStyle name="Normal 4 2 6 3 5 2" xfId="13547"/>
    <cellStyle name="Normal 4 2 6 3 5 2 2" xfId="26276"/>
    <cellStyle name="Normal 4 2 6 3 5 2 3" xfId="34521"/>
    <cellStyle name="Normal 4 2 6 3 5 3" xfId="17669"/>
    <cellStyle name="Normal 4 2 6 3 5 4" xfId="22153"/>
    <cellStyle name="Normal 4 2 6 3 5 5" xfId="30399"/>
    <cellStyle name="Normal 4 2 6 3 6" xfId="6117"/>
    <cellStyle name="Normal 4 2 6 3 6 2" xfId="22979"/>
    <cellStyle name="Normal 4 2 6 3 6 3" xfId="31224"/>
    <cellStyle name="Normal 4 2 6 3 7" xfId="10250"/>
    <cellStyle name="Normal 4 2 6 3 8" xfId="14372"/>
    <cellStyle name="Normal 4 2 6 3 9" xfId="18856"/>
    <cellStyle name="Normal 4 2 6 4" xfId="4435"/>
    <cellStyle name="Normal 4 2 6 4 10" xfId="27214"/>
    <cellStyle name="Normal 4 2 6 4 2" xfId="5404"/>
    <cellStyle name="Normal 4 2 6 4 2 2" xfId="7053"/>
    <cellStyle name="Normal 4 2 6 4 2 2 2" xfId="23915"/>
    <cellStyle name="Normal 4 2 6 4 2 2 3" xfId="32160"/>
    <cellStyle name="Normal 4 2 6 4 2 3" xfId="11186"/>
    <cellStyle name="Normal 4 2 6 4 2 4" xfId="15308"/>
    <cellStyle name="Normal 4 2 6 4 2 5" xfId="19792"/>
    <cellStyle name="Normal 4 2 6 4 2 6" xfId="28038"/>
    <cellStyle name="Normal 4 2 6 4 3" xfId="7877"/>
    <cellStyle name="Normal 4 2 6 4 3 2" xfId="12010"/>
    <cellStyle name="Normal 4 2 6 4 3 2 2" xfId="24739"/>
    <cellStyle name="Normal 4 2 6 4 3 2 3" xfId="32984"/>
    <cellStyle name="Normal 4 2 6 4 3 3" xfId="16132"/>
    <cellStyle name="Normal 4 2 6 4 3 4" xfId="20616"/>
    <cellStyle name="Normal 4 2 6 4 3 5" xfId="28862"/>
    <cellStyle name="Normal 4 2 6 4 4" xfId="8702"/>
    <cellStyle name="Normal 4 2 6 4 4 2" xfId="12835"/>
    <cellStyle name="Normal 4 2 6 4 4 2 2" xfId="25564"/>
    <cellStyle name="Normal 4 2 6 4 4 2 3" xfId="33809"/>
    <cellStyle name="Normal 4 2 6 4 4 3" xfId="16957"/>
    <cellStyle name="Normal 4 2 6 4 4 4" xfId="21441"/>
    <cellStyle name="Normal 4 2 6 4 4 5" xfId="29687"/>
    <cellStyle name="Normal 4 2 6 4 5" xfId="9537"/>
    <cellStyle name="Normal 4 2 6 4 5 2" xfId="13659"/>
    <cellStyle name="Normal 4 2 6 4 5 2 2" xfId="26388"/>
    <cellStyle name="Normal 4 2 6 4 5 2 3" xfId="34633"/>
    <cellStyle name="Normal 4 2 6 4 5 3" xfId="17781"/>
    <cellStyle name="Normal 4 2 6 4 5 4" xfId="22265"/>
    <cellStyle name="Normal 4 2 6 4 5 5" xfId="30511"/>
    <cellStyle name="Normal 4 2 6 4 6" xfId="6229"/>
    <cellStyle name="Normal 4 2 6 4 6 2" xfId="23091"/>
    <cellStyle name="Normal 4 2 6 4 6 3" xfId="31336"/>
    <cellStyle name="Normal 4 2 6 4 7" xfId="10362"/>
    <cellStyle name="Normal 4 2 6 4 8" xfId="14484"/>
    <cellStyle name="Normal 4 2 6 4 9" xfId="18968"/>
    <cellStyle name="Normal 4 2 6 5" xfId="4563"/>
    <cellStyle name="Normal 4 2 6 5 10" xfId="27342"/>
    <cellStyle name="Normal 4 2 6 5 2" xfId="5532"/>
    <cellStyle name="Normal 4 2 6 5 2 2" xfId="7181"/>
    <cellStyle name="Normal 4 2 6 5 2 2 2" xfId="24043"/>
    <cellStyle name="Normal 4 2 6 5 2 2 3" xfId="32288"/>
    <cellStyle name="Normal 4 2 6 5 2 3" xfId="11314"/>
    <cellStyle name="Normal 4 2 6 5 2 4" xfId="15436"/>
    <cellStyle name="Normal 4 2 6 5 2 5" xfId="19920"/>
    <cellStyle name="Normal 4 2 6 5 2 6" xfId="28166"/>
    <cellStyle name="Normal 4 2 6 5 3" xfId="8005"/>
    <cellStyle name="Normal 4 2 6 5 3 2" xfId="12138"/>
    <cellStyle name="Normal 4 2 6 5 3 2 2" xfId="24867"/>
    <cellStyle name="Normal 4 2 6 5 3 2 3" xfId="33112"/>
    <cellStyle name="Normal 4 2 6 5 3 3" xfId="16260"/>
    <cellStyle name="Normal 4 2 6 5 3 4" xfId="20744"/>
    <cellStyle name="Normal 4 2 6 5 3 5" xfId="28990"/>
    <cellStyle name="Normal 4 2 6 5 4" xfId="8830"/>
    <cellStyle name="Normal 4 2 6 5 4 2" xfId="12963"/>
    <cellStyle name="Normal 4 2 6 5 4 2 2" xfId="25692"/>
    <cellStyle name="Normal 4 2 6 5 4 2 3" xfId="33937"/>
    <cellStyle name="Normal 4 2 6 5 4 3" xfId="17085"/>
    <cellStyle name="Normal 4 2 6 5 4 4" xfId="21569"/>
    <cellStyle name="Normal 4 2 6 5 4 5" xfId="29815"/>
    <cellStyle name="Normal 4 2 6 5 5" xfId="9665"/>
    <cellStyle name="Normal 4 2 6 5 5 2" xfId="13787"/>
    <cellStyle name="Normal 4 2 6 5 5 2 2" xfId="26516"/>
    <cellStyle name="Normal 4 2 6 5 5 2 3" xfId="34761"/>
    <cellStyle name="Normal 4 2 6 5 5 3" xfId="17909"/>
    <cellStyle name="Normal 4 2 6 5 5 4" xfId="22393"/>
    <cellStyle name="Normal 4 2 6 5 5 5" xfId="30639"/>
    <cellStyle name="Normal 4 2 6 5 6" xfId="6357"/>
    <cellStyle name="Normal 4 2 6 5 6 2" xfId="23219"/>
    <cellStyle name="Normal 4 2 6 5 6 3" xfId="31464"/>
    <cellStyle name="Normal 4 2 6 5 7" xfId="10490"/>
    <cellStyle name="Normal 4 2 6 5 8" xfId="14612"/>
    <cellStyle name="Normal 4 2 6 5 9" xfId="19096"/>
    <cellStyle name="Normal 4 2 6 6" xfId="4691"/>
    <cellStyle name="Normal 4 2 6 6 10" xfId="27466"/>
    <cellStyle name="Normal 4 2 6 6 2" xfId="5656"/>
    <cellStyle name="Normal 4 2 6 6 2 2" xfId="7305"/>
    <cellStyle name="Normal 4 2 6 6 2 2 2" xfId="24167"/>
    <cellStyle name="Normal 4 2 6 6 2 2 3" xfId="32412"/>
    <cellStyle name="Normal 4 2 6 6 2 3" xfId="11438"/>
    <cellStyle name="Normal 4 2 6 6 2 4" xfId="15560"/>
    <cellStyle name="Normal 4 2 6 6 2 5" xfId="20044"/>
    <cellStyle name="Normal 4 2 6 6 2 6" xfId="28290"/>
    <cellStyle name="Normal 4 2 6 6 3" xfId="8129"/>
    <cellStyle name="Normal 4 2 6 6 3 2" xfId="12262"/>
    <cellStyle name="Normal 4 2 6 6 3 2 2" xfId="24991"/>
    <cellStyle name="Normal 4 2 6 6 3 2 3" xfId="33236"/>
    <cellStyle name="Normal 4 2 6 6 3 3" xfId="16384"/>
    <cellStyle name="Normal 4 2 6 6 3 4" xfId="20868"/>
    <cellStyle name="Normal 4 2 6 6 3 5" xfId="29114"/>
    <cellStyle name="Normal 4 2 6 6 4" xfId="8954"/>
    <cellStyle name="Normal 4 2 6 6 4 2" xfId="13087"/>
    <cellStyle name="Normal 4 2 6 6 4 2 2" xfId="25816"/>
    <cellStyle name="Normal 4 2 6 6 4 2 3" xfId="34061"/>
    <cellStyle name="Normal 4 2 6 6 4 3" xfId="17209"/>
    <cellStyle name="Normal 4 2 6 6 4 4" xfId="21693"/>
    <cellStyle name="Normal 4 2 6 6 4 5" xfId="29939"/>
    <cellStyle name="Normal 4 2 6 6 5" xfId="9789"/>
    <cellStyle name="Normal 4 2 6 6 5 2" xfId="13911"/>
    <cellStyle name="Normal 4 2 6 6 5 2 2" xfId="26640"/>
    <cellStyle name="Normal 4 2 6 6 5 2 3" xfId="34885"/>
    <cellStyle name="Normal 4 2 6 6 5 3" xfId="18033"/>
    <cellStyle name="Normal 4 2 6 6 5 4" xfId="22517"/>
    <cellStyle name="Normal 4 2 6 6 5 5" xfId="30763"/>
    <cellStyle name="Normal 4 2 6 6 6" xfId="6481"/>
    <cellStyle name="Normal 4 2 6 6 6 2" xfId="23343"/>
    <cellStyle name="Normal 4 2 6 6 6 3" xfId="31588"/>
    <cellStyle name="Normal 4 2 6 6 7" xfId="10614"/>
    <cellStyle name="Normal 4 2 6 6 8" xfId="14736"/>
    <cellStyle name="Normal 4 2 6 6 9" xfId="19220"/>
    <cellStyle name="Normal 4 2 6 7" xfId="4816"/>
    <cellStyle name="Normal 4 2 6 7 10" xfId="27591"/>
    <cellStyle name="Normal 4 2 6 7 2" xfId="5781"/>
    <cellStyle name="Normal 4 2 6 7 2 2" xfId="7430"/>
    <cellStyle name="Normal 4 2 6 7 2 2 2" xfId="24292"/>
    <cellStyle name="Normal 4 2 6 7 2 2 3" xfId="32537"/>
    <cellStyle name="Normal 4 2 6 7 2 3" xfId="11563"/>
    <cellStyle name="Normal 4 2 6 7 2 4" xfId="15685"/>
    <cellStyle name="Normal 4 2 6 7 2 5" xfId="20169"/>
    <cellStyle name="Normal 4 2 6 7 2 6" xfId="28415"/>
    <cellStyle name="Normal 4 2 6 7 3" xfId="8254"/>
    <cellStyle name="Normal 4 2 6 7 3 2" xfId="12387"/>
    <cellStyle name="Normal 4 2 6 7 3 2 2" xfId="25116"/>
    <cellStyle name="Normal 4 2 6 7 3 2 3" xfId="33361"/>
    <cellStyle name="Normal 4 2 6 7 3 3" xfId="16509"/>
    <cellStyle name="Normal 4 2 6 7 3 4" xfId="20993"/>
    <cellStyle name="Normal 4 2 6 7 3 5" xfId="29239"/>
    <cellStyle name="Normal 4 2 6 7 4" xfId="9079"/>
    <cellStyle name="Normal 4 2 6 7 4 2" xfId="13212"/>
    <cellStyle name="Normal 4 2 6 7 4 2 2" xfId="25941"/>
    <cellStyle name="Normal 4 2 6 7 4 2 3" xfId="34186"/>
    <cellStyle name="Normal 4 2 6 7 4 3" xfId="17334"/>
    <cellStyle name="Normal 4 2 6 7 4 4" xfId="21818"/>
    <cellStyle name="Normal 4 2 6 7 4 5" xfId="30064"/>
    <cellStyle name="Normal 4 2 6 7 5" xfId="9914"/>
    <cellStyle name="Normal 4 2 6 7 5 2" xfId="14036"/>
    <cellStyle name="Normal 4 2 6 7 5 2 2" xfId="26765"/>
    <cellStyle name="Normal 4 2 6 7 5 2 3" xfId="35010"/>
    <cellStyle name="Normal 4 2 6 7 5 3" xfId="18158"/>
    <cellStyle name="Normal 4 2 6 7 5 4" xfId="22642"/>
    <cellStyle name="Normal 4 2 6 7 5 5" xfId="30888"/>
    <cellStyle name="Normal 4 2 6 7 6" xfId="6606"/>
    <cellStyle name="Normal 4 2 6 7 6 2" xfId="23468"/>
    <cellStyle name="Normal 4 2 6 7 6 3" xfId="31713"/>
    <cellStyle name="Normal 4 2 6 7 7" xfId="10739"/>
    <cellStyle name="Normal 4 2 6 7 8" xfId="14861"/>
    <cellStyle name="Normal 4 2 6 7 9" xfId="19345"/>
    <cellStyle name="Normal 4 2 6 8" xfId="5067"/>
    <cellStyle name="Normal 4 2 6 8 2" xfId="6717"/>
    <cellStyle name="Normal 4 2 6 8 2 2" xfId="23579"/>
    <cellStyle name="Normal 4 2 6 8 2 3" xfId="31824"/>
    <cellStyle name="Normal 4 2 6 8 3" xfId="10850"/>
    <cellStyle name="Normal 4 2 6 8 4" xfId="14972"/>
    <cellStyle name="Normal 4 2 6 8 5" xfId="19456"/>
    <cellStyle name="Normal 4 2 6 8 6" xfId="27702"/>
    <cellStyle name="Normal 4 2 6 9" xfId="7541"/>
    <cellStyle name="Normal 4 2 6 9 2" xfId="11674"/>
    <cellStyle name="Normal 4 2 6 9 2 2" xfId="24403"/>
    <cellStyle name="Normal 4 2 6 9 2 3" xfId="32648"/>
    <cellStyle name="Normal 4 2 6 9 3" xfId="15796"/>
    <cellStyle name="Normal 4 2 6 9 4" xfId="20280"/>
    <cellStyle name="Normal 4 2 6 9 5" xfId="28526"/>
    <cellStyle name="Normal 4 2 7" xfId="4198"/>
    <cellStyle name="Normal 4 2 7 10" xfId="26977"/>
    <cellStyle name="Normal 4 2 7 2" xfId="5167"/>
    <cellStyle name="Normal 4 2 7 2 2" xfId="6816"/>
    <cellStyle name="Normal 4 2 7 2 2 2" xfId="23678"/>
    <cellStyle name="Normal 4 2 7 2 2 3" xfId="31923"/>
    <cellStyle name="Normal 4 2 7 2 3" xfId="10949"/>
    <cellStyle name="Normal 4 2 7 2 4" xfId="15071"/>
    <cellStyle name="Normal 4 2 7 2 5" xfId="19555"/>
    <cellStyle name="Normal 4 2 7 2 6" xfId="27801"/>
    <cellStyle name="Normal 4 2 7 3" xfId="7640"/>
    <cellStyle name="Normal 4 2 7 3 2" xfId="11773"/>
    <cellStyle name="Normal 4 2 7 3 2 2" xfId="24502"/>
    <cellStyle name="Normal 4 2 7 3 2 3" xfId="32747"/>
    <cellStyle name="Normal 4 2 7 3 3" xfId="15895"/>
    <cellStyle name="Normal 4 2 7 3 4" xfId="20379"/>
    <cellStyle name="Normal 4 2 7 3 5" xfId="28625"/>
    <cellStyle name="Normal 4 2 7 4" xfId="8465"/>
    <cellStyle name="Normal 4 2 7 4 2" xfId="12598"/>
    <cellStyle name="Normal 4 2 7 4 2 2" xfId="25327"/>
    <cellStyle name="Normal 4 2 7 4 2 3" xfId="33572"/>
    <cellStyle name="Normal 4 2 7 4 3" xfId="16720"/>
    <cellStyle name="Normal 4 2 7 4 4" xfId="21204"/>
    <cellStyle name="Normal 4 2 7 4 5" xfId="29450"/>
    <cellStyle name="Normal 4 2 7 5" xfId="9300"/>
    <cellStyle name="Normal 4 2 7 5 2" xfId="13422"/>
    <cellStyle name="Normal 4 2 7 5 2 2" xfId="26151"/>
    <cellStyle name="Normal 4 2 7 5 2 3" xfId="34396"/>
    <cellStyle name="Normal 4 2 7 5 3" xfId="17544"/>
    <cellStyle name="Normal 4 2 7 5 4" xfId="22028"/>
    <cellStyle name="Normal 4 2 7 5 5" xfId="30274"/>
    <cellStyle name="Normal 4 2 7 6" xfId="5992"/>
    <cellStyle name="Normal 4 2 7 6 2" xfId="22854"/>
    <cellStyle name="Normal 4 2 7 6 3" xfId="31099"/>
    <cellStyle name="Normal 4 2 7 7" xfId="10125"/>
    <cellStyle name="Normal 4 2 7 8" xfId="14247"/>
    <cellStyle name="Normal 4 2 7 9" xfId="18731"/>
    <cellStyle name="Normal 4 2 8" xfId="4310"/>
    <cellStyle name="Normal 4 2 8 10" xfId="27089"/>
    <cellStyle name="Normal 4 2 8 2" xfId="5279"/>
    <cellStyle name="Normal 4 2 8 2 2" xfId="6928"/>
    <cellStyle name="Normal 4 2 8 2 2 2" xfId="23790"/>
    <cellStyle name="Normal 4 2 8 2 2 3" xfId="32035"/>
    <cellStyle name="Normal 4 2 8 2 3" xfId="11061"/>
    <cellStyle name="Normal 4 2 8 2 4" xfId="15183"/>
    <cellStyle name="Normal 4 2 8 2 5" xfId="19667"/>
    <cellStyle name="Normal 4 2 8 2 6" xfId="27913"/>
    <cellStyle name="Normal 4 2 8 3" xfId="7752"/>
    <cellStyle name="Normal 4 2 8 3 2" xfId="11885"/>
    <cellStyle name="Normal 4 2 8 3 2 2" xfId="24614"/>
    <cellStyle name="Normal 4 2 8 3 2 3" xfId="32859"/>
    <cellStyle name="Normal 4 2 8 3 3" xfId="16007"/>
    <cellStyle name="Normal 4 2 8 3 4" xfId="20491"/>
    <cellStyle name="Normal 4 2 8 3 5" xfId="28737"/>
    <cellStyle name="Normal 4 2 8 4" xfId="8577"/>
    <cellStyle name="Normal 4 2 8 4 2" xfId="12710"/>
    <cellStyle name="Normal 4 2 8 4 2 2" xfId="25439"/>
    <cellStyle name="Normal 4 2 8 4 2 3" xfId="33684"/>
    <cellStyle name="Normal 4 2 8 4 3" xfId="16832"/>
    <cellStyle name="Normal 4 2 8 4 4" xfId="21316"/>
    <cellStyle name="Normal 4 2 8 4 5" xfId="29562"/>
    <cellStyle name="Normal 4 2 8 5" xfId="9412"/>
    <cellStyle name="Normal 4 2 8 5 2" xfId="13534"/>
    <cellStyle name="Normal 4 2 8 5 2 2" xfId="26263"/>
    <cellStyle name="Normal 4 2 8 5 2 3" xfId="34508"/>
    <cellStyle name="Normal 4 2 8 5 3" xfId="17656"/>
    <cellStyle name="Normal 4 2 8 5 4" xfId="22140"/>
    <cellStyle name="Normal 4 2 8 5 5" xfId="30386"/>
    <cellStyle name="Normal 4 2 8 6" xfId="6104"/>
    <cellStyle name="Normal 4 2 8 6 2" xfId="22966"/>
    <cellStyle name="Normal 4 2 8 6 3" xfId="31211"/>
    <cellStyle name="Normal 4 2 8 7" xfId="10237"/>
    <cellStyle name="Normal 4 2 8 8" xfId="14359"/>
    <cellStyle name="Normal 4 2 8 9" xfId="18843"/>
    <cellStyle name="Normal 4 2 9" xfId="4422"/>
    <cellStyle name="Normal 4 2 9 10" xfId="27201"/>
    <cellStyle name="Normal 4 2 9 2" xfId="5391"/>
    <cellStyle name="Normal 4 2 9 2 2" xfId="7040"/>
    <cellStyle name="Normal 4 2 9 2 2 2" xfId="23902"/>
    <cellStyle name="Normal 4 2 9 2 2 3" xfId="32147"/>
    <cellStyle name="Normal 4 2 9 2 3" xfId="11173"/>
    <cellStyle name="Normal 4 2 9 2 4" xfId="15295"/>
    <cellStyle name="Normal 4 2 9 2 5" xfId="19779"/>
    <cellStyle name="Normal 4 2 9 2 6" xfId="28025"/>
    <cellStyle name="Normal 4 2 9 3" xfId="7864"/>
    <cellStyle name="Normal 4 2 9 3 2" xfId="11997"/>
    <cellStyle name="Normal 4 2 9 3 2 2" xfId="24726"/>
    <cellStyle name="Normal 4 2 9 3 2 3" xfId="32971"/>
    <cellStyle name="Normal 4 2 9 3 3" xfId="16119"/>
    <cellStyle name="Normal 4 2 9 3 4" xfId="20603"/>
    <cellStyle name="Normal 4 2 9 3 5" xfId="28849"/>
    <cellStyle name="Normal 4 2 9 4" xfId="8689"/>
    <cellStyle name="Normal 4 2 9 4 2" xfId="12822"/>
    <cellStyle name="Normal 4 2 9 4 2 2" xfId="25551"/>
    <cellStyle name="Normal 4 2 9 4 2 3" xfId="33796"/>
    <cellStyle name="Normal 4 2 9 4 3" xfId="16944"/>
    <cellStyle name="Normal 4 2 9 4 4" xfId="21428"/>
    <cellStyle name="Normal 4 2 9 4 5" xfId="29674"/>
    <cellStyle name="Normal 4 2 9 5" xfId="9524"/>
    <cellStyle name="Normal 4 2 9 5 2" xfId="13646"/>
    <cellStyle name="Normal 4 2 9 5 2 2" xfId="26375"/>
    <cellStyle name="Normal 4 2 9 5 2 3" xfId="34620"/>
    <cellStyle name="Normal 4 2 9 5 3" xfId="17768"/>
    <cellStyle name="Normal 4 2 9 5 4" xfId="22252"/>
    <cellStyle name="Normal 4 2 9 5 5" xfId="30498"/>
    <cellStyle name="Normal 4 2 9 6" xfId="6216"/>
    <cellStyle name="Normal 4 2 9 6 2" xfId="23078"/>
    <cellStyle name="Normal 4 2 9 6 3" xfId="31323"/>
    <cellStyle name="Normal 4 2 9 7" xfId="10349"/>
    <cellStyle name="Normal 4 2 9 8" xfId="14471"/>
    <cellStyle name="Normal 4 2 9 9" xfId="18955"/>
    <cellStyle name="Normal 4 3" xfId="2523"/>
    <cellStyle name="Normal 4 3 2" xfId="35461"/>
    <cellStyle name="Normal 4 3 2 2" xfId="35501"/>
    <cellStyle name="Normal 4 3 3" xfId="3508"/>
    <cellStyle name="Normal 4 3 4" xfId="2546"/>
    <cellStyle name="Normal 4 4" xfId="2527"/>
    <cellStyle name="Normal 4 4 2" xfId="35434"/>
    <cellStyle name="Normal 4 4 3" xfId="35487"/>
    <cellStyle name="Normal 4 4 4" xfId="18325"/>
    <cellStyle name="Normal 4 4 5" xfId="2549"/>
    <cellStyle name="Normal 4 5" xfId="35089"/>
    <cellStyle name="Normal 4 6" xfId="35388"/>
    <cellStyle name="Normal 4 7" xfId="35475"/>
    <cellStyle name="Normal 4 8" xfId="3500"/>
    <cellStyle name="Normal 4 9" xfId="2532"/>
    <cellStyle name="Normal 41" xfId="3509"/>
    <cellStyle name="Normal 42" xfId="3510"/>
    <cellStyle name="Normal 5" xfId="206"/>
    <cellStyle name="Normal 5 10" xfId="35220"/>
    <cellStyle name="Normal 5 2" xfId="2246"/>
    <cellStyle name="Normal 5 2 2" xfId="35472"/>
    <cellStyle name="Normal 5 2 3" xfId="3511"/>
    <cellStyle name="Normal 5 3" xfId="3512"/>
    <cellStyle name="Normal 5 3 2" xfId="35454"/>
    <cellStyle name="Normal 5 3 3" xfId="35497"/>
    <cellStyle name="Normal 5 4" xfId="18326"/>
    <cellStyle name="Normal 5 5" xfId="35108"/>
    <cellStyle name="Normal 5 6" xfId="35389"/>
    <cellStyle name="Normal 5 7" xfId="35476"/>
    <cellStyle name="Normal 5 8" xfId="4051"/>
    <cellStyle name="Normal 53" xfId="3513"/>
    <cellStyle name="Normal 55" xfId="3514"/>
    <cellStyle name="Normal 6" xfId="2524"/>
    <cellStyle name="Normal 6 2" xfId="2247"/>
    <cellStyle name="Normal 6 3" xfId="18327"/>
    <cellStyle name="Normal 6 4" xfId="35458"/>
    <cellStyle name="Normal 7" xfId="3515"/>
    <cellStyle name="Normal 7 2" xfId="2248"/>
    <cellStyle name="Normal 7 3" xfId="18328"/>
    <cellStyle name="Normal 8" xfId="3516"/>
    <cellStyle name="Normal 8 2" xfId="2249"/>
    <cellStyle name="Normal 8 3" xfId="18329"/>
    <cellStyle name="Normal 9" xfId="3517"/>
    <cellStyle name="Normal 9 10" xfId="4436"/>
    <cellStyle name="Normal 9 10 10" xfId="27215"/>
    <cellStyle name="Normal 9 10 2" xfId="5405"/>
    <cellStyle name="Normal 9 10 2 2" xfId="7054"/>
    <cellStyle name="Normal 9 10 2 2 2" xfId="23916"/>
    <cellStyle name="Normal 9 10 2 2 3" xfId="32161"/>
    <cellStyle name="Normal 9 10 2 3" xfId="11187"/>
    <cellStyle name="Normal 9 10 2 4" xfId="15309"/>
    <cellStyle name="Normal 9 10 2 5" xfId="19793"/>
    <cellStyle name="Normal 9 10 2 6" xfId="28039"/>
    <cellStyle name="Normal 9 10 3" xfId="7878"/>
    <cellStyle name="Normal 9 10 3 2" xfId="12011"/>
    <cellStyle name="Normal 9 10 3 2 2" xfId="24740"/>
    <cellStyle name="Normal 9 10 3 2 3" xfId="32985"/>
    <cellStyle name="Normal 9 10 3 3" xfId="16133"/>
    <cellStyle name="Normal 9 10 3 4" xfId="20617"/>
    <cellStyle name="Normal 9 10 3 5" xfId="28863"/>
    <cellStyle name="Normal 9 10 4" xfId="8703"/>
    <cellStyle name="Normal 9 10 4 2" xfId="12836"/>
    <cellStyle name="Normal 9 10 4 2 2" xfId="25565"/>
    <cellStyle name="Normal 9 10 4 2 3" xfId="33810"/>
    <cellStyle name="Normal 9 10 4 3" xfId="16958"/>
    <cellStyle name="Normal 9 10 4 4" xfId="21442"/>
    <cellStyle name="Normal 9 10 4 5" xfId="29688"/>
    <cellStyle name="Normal 9 10 5" xfId="9538"/>
    <cellStyle name="Normal 9 10 5 2" xfId="13660"/>
    <cellStyle name="Normal 9 10 5 2 2" xfId="26389"/>
    <cellStyle name="Normal 9 10 5 2 3" xfId="34634"/>
    <cellStyle name="Normal 9 10 5 3" xfId="17782"/>
    <cellStyle name="Normal 9 10 5 4" xfId="22266"/>
    <cellStyle name="Normal 9 10 5 5" xfId="30512"/>
    <cellStyle name="Normal 9 10 6" xfId="6230"/>
    <cellStyle name="Normal 9 10 6 2" xfId="23092"/>
    <cellStyle name="Normal 9 10 6 3" xfId="31337"/>
    <cellStyle name="Normal 9 10 7" xfId="10363"/>
    <cellStyle name="Normal 9 10 8" xfId="14485"/>
    <cellStyle name="Normal 9 10 9" xfId="18969"/>
    <cellStyle name="Normal 9 11" xfId="4449"/>
    <cellStyle name="Normal 9 11 10" xfId="27228"/>
    <cellStyle name="Normal 9 11 2" xfId="5418"/>
    <cellStyle name="Normal 9 11 2 2" xfId="7067"/>
    <cellStyle name="Normal 9 11 2 2 2" xfId="23929"/>
    <cellStyle name="Normal 9 11 2 2 3" xfId="32174"/>
    <cellStyle name="Normal 9 11 2 3" xfId="11200"/>
    <cellStyle name="Normal 9 11 2 4" xfId="15322"/>
    <cellStyle name="Normal 9 11 2 5" xfId="19806"/>
    <cellStyle name="Normal 9 11 2 6" xfId="28052"/>
    <cellStyle name="Normal 9 11 3" xfId="7891"/>
    <cellStyle name="Normal 9 11 3 2" xfId="12024"/>
    <cellStyle name="Normal 9 11 3 2 2" xfId="24753"/>
    <cellStyle name="Normal 9 11 3 2 3" xfId="32998"/>
    <cellStyle name="Normal 9 11 3 3" xfId="16146"/>
    <cellStyle name="Normal 9 11 3 4" xfId="20630"/>
    <cellStyle name="Normal 9 11 3 5" xfId="28876"/>
    <cellStyle name="Normal 9 11 4" xfId="8716"/>
    <cellStyle name="Normal 9 11 4 2" xfId="12849"/>
    <cellStyle name="Normal 9 11 4 2 2" xfId="25578"/>
    <cellStyle name="Normal 9 11 4 2 3" xfId="33823"/>
    <cellStyle name="Normal 9 11 4 3" xfId="16971"/>
    <cellStyle name="Normal 9 11 4 4" xfId="21455"/>
    <cellStyle name="Normal 9 11 4 5" xfId="29701"/>
    <cellStyle name="Normal 9 11 5" xfId="9551"/>
    <cellStyle name="Normal 9 11 5 2" xfId="13673"/>
    <cellStyle name="Normal 9 11 5 2 2" xfId="26402"/>
    <cellStyle name="Normal 9 11 5 2 3" xfId="34647"/>
    <cellStyle name="Normal 9 11 5 3" xfId="17795"/>
    <cellStyle name="Normal 9 11 5 4" xfId="22279"/>
    <cellStyle name="Normal 9 11 5 5" xfId="30525"/>
    <cellStyle name="Normal 9 11 6" xfId="6243"/>
    <cellStyle name="Normal 9 11 6 2" xfId="23105"/>
    <cellStyle name="Normal 9 11 6 3" xfId="31350"/>
    <cellStyle name="Normal 9 11 7" xfId="10376"/>
    <cellStyle name="Normal 9 11 8" xfId="14498"/>
    <cellStyle name="Normal 9 11 9" xfId="18982"/>
    <cellStyle name="Normal 9 12" xfId="4702"/>
    <cellStyle name="Normal 9 12 10" xfId="27477"/>
    <cellStyle name="Normal 9 12 2" xfId="5667"/>
    <cellStyle name="Normal 9 12 2 2" xfId="7316"/>
    <cellStyle name="Normal 9 12 2 2 2" xfId="24178"/>
    <cellStyle name="Normal 9 12 2 2 3" xfId="32423"/>
    <cellStyle name="Normal 9 12 2 3" xfId="11449"/>
    <cellStyle name="Normal 9 12 2 4" xfId="15571"/>
    <cellStyle name="Normal 9 12 2 5" xfId="20055"/>
    <cellStyle name="Normal 9 12 2 6" xfId="28301"/>
    <cellStyle name="Normal 9 12 3" xfId="8140"/>
    <cellStyle name="Normal 9 12 3 2" xfId="12273"/>
    <cellStyle name="Normal 9 12 3 2 2" xfId="25002"/>
    <cellStyle name="Normal 9 12 3 2 3" xfId="33247"/>
    <cellStyle name="Normal 9 12 3 3" xfId="16395"/>
    <cellStyle name="Normal 9 12 3 4" xfId="20879"/>
    <cellStyle name="Normal 9 12 3 5" xfId="29125"/>
    <cellStyle name="Normal 9 12 4" xfId="8965"/>
    <cellStyle name="Normal 9 12 4 2" xfId="13098"/>
    <cellStyle name="Normal 9 12 4 2 2" xfId="25827"/>
    <cellStyle name="Normal 9 12 4 2 3" xfId="34072"/>
    <cellStyle name="Normal 9 12 4 3" xfId="17220"/>
    <cellStyle name="Normal 9 12 4 4" xfId="21704"/>
    <cellStyle name="Normal 9 12 4 5" xfId="29950"/>
    <cellStyle name="Normal 9 12 5" xfId="9800"/>
    <cellStyle name="Normal 9 12 5 2" xfId="13922"/>
    <cellStyle name="Normal 9 12 5 2 2" xfId="26651"/>
    <cellStyle name="Normal 9 12 5 2 3" xfId="34896"/>
    <cellStyle name="Normal 9 12 5 3" xfId="18044"/>
    <cellStyle name="Normal 9 12 5 4" xfId="22528"/>
    <cellStyle name="Normal 9 12 5 5" xfId="30774"/>
    <cellStyle name="Normal 9 12 6" xfId="6492"/>
    <cellStyle name="Normal 9 12 6 2" xfId="23354"/>
    <cellStyle name="Normal 9 12 6 3" xfId="31599"/>
    <cellStyle name="Normal 9 12 7" xfId="10625"/>
    <cellStyle name="Normal 9 12 8" xfId="14747"/>
    <cellStyle name="Normal 9 12 9" xfId="19231"/>
    <cellStyle name="Normal 9 13" xfId="4052"/>
    <cellStyle name="Normal 9 13 2" xfId="6718"/>
    <cellStyle name="Normal 9 13 2 2" xfId="23580"/>
    <cellStyle name="Normal 9 13 2 3" xfId="31825"/>
    <cellStyle name="Normal 9 13 3" xfId="10851"/>
    <cellStyle name="Normal 9 13 4" xfId="14973"/>
    <cellStyle name="Normal 9 13 5" xfId="19457"/>
    <cellStyle name="Normal 9 13 6" xfId="27703"/>
    <cellStyle name="Normal 9 14" xfId="5068"/>
    <cellStyle name="Normal 9 14 2" xfId="7542"/>
    <cellStyle name="Normal 9 14 2 2" xfId="24404"/>
    <cellStyle name="Normal 9 14 2 3" xfId="32649"/>
    <cellStyle name="Normal 9 14 3" xfId="11675"/>
    <cellStyle name="Normal 9 14 4" xfId="15797"/>
    <cellStyle name="Normal 9 14 5" xfId="20281"/>
    <cellStyle name="Normal 9 14 6" xfId="28527"/>
    <cellStyle name="Normal 9 15" xfId="8367"/>
    <cellStyle name="Normal 9 15 2" xfId="12500"/>
    <cellStyle name="Normal 9 15 2 2" xfId="25229"/>
    <cellStyle name="Normal 9 15 2 3" xfId="33474"/>
    <cellStyle name="Normal 9 15 3" xfId="16622"/>
    <cellStyle name="Normal 9 15 4" xfId="21106"/>
    <cellStyle name="Normal 9 15 5" xfId="29352"/>
    <cellStyle name="Normal 9 16" xfId="9202"/>
    <cellStyle name="Normal 9 16 2" xfId="13324"/>
    <cellStyle name="Normal 9 16 2 2" xfId="26053"/>
    <cellStyle name="Normal 9 16 2 3" xfId="34298"/>
    <cellStyle name="Normal 9 16 3" xfId="17446"/>
    <cellStyle name="Normal 9 16 4" xfId="21930"/>
    <cellStyle name="Normal 9 16 5" xfId="30176"/>
    <cellStyle name="Normal 9 17" xfId="5894"/>
    <cellStyle name="Normal 9 17 2" xfId="22755"/>
    <cellStyle name="Normal 9 17 3" xfId="31001"/>
    <cellStyle name="Normal 9 18" xfId="10027"/>
    <cellStyle name="Normal 9 18 2" xfId="18618"/>
    <cellStyle name="Normal 9 19" xfId="14149"/>
    <cellStyle name="Normal 9 2" xfId="2250"/>
    <cellStyle name="Normal 9 20" xfId="18330"/>
    <cellStyle name="Normal 9 21" xfId="26879"/>
    <cellStyle name="Normal 9 3" xfId="3518"/>
    <cellStyle name="Normal 9 4" xfId="3519"/>
    <cellStyle name="Normal 9 4 10" xfId="4053"/>
    <cellStyle name="Normal 9 4 10 2" xfId="6719"/>
    <cellStyle name="Normal 9 4 10 2 2" xfId="23581"/>
    <cellStyle name="Normal 9 4 10 2 3" xfId="31826"/>
    <cellStyle name="Normal 9 4 10 3" xfId="10852"/>
    <cellStyle name="Normal 9 4 10 4" xfId="14974"/>
    <cellStyle name="Normal 9 4 10 5" xfId="19458"/>
    <cellStyle name="Normal 9 4 10 6" xfId="27704"/>
    <cellStyle name="Normal 9 4 11" xfId="4941"/>
    <cellStyle name="Normal 9 4 11 2" xfId="7543"/>
    <cellStyle name="Normal 9 4 11 2 2" xfId="24405"/>
    <cellStyle name="Normal 9 4 11 2 3" xfId="32650"/>
    <cellStyle name="Normal 9 4 11 3" xfId="11676"/>
    <cellStyle name="Normal 9 4 11 4" xfId="15798"/>
    <cellStyle name="Normal 9 4 11 5" xfId="20282"/>
    <cellStyle name="Normal 9 4 11 6" xfId="28528"/>
    <cellStyle name="Normal 9 4 12" xfId="5069"/>
    <cellStyle name="Normal 9 4 12 2" xfId="8368"/>
    <cellStyle name="Normal 9 4 12 2 2" xfId="25230"/>
    <cellStyle name="Normal 9 4 12 2 3" xfId="33475"/>
    <cellStyle name="Normal 9 4 12 3" xfId="12501"/>
    <cellStyle name="Normal 9 4 12 4" xfId="16623"/>
    <cellStyle name="Normal 9 4 12 5" xfId="21107"/>
    <cellStyle name="Normal 9 4 12 6" xfId="29353"/>
    <cellStyle name="Normal 9 4 13" xfId="9203"/>
    <cellStyle name="Normal 9 4 13 2" xfId="13325"/>
    <cellStyle name="Normal 9 4 13 2 2" xfId="26054"/>
    <cellStyle name="Normal 9 4 13 2 3" xfId="34299"/>
    <cellStyle name="Normal 9 4 13 3" xfId="17447"/>
    <cellStyle name="Normal 9 4 13 4" xfId="21931"/>
    <cellStyle name="Normal 9 4 13 5" xfId="30177"/>
    <cellStyle name="Normal 9 4 14" xfId="5895"/>
    <cellStyle name="Normal 9 4 14 2" xfId="22756"/>
    <cellStyle name="Normal 9 4 14 3" xfId="31002"/>
    <cellStyle name="Normal 9 4 15" xfId="10028"/>
    <cellStyle name="Normal 9 4 15 2" xfId="18619"/>
    <cellStyle name="Normal 9 4 16" xfId="14150"/>
    <cellStyle name="Normal 9 4 17" xfId="18416"/>
    <cellStyle name="Normal 9 4 18" xfId="26880"/>
    <cellStyle name="Normal 9 4 2" xfId="3520"/>
    <cellStyle name="Normal 9 4 2 10" xfId="4942"/>
    <cellStyle name="Normal 9 4 2 10 2" xfId="7544"/>
    <cellStyle name="Normal 9 4 2 10 2 2" xfId="24406"/>
    <cellStyle name="Normal 9 4 2 10 2 3" xfId="32651"/>
    <cellStyle name="Normal 9 4 2 10 3" xfId="11677"/>
    <cellStyle name="Normal 9 4 2 10 4" xfId="15799"/>
    <cellStyle name="Normal 9 4 2 10 5" xfId="20283"/>
    <cellStyle name="Normal 9 4 2 10 6" xfId="28529"/>
    <cellStyle name="Normal 9 4 2 11" xfId="5070"/>
    <cellStyle name="Normal 9 4 2 11 2" xfId="8369"/>
    <cellStyle name="Normal 9 4 2 11 2 2" xfId="25231"/>
    <cellStyle name="Normal 9 4 2 11 2 3" xfId="33476"/>
    <cellStyle name="Normal 9 4 2 11 3" xfId="12502"/>
    <cellStyle name="Normal 9 4 2 11 4" xfId="16624"/>
    <cellStyle name="Normal 9 4 2 11 5" xfId="21108"/>
    <cellStyle name="Normal 9 4 2 11 6" xfId="29354"/>
    <cellStyle name="Normal 9 4 2 12" xfId="9204"/>
    <cellStyle name="Normal 9 4 2 12 2" xfId="13326"/>
    <cellStyle name="Normal 9 4 2 12 2 2" xfId="26055"/>
    <cellStyle name="Normal 9 4 2 12 2 3" xfId="34300"/>
    <cellStyle name="Normal 9 4 2 12 3" xfId="17448"/>
    <cellStyle name="Normal 9 4 2 12 4" xfId="21932"/>
    <cellStyle name="Normal 9 4 2 12 5" xfId="30178"/>
    <cellStyle name="Normal 9 4 2 13" xfId="5896"/>
    <cellStyle name="Normal 9 4 2 13 2" xfId="22757"/>
    <cellStyle name="Normal 9 4 2 13 3" xfId="31003"/>
    <cellStyle name="Normal 9 4 2 14" xfId="10029"/>
    <cellStyle name="Normal 9 4 2 15" xfId="14151"/>
    <cellStyle name="Normal 9 4 2 16" xfId="18620"/>
    <cellStyle name="Normal 9 4 2 17" xfId="26881"/>
    <cellStyle name="Normal 9 4 2 2" xfId="4055"/>
    <cellStyle name="Normal 9 4 2 2 10" xfId="8370"/>
    <cellStyle name="Normal 9 4 2 2 10 2" xfId="12503"/>
    <cellStyle name="Normal 9 4 2 2 10 2 2" xfId="25232"/>
    <cellStyle name="Normal 9 4 2 2 10 2 3" xfId="33477"/>
    <cellStyle name="Normal 9 4 2 2 10 3" xfId="16625"/>
    <cellStyle name="Normal 9 4 2 2 10 4" xfId="21109"/>
    <cellStyle name="Normal 9 4 2 2 10 5" xfId="29355"/>
    <cellStyle name="Normal 9 4 2 2 11" xfId="9205"/>
    <cellStyle name="Normal 9 4 2 2 11 2" xfId="13327"/>
    <cellStyle name="Normal 9 4 2 2 11 2 2" xfId="26056"/>
    <cellStyle name="Normal 9 4 2 2 11 2 3" xfId="34301"/>
    <cellStyle name="Normal 9 4 2 2 11 3" xfId="17449"/>
    <cellStyle name="Normal 9 4 2 2 11 4" xfId="21933"/>
    <cellStyle name="Normal 9 4 2 2 11 5" xfId="30179"/>
    <cellStyle name="Normal 9 4 2 2 12" xfId="5897"/>
    <cellStyle name="Normal 9 4 2 2 12 2" xfId="22758"/>
    <cellStyle name="Normal 9 4 2 2 12 3" xfId="31004"/>
    <cellStyle name="Normal 9 4 2 2 13" xfId="10030"/>
    <cellStyle name="Normal 9 4 2 2 14" xfId="14152"/>
    <cellStyle name="Normal 9 4 2 2 15" xfId="18621"/>
    <cellStyle name="Normal 9 4 2 2 16" xfId="26882"/>
    <cellStyle name="Normal 9 4 2 2 2" xfId="4215"/>
    <cellStyle name="Normal 9 4 2 2 2 10" xfId="26994"/>
    <cellStyle name="Normal 9 4 2 2 2 2" xfId="5184"/>
    <cellStyle name="Normal 9 4 2 2 2 2 2" xfId="6833"/>
    <cellStyle name="Normal 9 4 2 2 2 2 2 2" xfId="23695"/>
    <cellStyle name="Normal 9 4 2 2 2 2 2 3" xfId="31940"/>
    <cellStyle name="Normal 9 4 2 2 2 2 3" xfId="10966"/>
    <cellStyle name="Normal 9 4 2 2 2 2 4" xfId="15088"/>
    <cellStyle name="Normal 9 4 2 2 2 2 5" xfId="19572"/>
    <cellStyle name="Normal 9 4 2 2 2 2 6" xfId="27818"/>
    <cellStyle name="Normal 9 4 2 2 2 3" xfId="7657"/>
    <cellStyle name="Normal 9 4 2 2 2 3 2" xfId="11790"/>
    <cellStyle name="Normal 9 4 2 2 2 3 2 2" xfId="24519"/>
    <cellStyle name="Normal 9 4 2 2 2 3 2 3" xfId="32764"/>
    <cellStyle name="Normal 9 4 2 2 2 3 3" xfId="15912"/>
    <cellStyle name="Normal 9 4 2 2 2 3 4" xfId="20396"/>
    <cellStyle name="Normal 9 4 2 2 2 3 5" xfId="28642"/>
    <cellStyle name="Normal 9 4 2 2 2 4" xfId="8482"/>
    <cellStyle name="Normal 9 4 2 2 2 4 2" xfId="12615"/>
    <cellStyle name="Normal 9 4 2 2 2 4 2 2" xfId="25344"/>
    <cellStyle name="Normal 9 4 2 2 2 4 2 3" xfId="33589"/>
    <cellStyle name="Normal 9 4 2 2 2 4 3" xfId="16737"/>
    <cellStyle name="Normal 9 4 2 2 2 4 4" xfId="21221"/>
    <cellStyle name="Normal 9 4 2 2 2 4 5" xfId="29467"/>
    <cellStyle name="Normal 9 4 2 2 2 5" xfId="9317"/>
    <cellStyle name="Normal 9 4 2 2 2 5 2" xfId="13439"/>
    <cellStyle name="Normal 9 4 2 2 2 5 2 2" xfId="26168"/>
    <cellStyle name="Normal 9 4 2 2 2 5 2 3" xfId="34413"/>
    <cellStyle name="Normal 9 4 2 2 2 5 3" xfId="17561"/>
    <cellStyle name="Normal 9 4 2 2 2 5 4" xfId="22045"/>
    <cellStyle name="Normal 9 4 2 2 2 5 5" xfId="30291"/>
    <cellStyle name="Normal 9 4 2 2 2 6" xfId="6009"/>
    <cellStyle name="Normal 9 4 2 2 2 6 2" xfId="22871"/>
    <cellStyle name="Normal 9 4 2 2 2 6 3" xfId="31116"/>
    <cellStyle name="Normal 9 4 2 2 2 7" xfId="10142"/>
    <cellStyle name="Normal 9 4 2 2 2 8" xfId="14264"/>
    <cellStyle name="Normal 9 4 2 2 2 9" xfId="18748"/>
    <cellStyle name="Normal 9 4 2 2 3" xfId="4327"/>
    <cellStyle name="Normal 9 4 2 2 3 10" xfId="27106"/>
    <cellStyle name="Normal 9 4 2 2 3 2" xfId="5296"/>
    <cellStyle name="Normal 9 4 2 2 3 2 2" xfId="6945"/>
    <cellStyle name="Normal 9 4 2 2 3 2 2 2" xfId="23807"/>
    <cellStyle name="Normal 9 4 2 2 3 2 2 3" xfId="32052"/>
    <cellStyle name="Normal 9 4 2 2 3 2 3" xfId="11078"/>
    <cellStyle name="Normal 9 4 2 2 3 2 4" xfId="15200"/>
    <cellStyle name="Normal 9 4 2 2 3 2 5" xfId="19684"/>
    <cellStyle name="Normal 9 4 2 2 3 2 6" xfId="27930"/>
    <cellStyle name="Normal 9 4 2 2 3 3" xfId="7769"/>
    <cellStyle name="Normal 9 4 2 2 3 3 2" xfId="11902"/>
    <cellStyle name="Normal 9 4 2 2 3 3 2 2" xfId="24631"/>
    <cellStyle name="Normal 9 4 2 2 3 3 2 3" xfId="32876"/>
    <cellStyle name="Normal 9 4 2 2 3 3 3" xfId="16024"/>
    <cellStyle name="Normal 9 4 2 2 3 3 4" xfId="20508"/>
    <cellStyle name="Normal 9 4 2 2 3 3 5" xfId="28754"/>
    <cellStyle name="Normal 9 4 2 2 3 4" xfId="8594"/>
    <cellStyle name="Normal 9 4 2 2 3 4 2" xfId="12727"/>
    <cellStyle name="Normal 9 4 2 2 3 4 2 2" xfId="25456"/>
    <cellStyle name="Normal 9 4 2 2 3 4 2 3" xfId="33701"/>
    <cellStyle name="Normal 9 4 2 2 3 4 3" xfId="16849"/>
    <cellStyle name="Normal 9 4 2 2 3 4 4" xfId="21333"/>
    <cellStyle name="Normal 9 4 2 2 3 4 5" xfId="29579"/>
    <cellStyle name="Normal 9 4 2 2 3 5" xfId="9429"/>
    <cellStyle name="Normal 9 4 2 2 3 5 2" xfId="13551"/>
    <cellStyle name="Normal 9 4 2 2 3 5 2 2" xfId="26280"/>
    <cellStyle name="Normal 9 4 2 2 3 5 2 3" xfId="34525"/>
    <cellStyle name="Normal 9 4 2 2 3 5 3" xfId="17673"/>
    <cellStyle name="Normal 9 4 2 2 3 5 4" xfId="22157"/>
    <cellStyle name="Normal 9 4 2 2 3 5 5" xfId="30403"/>
    <cellStyle name="Normal 9 4 2 2 3 6" xfId="6121"/>
    <cellStyle name="Normal 9 4 2 2 3 6 2" xfId="22983"/>
    <cellStyle name="Normal 9 4 2 2 3 6 3" xfId="31228"/>
    <cellStyle name="Normal 9 4 2 2 3 7" xfId="10254"/>
    <cellStyle name="Normal 9 4 2 2 3 8" xfId="14376"/>
    <cellStyle name="Normal 9 4 2 2 3 9" xfId="18860"/>
    <cellStyle name="Normal 9 4 2 2 4" xfId="4439"/>
    <cellStyle name="Normal 9 4 2 2 4 10" xfId="27218"/>
    <cellStyle name="Normal 9 4 2 2 4 2" xfId="5408"/>
    <cellStyle name="Normal 9 4 2 2 4 2 2" xfId="7057"/>
    <cellStyle name="Normal 9 4 2 2 4 2 2 2" xfId="23919"/>
    <cellStyle name="Normal 9 4 2 2 4 2 2 3" xfId="32164"/>
    <cellStyle name="Normal 9 4 2 2 4 2 3" xfId="11190"/>
    <cellStyle name="Normal 9 4 2 2 4 2 4" xfId="15312"/>
    <cellStyle name="Normal 9 4 2 2 4 2 5" xfId="19796"/>
    <cellStyle name="Normal 9 4 2 2 4 2 6" xfId="28042"/>
    <cellStyle name="Normal 9 4 2 2 4 3" xfId="7881"/>
    <cellStyle name="Normal 9 4 2 2 4 3 2" xfId="12014"/>
    <cellStyle name="Normal 9 4 2 2 4 3 2 2" xfId="24743"/>
    <cellStyle name="Normal 9 4 2 2 4 3 2 3" xfId="32988"/>
    <cellStyle name="Normal 9 4 2 2 4 3 3" xfId="16136"/>
    <cellStyle name="Normal 9 4 2 2 4 3 4" xfId="20620"/>
    <cellStyle name="Normal 9 4 2 2 4 3 5" xfId="28866"/>
    <cellStyle name="Normal 9 4 2 2 4 4" xfId="8706"/>
    <cellStyle name="Normal 9 4 2 2 4 4 2" xfId="12839"/>
    <cellStyle name="Normal 9 4 2 2 4 4 2 2" xfId="25568"/>
    <cellStyle name="Normal 9 4 2 2 4 4 2 3" xfId="33813"/>
    <cellStyle name="Normal 9 4 2 2 4 4 3" xfId="16961"/>
    <cellStyle name="Normal 9 4 2 2 4 4 4" xfId="21445"/>
    <cellStyle name="Normal 9 4 2 2 4 4 5" xfId="29691"/>
    <cellStyle name="Normal 9 4 2 2 4 5" xfId="9541"/>
    <cellStyle name="Normal 9 4 2 2 4 5 2" xfId="13663"/>
    <cellStyle name="Normal 9 4 2 2 4 5 2 2" xfId="26392"/>
    <cellStyle name="Normal 9 4 2 2 4 5 2 3" xfId="34637"/>
    <cellStyle name="Normal 9 4 2 2 4 5 3" xfId="17785"/>
    <cellStyle name="Normal 9 4 2 2 4 5 4" xfId="22269"/>
    <cellStyle name="Normal 9 4 2 2 4 5 5" xfId="30515"/>
    <cellStyle name="Normal 9 4 2 2 4 6" xfId="6233"/>
    <cellStyle name="Normal 9 4 2 2 4 6 2" xfId="23095"/>
    <cellStyle name="Normal 9 4 2 2 4 6 3" xfId="31340"/>
    <cellStyle name="Normal 9 4 2 2 4 7" xfId="10366"/>
    <cellStyle name="Normal 9 4 2 2 4 8" xfId="14488"/>
    <cellStyle name="Normal 9 4 2 2 4 9" xfId="18972"/>
    <cellStyle name="Normal 9 4 2 2 5" xfId="4544"/>
    <cellStyle name="Normal 9 4 2 2 5 10" xfId="27323"/>
    <cellStyle name="Normal 9 4 2 2 5 2" xfId="5513"/>
    <cellStyle name="Normal 9 4 2 2 5 2 2" xfId="7162"/>
    <cellStyle name="Normal 9 4 2 2 5 2 2 2" xfId="24024"/>
    <cellStyle name="Normal 9 4 2 2 5 2 2 3" xfId="32269"/>
    <cellStyle name="Normal 9 4 2 2 5 2 3" xfId="11295"/>
    <cellStyle name="Normal 9 4 2 2 5 2 4" xfId="15417"/>
    <cellStyle name="Normal 9 4 2 2 5 2 5" xfId="19901"/>
    <cellStyle name="Normal 9 4 2 2 5 2 6" xfId="28147"/>
    <cellStyle name="Normal 9 4 2 2 5 3" xfId="7986"/>
    <cellStyle name="Normal 9 4 2 2 5 3 2" xfId="12119"/>
    <cellStyle name="Normal 9 4 2 2 5 3 2 2" xfId="24848"/>
    <cellStyle name="Normal 9 4 2 2 5 3 2 3" xfId="33093"/>
    <cellStyle name="Normal 9 4 2 2 5 3 3" xfId="16241"/>
    <cellStyle name="Normal 9 4 2 2 5 3 4" xfId="20725"/>
    <cellStyle name="Normal 9 4 2 2 5 3 5" xfId="28971"/>
    <cellStyle name="Normal 9 4 2 2 5 4" xfId="8811"/>
    <cellStyle name="Normal 9 4 2 2 5 4 2" xfId="12944"/>
    <cellStyle name="Normal 9 4 2 2 5 4 2 2" xfId="25673"/>
    <cellStyle name="Normal 9 4 2 2 5 4 2 3" xfId="33918"/>
    <cellStyle name="Normal 9 4 2 2 5 4 3" xfId="17066"/>
    <cellStyle name="Normal 9 4 2 2 5 4 4" xfId="21550"/>
    <cellStyle name="Normal 9 4 2 2 5 4 5" xfId="29796"/>
    <cellStyle name="Normal 9 4 2 2 5 5" xfId="9646"/>
    <cellStyle name="Normal 9 4 2 2 5 5 2" xfId="13768"/>
    <cellStyle name="Normal 9 4 2 2 5 5 2 2" xfId="26497"/>
    <cellStyle name="Normal 9 4 2 2 5 5 2 3" xfId="34742"/>
    <cellStyle name="Normal 9 4 2 2 5 5 3" xfId="17890"/>
    <cellStyle name="Normal 9 4 2 2 5 5 4" xfId="22374"/>
    <cellStyle name="Normal 9 4 2 2 5 5 5" xfId="30620"/>
    <cellStyle name="Normal 9 4 2 2 5 6" xfId="6338"/>
    <cellStyle name="Normal 9 4 2 2 5 6 2" xfId="23200"/>
    <cellStyle name="Normal 9 4 2 2 5 6 3" xfId="31445"/>
    <cellStyle name="Normal 9 4 2 2 5 7" xfId="10471"/>
    <cellStyle name="Normal 9 4 2 2 5 8" xfId="14593"/>
    <cellStyle name="Normal 9 4 2 2 5 9" xfId="19077"/>
    <cellStyle name="Normal 9 4 2 2 6" xfId="4672"/>
    <cellStyle name="Normal 9 4 2 2 6 10" xfId="27447"/>
    <cellStyle name="Normal 9 4 2 2 6 2" xfId="5637"/>
    <cellStyle name="Normal 9 4 2 2 6 2 2" xfId="7286"/>
    <cellStyle name="Normal 9 4 2 2 6 2 2 2" xfId="24148"/>
    <cellStyle name="Normal 9 4 2 2 6 2 2 3" xfId="32393"/>
    <cellStyle name="Normal 9 4 2 2 6 2 3" xfId="11419"/>
    <cellStyle name="Normal 9 4 2 2 6 2 4" xfId="15541"/>
    <cellStyle name="Normal 9 4 2 2 6 2 5" xfId="20025"/>
    <cellStyle name="Normal 9 4 2 2 6 2 6" xfId="28271"/>
    <cellStyle name="Normal 9 4 2 2 6 3" xfId="8110"/>
    <cellStyle name="Normal 9 4 2 2 6 3 2" xfId="12243"/>
    <cellStyle name="Normal 9 4 2 2 6 3 2 2" xfId="24972"/>
    <cellStyle name="Normal 9 4 2 2 6 3 2 3" xfId="33217"/>
    <cellStyle name="Normal 9 4 2 2 6 3 3" xfId="16365"/>
    <cellStyle name="Normal 9 4 2 2 6 3 4" xfId="20849"/>
    <cellStyle name="Normal 9 4 2 2 6 3 5" xfId="29095"/>
    <cellStyle name="Normal 9 4 2 2 6 4" xfId="8935"/>
    <cellStyle name="Normal 9 4 2 2 6 4 2" xfId="13068"/>
    <cellStyle name="Normal 9 4 2 2 6 4 2 2" xfId="25797"/>
    <cellStyle name="Normal 9 4 2 2 6 4 2 3" xfId="34042"/>
    <cellStyle name="Normal 9 4 2 2 6 4 3" xfId="17190"/>
    <cellStyle name="Normal 9 4 2 2 6 4 4" xfId="21674"/>
    <cellStyle name="Normal 9 4 2 2 6 4 5" xfId="29920"/>
    <cellStyle name="Normal 9 4 2 2 6 5" xfId="9770"/>
    <cellStyle name="Normal 9 4 2 2 6 5 2" xfId="13892"/>
    <cellStyle name="Normal 9 4 2 2 6 5 2 2" xfId="26621"/>
    <cellStyle name="Normal 9 4 2 2 6 5 2 3" xfId="34866"/>
    <cellStyle name="Normal 9 4 2 2 6 5 3" xfId="18014"/>
    <cellStyle name="Normal 9 4 2 2 6 5 4" xfId="22498"/>
    <cellStyle name="Normal 9 4 2 2 6 5 5" xfId="30744"/>
    <cellStyle name="Normal 9 4 2 2 6 6" xfId="6462"/>
    <cellStyle name="Normal 9 4 2 2 6 6 2" xfId="23324"/>
    <cellStyle name="Normal 9 4 2 2 6 6 3" xfId="31569"/>
    <cellStyle name="Normal 9 4 2 2 6 7" xfId="10595"/>
    <cellStyle name="Normal 9 4 2 2 6 8" xfId="14717"/>
    <cellStyle name="Normal 9 4 2 2 6 9" xfId="19201"/>
    <cellStyle name="Normal 9 4 2 2 7" xfId="4797"/>
    <cellStyle name="Normal 9 4 2 2 7 10" xfId="27572"/>
    <cellStyle name="Normal 9 4 2 2 7 2" xfId="5762"/>
    <cellStyle name="Normal 9 4 2 2 7 2 2" xfId="7411"/>
    <cellStyle name="Normal 9 4 2 2 7 2 2 2" xfId="24273"/>
    <cellStyle name="Normal 9 4 2 2 7 2 2 3" xfId="32518"/>
    <cellStyle name="Normal 9 4 2 2 7 2 3" xfId="11544"/>
    <cellStyle name="Normal 9 4 2 2 7 2 4" xfId="15666"/>
    <cellStyle name="Normal 9 4 2 2 7 2 5" xfId="20150"/>
    <cellStyle name="Normal 9 4 2 2 7 2 6" xfId="28396"/>
    <cellStyle name="Normal 9 4 2 2 7 3" xfId="8235"/>
    <cellStyle name="Normal 9 4 2 2 7 3 2" xfId="12368"/>
    <cellStyle name="Normal 9 4 2 2 7 3 2 2" xfId="25097"/>
    <cellStyle name="Normal 9 4 2 2 7 3 2 3" xfId="33342"/>
    <cellStyle name="Normal 9 4 2 2 7 3 3" xfId="16490"/>
    <cellStyle name="Normal 9 4 2 2 7 3 4" xfId="20974"/>
    <cellStyle name="Normal 9 4 2 2 7 3 5" xfId="29220"/>
    <cellStyle name="Normal 9 4 2 2 7 4" xfId="9060"/>
    <cellStyle name="Normal 9 4 2 2 7 4 2" xfId="13193"/>
    <cellStyle name="Normal 9 4 2 2 7 4 2 2" xfId="25922"/>
    <cellStyle name="Normal 9 4 2 2 7 4 2 3" xfId="34167"/>
    <cellStyle name="Normal 9 4 2 2 7 4 3" xfId="17315"/>
    <cellStyle name="Normal 9 4 2 2 7 4 4" xfId="21799"/>
    <cellStyle name="Normal 9 4 2 2 7 4 5" xfId="30045"/>
    <cellStyle name="Normal 9 4 2 2 7 5" xfId="9895"/>
    <cellStyle name="Normal 9 4 2 2 7 5 2" xfId="14017"/>
    <cellStyle name="Normal 9 4 2 2 7 5 2 2" xfId="26746"/>
    <cellStyle name="Normal 9 4 2 2 7 5 2 3" xfId="34991"/>
    <cellStyle name="Normal 9 4 2 2 7 5 3" xfId="18139"/>
    <cellStyle name="Normal 9 4 2 2 7 5 4" xfId="22623"/>
    <cellStyle name="Normal 9 4 2 2 7 5 5" xfId="30869"/>
    <cellStyle name="Normal 9 4 2 2 7 6" xfId="6587"/>
    <cellStyle name="Normal 9 4 2 2 7 6 2" xfId="23449"/>
    <cellStyle name="Normal 9 4 2 2 7 6 3" xfId="31694"/>
    <cellStyle name="Normal 9 4 2 2 7 7" xfId="10720"/>
    <cellStyle name="Normal 9 4 2 2 7 8" xfId="14842"/>
    <cellStyle name="Normal 9 4 2 2 7 9" xfId="19326"/>
    <cellStyle name="Normal 9 4 2 2 8" xfId="5071"/>
    <cellStyle name="Normal 9 4 2 2 8 2" xfId="6721"/>
    <cellStyle name="Normal 9 4 2 2 8 2 2" xfId="23583"/>
    <cellStyle name="Normal 9 4 2 2 8 2 3" xfId="31828"/>
    <cellStyle name="Normal 9 4 2 2 8 3" xfId="10854"/>
    <cellStyle name="Normal 9 4 2 2 8 4" xfId="14976"/>
    <cellStyle name="Normal 9 4 2 2 8 5" xfId="19460"/>
    <cellStyle name="Normal 9 4 2 2 8 6" xfId="27706"/>
    <cellStyle name="Normal 9 4 2 2 9" xfId="7545"/>
    <cellStyle name="Normal 9 4 2 2 9 2" xfId="11678"/>
    <cellStyle name="Normal 9 4 2 2 9 2 2" xfId="24407"/>
    <cellStyle name="Normal 9 4 2 2 9 2 3" xfId="32652"/>
    <cellStyle name="Normal 9 4 2 2 9 3" xfId="15800"/>
    <cellStyle name="Normal 9 4 2 2 9 4" xfId="20284"/>
    <cellStyle name="Normal 9 4 2 2 9 5" xfId="28530"/>
    <cellStyle name="Normal 9 4 2 3" xfId="4214"/>
    <cellStyle name="Normal 9 4 2 3 10" xfId="26993"/>
    <cellStyle name="Normal 9 4 2 3 2" xfId="5183"/>
    <cellStyle name="Normal 9 4 2 3 2 2" xfId="6832"/>
    <cellStyle name="Normal 9 4 2 3 2 2 2" xfId="23694"/>
    <cellStyle name="Normal 9 4 2 3 2 2 3" xfId="31939"/>
    <cellStyle name="Normal 9 4 2 3 2 3" xfId="10965"/>
    <cellStyle name="Normal 9 4 2 3 2 4" xfId="15087"/>
    <cellStyle name="Normal 9 4 2 3 2 5" xfId="19571"/>
    <cellStyle name="Normal 9 4 2 3 2 6" xfId="27817"/>
    <cellStyle name="Normal 9 4 2 3 3" xfId="7656"/>
    <cellStyle name="Normal 9 4 2 3 3 2" xfId="11789"/>
    <cellStyle name="Normal 9 4 2 3 3 2 2" xfId="24518"/>
    <cellStyle name="Normal 9 4 2 3 3 2 3" xfId="32763"/>
    <cellStyle name="Normal 9 4 2 3 3 3" xfId="15911"/>
    <cellStyle name="Normal 9 4 2 3 3 4" xfId="20395"/>
    <cellStyle name="Normal 9 4 2 3 3 5" xfId="28641"/>
    <cellStyle name="Normal 9 4 2 3 4" xfId="8481"/>
    <cellStyle name="Normal 9 4 2 3 4 2" xfId="12614"/>
    <cellStyle name="Normal 9 4 2 3 4 2 2" xfId="25343"/>
    <cellStyle name="Normal 9 4 2 3 4 2 3" xfId="33588"/>
    <cellStyle name="Normal 9 4 2 3 4 3" xfId="16736"/>
    <cellStyle name="Normal 9 4 2 3 4 4" xfId="21220"/>
    <cellStyle name="Normal 9 4 2 3 4 5" xfId="29466"/>
    <cellStyle name="Normal 9 4 2 3 5" xfId="9316"/>
    <cellStyle name="Normal 9 4 2 3 5 2" xfId="13438"/>
    <cellStyle name="Normal 9 4 2 3 5 2 2" xfId="26167"/>
    <cellStyle name="Normal 9 4 2 3 5 2 3" xfId="34412"/>
    <cellStyle name="Normal 9 4 2 3 5 3" xfId="17560"/>
    <cellStyle name="Normal 9 4 2 3 5 4" xfId="22044"/>
    <cellStyle name="Normal 9 4 2 3 5 5" xfId="30290"/>
    <cellStyle name="Normal 9 4 2 3 6" xfId="6008"/>
    <cellStyle name="Normal 9 4 2 3 6 2" xfId="22870"/>
    <cellStyle name="Normal 9 4 2 3 6 3" xfId="31115"/>
    <cellStyle name="Normal 9 4 2 3 7" xfId="10141"/>
    <cellStyle name="Normal 9 4 2 3 8" xfId="14263"/>
    <cellStyle name="Normal 9 4 2 3 9" xfId="18747"/>
    <cellStyle name="Normal 9 4 2 4" xfId="4326"/>
    <cellStyle name="Normal 9 4 2 4 10" xfId="27105"/>
    <cellStyle name="Normal 9 4 2 4 2" xfId="5295"/>
    <cellStyle name="Normal 9 4 2 4 2 2" xfId="6944"/>
    <cellStyle name="Normal 9 4 2 4 2 2 2" xfId="23806"/>
    <cellStyle name="Normal 9 4 2 4 2 2 3" xfId="32051"/>
    <cellStyle name="Normal 9 4 2 4 2 3" xfId="11077"/>
    <cellStyle name="Normal 9 4 2 4 2 4" xfId="15199"/>
    <cellStyle name="Normal 9 4 2 4 2 5" xfId="19683"/>
    <cellStyle name="Normal 9 4 2 4 2 6" xfId="27929"/>
    <cellStyle name="Normal 9 4 2 4 3" xfId="7768"/>
    <cellStyle name="Normal 9 4 2 4 3 2" xfId="11901"/>
    <cellStyle name="Normal 9 4 2 4 3 2 2" xfId="24630"/>
    <cellStyle name="Normal 9 4 2 4 3 2 3" xfId="32875"/>
    <cellStyle name="Normal 9 4 2 4 3 3" xfId="16023"/>
    <cellStyle name="Normal 9 4 2 4 3 4" xfId="20507"/>
    <cellStyle name="Normal 9 4 2 4 3 5" xfId="28753"/>
    <cellStyle name="Normal 9 4 2 4 4" xfId="8593"/>
    <cellStyle name="Normal 9 4 2 4 4 2" xfId="12726"/>
    <cellStyle name="Normal 9 4 2 4 4 2 2" xfId="25455"/>
    <cellStyle name="Normal 9 4 2 4 4 2 3" xfId="33700"/>
    <cellStyle name="Normal 9 4 2 4 4 3" xfId="16848"/>
    <cellStyle name="Normal 9 4 2 4 4 4" xfId="21332"/>
    <cellStyle name="Normal 9 4 2 4 4 5" xfId="29578"/>
    <cellStyle name="Normal 9 4 2 4 5" xfId="9428"/>
    <cellStyle name="Normal 9 4 2 4 5 2" xfId="13550"/>
    <cellStyle name="Normal 9 4 2 4 5 2 2" xfId="26279"/>
    <cellStyle name="Normal 9 4 2 4 5 2 3" xfId="34524"/>
    <cellStyle name="Normal 9 4 2 4 5 3" xfId="17672"/>
    <cellStyle name="Normal 9 4 2 4 5 4" xfId="22156"/>
    <cellStyle name="Normal 9 4 2 4 5 5" xfId="30402"/>
    <cellStyle name="Normal 9 4 2 4 6" xfId="6120"/>
    <cellStyle name="Normal 9 4 2 4 6 2" xfId="22982"/>
    <cellStyle name="Normal 9 4 2 4 6 3" xfId="31227"/>
    <cellStyle name="Normal 9 4 2 4 7" xfId="10253"/>
    <cellStyle name="Normal 9 4 2 4 8" xfId="14375"/>
    <cellStyle name="Normal 9 4 2 4 9" xfId="18859"/>
    <cellStyle name="Normal 9 4 2 5" xfId="4438"/>
    <cellStyle name="Normal 9 4 2 5 10" xfId="27217"/>
    <cellStyle name="Normal 9 4 2 5 2" xfId="5407"/>
    <cellStyle name="Normal 9 4 2 5 2 2" xfId="7056"/>
    <cellStyle name="Normal 9 4 2 5 2 2 2" xfId="23918"/>
    <cellStyle name="Normal 9 4 2 5 2 2 3" xfId="32163"/>
    <cellStyle name="Normal 9 4 2 5 2 3" xfId="11189"/>
    <cellStyle name="Normal 9 4 2 5 2 4" xfId="15311"/>
    <cellStyle name="Normal 9 4 2 5 2 5" xfId="19795"/>
    <cellStyle name="Normal 9 4 2 5 2 6" xfId="28041"/>
    <cellStyle name="Normal 9 4 2 5 3" xfId="7880"/>
    <cellStyle name="Normal 9 4 2 5 3 2" xfId="12013"/>
    <cellStyle name="Normal 9 4 2 5 3 2 2" xfId="24742"/>
    <cellStyle name="Normal 9 4 2 5 3 2 3" xfId="32987"/>
    <cellStyle name="Normal 9 4 2 5 3 3" xfId="16135"/>
    <cellStyle name="Normal 9 4 2 5 3 4" xfId="20619"/>
    <cellStyle name="Normal 9 4 2 5 3 5" xfId="28865"/>
    <cellStyle name="Normal 9 4 2 5 4" xfId="8705"/>
    <cellStyle name="Normal 9 4 2 5 4 2" xfId="12838"/>
    <cellStyle name="Normal 9 4 2 5 4 2 2" xfId="25567"/>
    <cellStyle name="Normal 9 4 2 5 4 2 3" xfId="33812"/>
    <cellStyle name="Normal 9 4 2 5 4 3" xfId="16960"/>
    <cellStyle name="Normal 9 4 2 5 4 4" xfId="21444"/>
    <cellStyle name="Normal 9 4 2 5 4 5" xfId="29690"/>
    <cellStyle name="Normal 9 4 2 5 5" xfId="9540"/>
    <cellStyle name="Normal 9 4 2 5 5 2" xfId="13662"/>
    <cellStyle name="Normal 9 4 2 5 5 2 2" xfId="26391"/>
    <cellStyle name="Normal 9 4 2 5 5 2 3" xfId="34636"/>
    <cellStyle name="Normal 9 4 2 5 5 3" xfId="17784"/>
    <cellStyle name="Normal 9 4 2 5 5 4" xfId="22268"/>
    <cellStyle name="Normal 9 4 2 5 5 5" xfId="30514"/>
    <cellStyle name="Normal 9 4 2 5 6" xfId="6232"/>
    <cellStyle name="Normal 9 4 2 5 6 2" xfId="23094"/>
    <cellStyle name="Normal 9 4 2 5 6 3" xfId="31339"/>
    <cellStyle name="Normal 9 4 2 5 7" xfId="10365"/>
    <cellStyle name="Normal 9 4 2 5 8" xfId="14487"/>
    <cellStyle name="Normal 9 4 2 5 9" xfId="18971"/>
    <cellStyle name="Normal 9 4 2 6" xfId="4477"/>
    <cellStyle name="Normal 9 4 2 6 10" xfId="27256"/>
    <cellStyle name="Normal 9 4 2 6 2" xfId="5446"/>
    <cellStyle name="Normal 9 4 2 6 2 2" xfId="7095"/>
    <cellStyle name="Normal 9 4 2 6 2 2 2" xfId="23957"/>
    <cellStyle name="Normal 9 4 2 6 2 2 3" xfId="32202"/>
    <cellStyle name="Normal 9 4 2 6 2 3" xfId="11228"/>
    <cellStyle name="Normal 9 4 2 6 2 4" xfId="15350"/>
    <cellStyle name="Normal 9 4 2 6 2 5" xfId="19834"/>
    <cellStyle name="Normal 9 4 2 6 2 6" xfId="28080"/>
    <cellStyle name="Normal 9 4 2 6 3" xfId="7919"/>
    <cellStyle name="Normal 9 4 2 6 3 2" xfId="12052"/>
    <cellStyle name="Normal 9 4 2 6 3 2 2" xfId="24781"/>
    <cellStyle name="Normal 9 4 2 6 3 2 3" xfId="33026"/>
    <cellStyle name="Normal 9 4 2 6 3 3" xfId="16174"/>
    <cellStyle name="Normal 9 4 2 6 3 4" xfId="20658"/>
    <cellStyle name="Normal 9 4 2 6 3 5" xfId="28904"/>
    <cellStyle name="Normal 9 4 2 6 4" xfId="8744"/>
    <cellStyle name="Normal 9 4 2 6 4 2" xfId="12877"/>
    <cellStyle name="Normal 9 4 2 6 4 2 2" xfId="25606"/>
    <cellStyle name="Normal 9 4 2 6 4 2 3" xfId="33851"/>
    <cellStyle name="Normal 9 4 2 6 4 3" xfId="16999"/>
    <cellStyle name="Normal 9 4 2 6 4 4" xfId="21483"/>
    <cellStyle name="Normal 9 4 2 6 4 5" xfId="29729"/>
    <cellStyle name="Normal 9 4 2 6 5" xfId="9579"/>
    <cellStyle name="Normal 9 4 2 6 5 2" xfId="13701"/>
    <cellStyle name="Normal 9 4 2 6 5 2 2" xfId="26430"/>
    <cellStyle name="Normal 9 4 2 6 5 2 3" xfId="34675"/>
    <cellStyle name="Normal 9 4 2 6 5 3" xfId="17823"/>
    <cellStyle name="Normal 9 4 2 6 5 4" xfId="22307"/>
    <cellStyle name="Normal 9 4 2 6 5 5" xfId="30553"/>
    <cellStyle name="Normal 9 4 2 6 6" xfId="6271"/>
    <cellStyle name="Normal 9 4 2 6 6 2" xfId="23133"/>
    <cellStyle name="Normal 9 4 2 6 6 3" xfId="31378"/>
    <cellStyle name="Normal 9 4 2 6 7" xfId="10404"/>
    <cellStyle name="Normal 9 4 2 6 8" xfId="14526"/>
    <cellStyle name="Normal 9 4 2 6 9" xfId="19010"/>
    <cellStyle name="Normal 9 4 2 7" xfId="4605"/>
    <cellStyle name="Normal 9 4 2 7 10" xfId="27384"/>
    <cellStyle name="Normal 9 4 2 7 2" xfId="5574"/>
    <cellStyle name="Normal 9 4 2 7 2 2" xfId="7223"/>
    <cellStyle name="Normal 9 4 2 7 2 2 2" xfId="24085"/>
    <cellStyle name="Normal 9 4 2 7 2 2 3" xfId="32330"/>
    <cellStyle name="Normal 9 4 2 7 2 3" xfId="11356"/>
    <cellStyle name="Normal 9 4 2 7 2 4" xfId="15478"/>
    <cellStyle name="Normal 9 4 2 7 2 5" xfId="19962"/>
    <cellStyle name="Normal 9 4 2 7 2 6" xfId="28208"/>
    <cellStyle name="Normal 9 4 2 7 3" xfId="8047"/>
    <cellStyle name="Normal 9 4 2 7 3 2" xfId="12180"/>
    <cellStyle name="Normal 9 4 2 7 3 2 2" xfId="24909"/>
    <cellStyle name="Normal 9 4 2 7 3 2 3" xfId="33154"/>
    <cellStyle name="Normal 9 4 2 7 3 3" xfId="16302"/>
    <cellStyle name="Normal 9 4 2 7 3 4" xfId="20786"/>
    <cellStyle name="Normal 9 4 2 7 3 5" xfId="29032"/>
    <cellStyle name="Normal 9 4 2 7 4" xfId="8872"/>
    <cellStyle name="Normal 9 4 2 7 4 2" xfId="13005"/>
    <cellStyle name="Normal 9 4 2 7 4 2 2" xfId="25734"/>
    <cellStyle name="Normal 9 4 2 7 4 2 3" xfId="33979"/>
    <cellStyle name="Normal 9 4 2 7 4 3" xfId="17127"/>
    <cellStyle name="Normal 9 4 2 7 4 4" xfId="21611"/>
    <cellStyle name="Normal 9 4 2 7 4 5" xfId="29857"/>
    <cellStyle name="Normal 9 4 2 7 5" xfId="9707"/>
    <cellStyle name="Normal 9 4 2 7 5 2" xfId="13829"/>
    <cellStyle name="Normal 9 4 2 7 5 2 2" xfId="26558"/>
    <cellStyle name="Normal 9 4 2 7 5 2 3" xfId="34803"/>
    <cellStyle name="Normal 9 4 2 7 5 3" xfId="17951"/>
    <cellStyle name="Normal 9 4 2 7 5 4" xfId="22435"/>
    <cellStyle name="Normal 9 4 2 7 5 5" xfId="30681"/>
    <cellStyle name="Normal 9 4 2 7 6" xfId="6399"/>
    <cellStyle name="Normal 9 4 2 7 6 2" xfId="23261"/>
    <cellStyle name="Normal 9 4 2 7 6 3" xfId="31506"/>
    <cellStyle name="Normal 9 4 2 7 7" xfId="10532"/>
    <cellStyle name="Normal 9 4 2 7 8" xfId="14654"/>
    <cellStyle name="Normal 9 4 2 7 9" xfId="19138"/>
    <cellStyle name="Normal 9 4 2 8" xfId="4730"/>
    <cellStyle name="Normal 9 4 2 8 10" xfId="27505"/>
    <cellStyle name="Normal 9 4 2 8 2" xfId="5695"/>
    <cellStyle name="Normal 9 4 2 8 2 2" xfId="7344"/>
    <cellStyle name="Normal 9 4 2 8 2 2 2" xfId="24206"/>
    <cellStyle name="Normal 9 4 2 8 2 2 3" xfId="32451"/>
    <cellStyle name="Normal 9 4 2 8 2 3" xfId="11477"/>
    <cellStyle name="Normal 9 4 2 8 2 4" xfId="15599"/>
    <cellStyle name="Normal 9 4 2 8 2 5" xfId="20083"/>
    <cellStyle name="Normal 9 4 2 8 2 6" xfId="28329"/>
    <cellStyle name="Normal 9 4 2 8 3" xfId="8168"/>
    <cellStyle name="Normal 9 4 2 8 3 2" xfId="12301"/>
    <cellStyle name="Normal 9 4 2 8 3 2 2" xfId="25030"/>
    <cellStyle name="Normal 9 4 2 8 3 2 3" xfId="33275"/>
    <cellStyle name="Normal 9 4 2 8 3 3" xfId="16423"/>
    <cellStyle name="Normal 9 4 2 8 3 4" xfId="20907"/>
    <cellStyle name="Normal 9 4 2 8 3 5" xfId="29153"/>
    <cellStyle name="Normal 9 4 2 8 4" xfId="8993"/>
    <cellStyle name="Normal 9 4 2 8 4 2" xfId="13126"/>
    <cellStyle name="Normal 9 4 2 8 4 2 2" xfId="25855"/>
    <cellStyle name="Normal 9 4 2 8 4 2 3" xfId="34100"/>
    <cellStyle name="Normal 9 4 2 8 4 3" xfId="17248"/>
    <cellStyle name="Normal 9 4 2 8 4 4" xfId="21732"/>
    <cellStyle name="Normal 9 4 2 8 4 5" xfId="29978"/>
    <cellStyle name="Normal 9 4 2 8 5" xfId="9828"/>
    <cellStyle name="Normal 9 4 2 8 5 2" xfId="13950"/>
    <cellStyle name="Normal 9 4 2 8 5 2 2" xfId="26679"/>
    <cellStyle name="Normal 9 4 2 8 5 2 3" xfId="34924"/>
    <cellStyle name="Normal 9 4 2 8 5 3" xfId="18072"/>
    <cellStyle name="Normal 9 4 2 8 5 4" xfId="22556"/>
    <cellStyle name="Normal 9 4 2 8 5 5" xfId="30802"/>
    <cellStyle name="Normal 9 4 2 8 6" xfId="6520"/>
    <cellStyle name="Normal 9 4 2 8 6 2" xfId="23382"/>
    <cellStyle name="Normal 9 4 2 8 6 3" xfId="31627"/>
    <cellStyle name="Normal 9 4 2 8 7" xfId="10653"/>
    <cellStyle name="Normal 9 4 2 8 8" xfId="14775"/>
    <cellStyle name="Normal 9 4 2 8 9" xfId="19259"/>
    <cellStyle name="Normal 9 4 2 9" xfId="4054"/>
    <cellStyle name="Normal 9 4 2 9 2" xfId="6720"/>
    <cellStyle name="Normal 9 4 2 9 2 2" xfId="23582"/>
    <cellStyle name="Normal 9 4 2 9 2 3" xfId="31827"/>
    <cellStyle name="Normal 9 4 2 9 3" xfId="10853"/>
    <cellStyle name="Normal 9 4 2 9 4" xfId="14975"/>
    <cellStyle name="Normal 9 4 2 9 5" xfId="19459"/>
    <cellStyle name="Normal 9 4 2 9 6" xfId="27705"/>
    <cellStyle name="Normal 9 4 3" xfId="4056"/>
    <cellStyle name="Normal 9 4 3 10" xfId="8371"/>
    <cellStyle name="Normal 9 4 3 10 2" xfId="12504"/>
    <cellStyle name="Normal 9 4 3 10 2 2" xfId="25233"/>
    <cellStyle name="Normal 9 4 3 10 2 3" xfId="33478"/>
    <cellStyle name="Normal 9 4 3 10 3" xfId="16626"/>
    <cellStyle name="Normal 9 4 3 10 4" xfId="21110"/>
    <cellStyle name="Normal 9 4 3 10 5" xfId="29356"/>
    <cellStyle name="Normal 9 4 3 11" xfId="9206"/>
    <cellStyle name="Normal 9 4 3 11 2" xfId="13328"/>
    <cellStyle name="Normal 9 4 3 11 2 2" xfId="26057"/>
    <cellStyle name="Normal 9 4 3 11 2 3" xfId="34302"/>
    <cellStyle name="Normal 9 4 3 11 3" xfId="17450"/>
    <cellStyle name="Normal 9 4 3 11 4" xfId="21934"/>
    <cellStyle name="Normal 9 4 3 11 5" xfId="30180"/>
    <cellStyle name="Normal 9 4 3 12" xfId="5898"/>
    <cellStyle name="Normal 9 4 3 12 2" xfId="22759"/>
    <cellStyle name="Normal 9 4 3 12 3" xfId="31005"/>
    <cellStyle name="Normal 9 4 3 13" xfId="10031"/>
    <cellStyle name="Normal 9 4 3 14" xfId="14153"/>
    <cellStyle name="Normal 9 4 3 15" xfId="18622"/>
    <cellStyle name="Normal 9 4 3 16" xfId="26883"/>
    <cellStyle name="Normal 9 4 3 2" xfId="4216"/>
    <cellStyle name="Normal 9 4 3 2 10" xfId="26995"/>
    <cellStyle name="Normal 9 4 3 2 2" xfId="5185"/>
    <cellStyle name="Normal 9 4 3 2 2 2" xfId="6834"/>
    <cellStyle name="Normal 9 4 3 2 2 2 2" xfId="23696"/>
    <cellStyle name="Normal 9 4 3 2 2 2 3" xfId="31941"/>
    <cellStyle name="Normal 9 4 3 2 2 3" xfId="10967"/>
    <cellStyle name="Normal 9 4 3 2 2 4" xfId="15089"/>
    <cellStyle name="Normal 9 4 3 2 2 5" xfId="19573"/>
    <cellStyle name="Normal 9 4 3 2 2 6" xfId="27819"/>
    <cellStyle name="Normal 9 4 3 2 3" xfId="7658"/>
    <cellStyle name="Normal 9 4 3 2 3 2" xfId="11791"/>
    <cellStyle name="Normal 9 4 3 2 3 2 2" xfId="24520"/>
    <cellStyle name="Normal 9 4 3 2 3 2 3" xfId="32765"/>
    <cellStyle name="Normal 9 4 3 2 3 3" xfId="15913"/>
    <cellStyle name="Normal 9 4 3 2 3 4" xfId="20397"/>
    <cellStyle name="Normal 9 4 3 2 3 5" xfId="28643"/>
    <cellStyle name="Normal 9 4 3 2 4" xfId="8483"/>
    <cellStyle name="Normal 9 4 3 2 4 2" xfId="12616"/>
    <cellStyle name="Normal 9 4 3 2 4 2 2" xfId="25345"/>
    <cellStyle name="Normal 9 4 3 2 4 2 3" xfId="33590"/>
    <cellStyle name="Normal 9 4 3 2 4 3" xfId="16738"/>
    <cellStyle name="Normal 9 4 3 2 4 4" xfId="21222"/>
    <cellStyle name="Normal 9 4 3 2 4 5" xfId="29468"/>
    <cellStyle name="Normal 9 4 3 2 5" xfId="9318"/>
    <cellStyle name="Normal 9 4 3 2 5 2" xfId="13440"/>
    <cellStyle name="Normal 9 4 3 2 5 2 2" xfId="26169"/>
    <cellStyle name="Normal 9 4 3 2 5 2 3" xfId="34414"/>
    <cellStyle name="Normal 9 4 3 2 5 3" xfId="17562"/>
    <cellStyle name="Normal 9 4 3 2 5 4" xfId="22046"/>
    <cellStyle name="Normal 9 4 3 2 5 5" xfId="30292"/>
    <cellStyle name="Normal 9 4 3 2 6" xfId="6010"/>
    <cellStyle name="Normal 9 4 3 2 6 2" xfId="22872"/>
    <cellStyle name="Normal 9 4 3 2 6 3" xfId="31117"/>
    <cellStyle name="Normal 9 4 3 2 7" xfId="10143"/>
    <cellStyle name="Normal 9 4 3 2 8" xfId="14265"/>
    <cellStyle name="Normal 9 4 3 2 9" xfId="18749"/>
    <cellStyle name="Normal 9 4 3 3" xfId="4328"/>
    <cellStyle name="Normal 9 4 3 3 10" xfId="27107"/>
    <cellStyle name="Normal 9 4 3 3 2" xfId="5297"/>
    <cellStyle name="Normal 9 4 3 3 2 2" xfId="6946"/>
    <cellStyle name="Normal 9 4 3 3 2 2 2" xfId="23808"/>
    <cellStyle name="Normal 9 4 3 3 2 2 3" xfId="32053"/>
    <cellStyle name="Normal 9 4 3 3 2 3" xfId="11079"/>
    <cellStyle name="Normal 9 4 3 3 2 4" xfId="15201"/>
    <cellStyle name="Normal 9 4 3 3 2 5" xfId="19685"/>
    <cellStyle name="Normal 9 4 3 3 2 6" xfId="27931"/>
    <cellStyle name="Normal 9 4 3 3 3" xfId="7770"/>
    <cellStyle name="Normal 9 4 3 3 3 2" xfId="11903"/>
    <cellStyle name="Normal 9 4 3 3 3 2 2" xfId="24632"/>
    <cellStyle name="Normal 9 4 3 3 3 2 3" xfId="32877"/>
    <cellStyle name="Normal 9 4 3 3 3 3" xfId="16025"/>
    <cellStyle name="Normal 9 4 3 3 3 4" xfId="20509"/>
    <cellStyle name="Normal 9 4 3 3 3 5" xfId="28755"/>
    <cellStyle name="Normal 9 4 3 3 4" xfId="8595"/>
    <cellStyle name="Normal 9 4 3 3 4 2" xfId="12728"/>
    <cellStyle name="Normal 9 4 3 3 4 2 2" xfId="25457"/>
    <cellStyle name="Normal 9 4 3 3 4 2 3" xfId="33702"/>
    <cellStyle name="Normal 9 4 3 3 4 3" xfId="16850"/>
    <cellStyle name="Normal 9 4 3 3 4 4" xfId="21334"/>
    <cellStyle name="Normal 9 4 3 3 4 5" xfId="29580"/>
    <cellStyle name="Normal 9 4 3 3 5" xfId="9430"/>
    <cellStyle name="Normal 9 4 3 3 5 2" xfId="13552"/>
    <cellStyle name="Normal 9 4 3 3 5 2 2" xfId="26281"/>
    <cellStyle name="Normal 9 4 3 3 5 2 3" xfId="34526"/>
    <cellStyle name="Normal 9 4 3 3 5 3" xfId="17674"/>
    <cellStyle name="Normal 9 4 3 3 5 4" xfId="22158"/>
    <cellStyle name="Normal 9 4 3 3 5 5" xfId="30404"/>
    <cellStyle name="Normal 9 4 3 3 6" xfId="6122"/>
    <cellStyle name="Normal 9 4 3 3 6 2" xfId="22984"/>
    <cellStyle name="Normal 9 4 3 3 6 3" xfId="31229"/>
    <cellStyle name="Normal 9 4 3 3 7" xfId="10255"/>
    <cellStyle name="Normal 9 4 3 3 8" xfId="14377"/>
    <cellStyle name="Normal 9 4 3 3 9" xfId="18861"/>
    <cellStyle name="Normal 9 4 3 4" xfId="4440"/>
    <cellStyle name="Normal 9 4 3 4 10" xfId="27219"/>
    <cellStyle name="Normal 9 4 3 4 2" xfId="5409"/>
    <cellStyle name="Normal 9 4 3 4 2 2" xfId="7058"/>
    <cellStyle name="Normal 9 4 3 4 2 2 2" xfId="23920"/>
    <cellStyle name="Normal 9 4 3 4 2 2 3" xfId="32165"/>
    <cellStyle name="Normal 9 4 3 4 2 3" xfId="11191"/>
    <cellStyle name="Normal 9 4 3 4 2 4" xfId="15313"/>
    <cellStyle name="Normal 9 4 3 4 2 5" xfId="19797"/>
    <cellStyle name="Normal 9 4 3 4 2 6" xfId="28043"/>
    <cellStyle name="Normal 9 4 3 4 3" xfId="7882"/>
    <cellStyle name="Normal 9 4 3 4 3 2" xfId="12015"/>
    <cellStyle name="Normal 9 4 3 4 3 2 2" xfId="24744"/>
    <cellStyle name="Normal 9 4 3 4 3 2 3" xfId="32989"/>
    <cellStyle name="Normal 9 4 3 4 3 3" xfId="16137"/>
    <cellStyle name="Normal 9 4 3 4 3 4" xfId="20621"/>
    <cellStyle name="Normal 9 4 3 4 3 5" xfId="28867"/>
    <cellStyle name="Normal 9 4 3 4 4" xfId="8707"/>
    <cellStyle name="Normal 9 4 3 4 4 2" xfId="12840"/>
    <cellStyle name="Normal 9 4 3 4 4 2 2" xfId="25569"/>
    <cellStyle name="Normal 9 4 3 4 4 2 3" xfId="33814"/>
    <cellStyle name="Normal 9 4 3 4 4 3" xfId="16962"/>
    <cellStyle name="Normal 9 4 3 4 4 4" xfId="21446"/>
    <cellStyle name="Normal 9 4 3 4 4 5" xfId="29692"/>
    <cellStyle name="Normal 9 4 3 4 5" xfId="9542"/>
    <cellStyle name="Normal 9 4 3 4 5 2" xfId="13664"/>
    <cellStyle name="Normal 9 4 3 4 5 2 2" xfId="26393"/>
    <cellStyle name="Normal 9 4 3 4 5 2 3" xfId="34638"/>
    <cellStyle name="Normal 9 4 3 4 5 3" xfId="17786"/>
    <cellStyle name="Normal 9 4 3 4 5 4" xfId="22270"/>
    <cellStyle name="Normal 9 4 3 4 5 5" xfId="30516"/>
    <cellStyle name="Normal 9 4 3 4 6" xfId="6234"/>
    <cellStyle name="Normal 9 4 3 4 6 2" xfId="23096"/>
    <cellStyle name="Normal 9 4 3 4 6 3" xfId="31341"/>
    <cellStyle name="Normal 9 4 3 4 7" xfId="10367"/>
    <cellStyle name="Normal 9 4 3 4 8" xfId="14489"/>
    <cellStyle name="Normal 9 4 3 4 9" xfId="18973"/>
    <cellStyle name="Normal 9 4 3 5" xfId="4539"/>
    <cellStyle name="Normal 9 4 3 5 10" xfId="27318"/>
    <cellStyle name="Normal 9 4 3 5 2" xfId="5508"/>
    <cellStyle name="Normal 9 4 3 5 2 2" xfId="7157"/>
    <cellStyle name="Normal 9 4 3 5 2 2 2" xfId="24019"/>
    <cellStyle name="Normal 9 4 3 5 2 2 3" xfId="32264"/>
    <cellStyle name="Normal 9 4 3 5 2 3" xfId="11290"/>
    <cellStyle name="Normal 9 4 3 5 2 4" xfId="15412"/>
    <cellStyle name="Normal 9 4 3 5 2 5" xfId="19896"/>
    <cellStyle name="Normal 9 4 3 5 2 6" xfId="28142"/>
    <cellStyle name="Normal 9 4 3 5 3" xfId="7981"/>
    <cellStyle name="Normal 9 4 3 5 3 2" xfId="12114"/>
    <cellStyle name="Normal 9 4 3 5 3 2 2" xfId="24843"/>
    <cellStyle name="Normal 9 4 3 5 3 2 3" xfId="33088"/>
    <cellStyle name="Normal 9 4 3 5 3 3" xfId="16236"/>
    <cellStyle name="Normal 9 4 3 5 3 4" xfId="20720"/>
    <cellStyle name="Normal 9 4 3 5 3 5" xfId="28966"/>
    <cellStyle name="Normal 9 4 3 5 4" xfId="8806"/>
    <cellStyle name="Normal 9 4 3 5 4 2" xfId="12939"/>
    <cellStyle name="Normal 9 4 3 5 4 2 2" xfId="25668"/>
    <cellStyle name="Normal 9 4 3 5 4 2 3" xfId="33913"/>
    <cellStyle name="Normal 9 4 3 5 4 3" xfId="17061"/>
    <cellStyle name="Normal 9 4 3 5 4 4" xfId="21545"/>
    <cellStyle name="Normal 9 4 3 5 4 5" xfId="29791"/>
    <cellStyle name="Normal 9 4 3 5 5" xfId="9641"/>
    <cellStyle name="Normal 9 4 3 5 5 2" xfId="13763"/>
    <cellStyle name="Normal 9 4 3 5 5 2 2" xfId="26492"/>
    <cellStyle name="Normal 9 4 3 5 5 2 3" xfId="34737"/>
    <cellStyle name="Normal 9 4 3 5 5 3" xfId="17885"/>
    <cellStyle name="Normal 9 4 3 5 5 4" xfId="22369"/>
    <cellStyle name="Normal 9 4 3 5 5 5" xfId="30615"/>
    <cellStyle name="Normal 9 4 3 5 6" xfId="6333"/>
    <cellStyle name="Normal 9 4 3 5 6 2" xfId="23195"/>
    <cellStyle name="Normal 9 4 3 5 6 3" xfId="31440"/>
    <cellStyle name="Normal 9 4 3 5 7" xfId="10466"/>
    <cellStyle name="Normal 9 4 3 5 8" xfId="14588"/>
    <cellStyle name="Normal 9 4 3 5 9" xfId="19072"/>
    <cellStyle name="Normal 9 4 3 6" xfId="4667"/>
    <cellStyle name="Normal 9 4 3 6 10" xfId="27442"/>
    <cellStyle name="Normal 9 4 3 6 2" xfId="5632"/>
    <cellStyle name="Normal 9 4 3 6 2 2" xfId="7281"/>
    <cellStyle name="Normal 9 4 3 6 2 2 2" xfId="24143"/>
    <cellStyle name="Normal 9 4 3 6 2 2 3" xfId="32388"/>
    <cellStyle name="Normal 9 4 3 6 2 3" xfId="11414"/>
    <cellStyle name="Normal 9 4 3 6 2 4" xfId="15536"/>
    <cellStyle name="Normal 9 4 3 6 2 5" xfId="20020"/>
    <cellStyle name="Normal 9 4 3 6 2 6" xfId="28266"/>
    <cellStyle name="Normal 9 4 3 6 3" xfId="8105"/>
    <cellStyle name="Normal 9 4 3 6 3 2" xfId="12238"/>
    <cellStyle name="Normal 9 4 3 6 3 2 2" xfId="24967"/>
    <cellStyle name="Normal 9 4 3 6 3 2 3" xfId="33212"/>
    <cellStyle name="Normal 9 4 3 6 3 3" xfId="16360"/>
    <cellStyle name="Normal 9 4 3 6 3 4" xfId="20844"/>
    <cellStyle name="Normal 9 4 3 6 3 5" xfId="29090"/>
    <cellStyle name="Normal 9 4 3 6 4" xfId="8930"/>
    <cellStyle name="Normal 9 4 3 6 4 2" xfId="13063"/>
    <cellStyle name="Normal 9 4 3 6 4 2 2" xfId="25792"/>
    <cellStyle name="Normal 9 4 3 6 4 2 3" xfId="34037"/>
    <cellStyle name="Normal 9 4 3 6 4 3" xfId="17185"/>
    <cellStyle name="Normal 9 4 3 6 4 4" xfId="21669"/>
    <cellStyle name="Normal 9 4 3 6 4 5" xfId="29915"/>
    <cellStyle name="Normal 9 4 3 6 5" xfId="9765"/>
    <cellStyle name="Normal 9 4 3 6 5 2" xfId="13887"/>
    <cellStyle name="Normal 9 4 3 6 5 2 2" xfId="26616"/>
    <cellStyle name="Normal 9 4 3 6 5 2 3" xfId="34861"/>
    <cellStyle name="Normal 9 4 3 6 5 3" xfId="18009"/>
    <cellStyle name="Normal 9 4 3 6 5 4" xfId="22493"/>
    <cellStyle name="Normal 9 4 3 6 5 5" xfId="30739"/>
    <cellStyle name="Normal 9 4 3 6 6" xfId="6457"/>
    <cellStyle name="Normal 9 4 3 6 6 2" xfId="23319"/>
    <cellStyle name="Normal 9 4 3 6 6 3" xfId="31564"/>
    <cellStyle name="Normal 9 4 3 6 7" xfId="10590"/>
    <cellStyle name="Normal 9 4 3 6 8" xfId="14712"/>
    <cellStyle name="Normal 9 4 3 6 9" xfId="19196"/>
    <cellStyle name="Normal 9 4 3 7" xfId="4792"/>
    <cellStyle name="Normal 9 4 3 7 10" xfId="27567"/>
    <cellStyle name="Normal 9 4 3 7 2" xfId="5757"/>
    <cellStyle name="Normal 9 4 3 7 2 2" xfId="7406"/>
    <cellStyle name="Normal 9 4 3 7 2 2 2" xfId="24268"/>
    <cellStyle name="Normal 9 4 3 7 2 2 3" xfId="32513"/>
    <cellStyle name="Normal 9 4 3 7 2 3" xfId="11539"/>
    <cellStyle name="Normal 9 4 3 7 2 4" xfId="15661"/>
    <cellStyle name="Normal 9 4 3 7 2 5" xfId="20145"/>
    <cellStyle name="Normal 9 4 3 7 2 6" xfId="28391"/>
    <cellStyle name="Normal 9 4 3 7 3" xfId="8230"/>
    <cellStyle name="Normal 9 4 3 7 3 2" xfId="12363"/>
    <cellStyle name="Normal 9 4 3 7 3 2 2" xfId="25092"/>
    <cellStyle name="Normal 9 4 3 7 3 2 3" xfId="33337"/>
    <cellStyle name="Normal 9 4 3 7 3 3" xfId="16485"/>
    <cellStyle name="Normal 9 4 3 7 3 4" xfId="20969"/>
    <cellStyle name="Normal 9 4 3 7 3 5" xfId="29215"/>
    <cellStyle name="Normal 9 4 3 7 4" xfId="9055"/>
    <cellStyle name="Normal 9 4 3 7 4 2" xfId="13188"/>
    <cellStyle name="Normal 9 4 3 7 4 2 2" xfId="25917"/>
    <cellStyle name="Normal 9 4 3 7 4 2 3" xfId="34162"/>
    <cellStyle name="Normal 9 4 3 7 4 3" xfId="17310"/>
    <cellStyle name="Normal 9 4 3 7 4 4" xfId="21794"/>
    <cellStyle name="Normal 9 4 3 7 4 5" xfId="30040"/>
    <cellStyle name="Normal 9 4 3 7 5" xfId="9890"/>
    <cellStyle name="Normal 9 4 3 7 5 2" xfId="14012"/>
    <cellStyle name="Normal 9 4 3 7 5 2 2" xfId="26741"/>
    <cellStyle name="Normal 9 4 3 7 5 2 3" xfId="34986"/>
    <cellStyle name="Normal 9 4 3 7 5 3" xfId="18134"/>
    <cellStyle name="Normal 9 4 3 7 5 4" xfId="22618"/>
    <cellStyle name="Normal 9 4 3 7 5 5" xfId="30864"/>
    <cellStyle name="Normal 9 4 3 7 6" xfId="6582"/>
    <cellStyle name="Normal 9 4 3 7 6 2" xfId="23444"/>
    <cellStyle name="Normal 9 4 3 7 6 3" xfId="31689"/>
    <cellStyle name="Normal 9 4 3 7 7" xfId="10715"/>
    <cellStyle name="Normal 9 4 3 7 8" xfId="14837"/>
    <cellStyle name="Normal 9 4 3 7 9" xfId="19321"/>
    <cellStyle name="Normal 9 4 3 8" xfId="5072"/>
    <cellStyle name="Normal 9 4 3 8 2" xfId="6722"/>
    <cellStyle name="Normal 9 4 3 8 2 2" xfId="23584"/>
    <cellStyle name="Normal 9 4 3 8 2 3" xfId="31829"/>
    <cellStyle name="Normal 9 4 3 8 3" xfId="10855"/>
    <cellStyle name="Normal 9 4 3 8 4" xfId="14977"/>
    <cellStyle name="Normal 9 4 3 8 5" xfId="19461"/>
    <cellStyle name="Normal 9 4 3 8 6" xfId="27707"/>
    <cellStyle name="Normal 9 4 3 9" xfId="7546"/>
    <cellStyle name="Normal 9 4 3 9 2" xfId="11679"/>
    <cellStyle name="Normal 9 4 3 9 2 2" xfId="24408"/>
    <cellStyle name="Normal 9 4 3 9 2 3" xfId="32653"/>
    <cellStyle name="Normal 9 4 3 9 3" xfId="15801"/>
    <cellStyle name="Normal 9 4 3 9 4" xfId="20285"/>
    <cellStyle name="Normal 9 4 3 9 5" xfId="28531"/>
    <cellStyle name="Normal 9 4 4" xfId="4213"/>
    <cellStyle name="Normal 9 4 4 10" xfId="26992"/>
    <cellStyle name="Normal 9 4 4 2" xfId="5182"/>
    <cellStyle name="Normal 9 4 4 2 2" xfId="6831"/>
    <cellStyle name="Normal 9 4 4 2 2 2" xfId="23693"/>
    <cellStyle name="Normal 9 4 4 2 2 3" xfId="31938"/>
    <cellStyle name="Normal 9 4 4 2 3" xfId="10964"/>
    <cellStyle name="Normal 9 4 4 2 4" xfId="15086"/>
    <cellStyle name="Normal 9 4 4 2 5" xfId="19570"/>
    <cellStyle name="Normal 9 4 4 2 6" xfId="27816"/>
    <cellStyle name="Normal 9 4 4 3" xfId="7655"/>
    <cellStyle name="Normal 9 4 4 3 2" xfId="11788"/>
    <cellStyle name="Normal 9 4 4 3 2 2" xfId="24517"/>
    <cellStyle name="Normal 9 4 4 3 2 3" xfId="32762"/>
    <cellStyle name="Normal 9 4 4 3 3" xfId="15910"/>
    <cellStyle name="Normal 9 4 4 3 4" xfId="20394"/>
    <cellStyle name="Normal 9 4 4 3 5" xfId="28640"/>
    <cellStyle name="Normal 9 4 4 4" xfId="8480"/>
    <cellStyle name="Normal 9 4 4 4 2" xfId="12613"/>
    <cellStyle name="Normal 9 4 4 4 2 2" xfId="25342"/>
    <cellStyle name="Normal 9 4 4 4 2 3" xfId="33587"/>
    <cellStyle name="Normal 9 4 4 4 3" xfId="16735"/>
    <cellStyle name="Normal 9 4 4 4 4" xfId="21219"/>
    <cellStyle name="Normal 9 4 4 4 5" xfId="29465"/>
    <cellStyle name="Normal 9 4 4 5" xfId="9315"/>
    <cellStyle name="Normal 9 4 4 5 2" xfId="13437"/>
    <cellStyle name="Normal 9 4 4 5 2 2" xfId="26166"/>
    <cellStyle name="Normal 9 4 4 5 2 3" xfId="34411"/>
    <cellStyle name="Normal 9 4 4 5 3" xfId="17559"/>
    <cellStyle name="Normal 9 4 4 5 4" xfId="22043"/>
    <cellStyle name="Normal 9 4 4 5 5" xfId="30289"/>
    <cellStyle name="Normal 9 4 4 6" xfId="6007"/>
    <cellStyle name="Normal 9 4 4 6 2" xfId="22869"/>
    <cellStyle name="Normal 9 4 4 6 3" xfId="31114"/>
    <cellStyle name="Normal 9 4 4 7" xfId="10140"/>
    <cellStyle name="Normal 9 4 4 8" xfId="14262"/>
    <cellStyle name="Normal 9 4 4 9" xfId="18746"/>
    <cellStyle name="Normal 9 4 5" xfId="4325"/>
    <cellStyle name="Normal 9 4 5 10" xfId="27104"/>
    <cellStyle name="Normal 9 4 5 2" xfId="5294"/>
    <cellStyle name="Normal 9 4 5 2 2" xfId="6943"/>
    <cellStyle name="Normal 9 4 5 2 2 2" xfId="23805"/>
    <cellStyle name="Normal 9 4 5 2 2 3" xfId="32050"/>
    <cellStyle name="Normal 9 4 5 2 3" xfId="11076"/>
    <cellStyle name="Normal 9 4 5 2 4" xfId="15198"/>
    <cellStyle name="Normal 9 4 5 2 5" xfId="19682"/>
    <cellStyle name="Normal 9 4 5 2 6" xfId="27928"/>
    <cellStyle name="Normal 9 4 5 3" xfId="7767"/>
    <cellStyle name="Normal 9 4 5 3 2" xfId="11900"/>
    <cellStyle name="Normal 9 4 5 3 2 2" xfId="24629"/>
    <cellStyle name="Normal 9 4 5 3 2 3" xfId="32874"/>
    <cellStyle name="Normal 9 4 5 3 3" xfId="16022"/>
    <cellStyle name="Normal 9 4 5 3 4" xfId="20506"/>
    <cellStyle name="Normal 9 4 5 3 5" xfId="28752"/>
    <cellStyle name="Normal 9 4 5 4" xfId="8592"/>
    <cellStyle name="Normal 9 4 5 4 2" xfId="12725"/>
    <cellStyle name="Normal 9 4 5 4 2 2" xfId="25454"/>
    <cellStyle name="Normal 9 4 5 4 2 3" xfId="33699"/>
    <cellStyle name="Normal 9 4 5 4 3" xfId="16847"/>
    <cellStyle name="Normal 9 4 5 4 4" xfId="21331"/>
    <cellStyle name="Normal 9 4 5 4 5" xfId="29577"/>
    <cellStyle name="Normal 9 4 5 5" xfId="9427"/>
    <cellStyle name="Normal 9 4 5 5 2" xfId="13549"/>
    <cellStyle name="Normal 9 4 5 5 2 2" xfId="26278"/>
    <cellStyle name="Normal 9 4 5 5 2 3" xfId="34523"/>
    <cellStyle name="Normal 9 4 5 5 3" xfId="17671"/>
    <cellStyle name="Normal 9 4 5 5 4" xfId="22155"/>
    <cellStyle name="Normal 9 4 5 5 5" xfId="30401"/>
    <cellStyle name="Normal 9 4 5 6" xfId="6119"/>
    <cellStyle name="Normal 9 4 5 6 2" xfId="22981"/>
    <cellStyle name="Normal 9 4 5 6 3" xfId="31226"/>
    <cellStyle name="Normal 9 4 5 7" xfId="10252"/>
    <cellStyle name="Normal 9 4 5 8" xfId="14374"/>
    <cellStyle name="Normal 9 4 5 9" xfId="18858"/>
    <cellStyle name="Normal 9 4 6" xfId="4437"/>
    <cellStyle name="Normal 9 4 6 10" xfId="27216"/>
    <cellStyle name="Normal 9 4 6 2" xfId="5406"/>
    <cellStyle name="Normal 9 4 6 2 2" xfId="7055"/>
    <cellStyle name="Normal 9 4 6 2 2 2" xfId="23917"/>
    <cellStyle name="Normal 9 4 6 2 2 3" xfId="32162"/>
    <cellStyle name="Normal 9 4 6 2 3" xfId="11188"/>
    <cellStyle name="Normal 9 4 6 2 4" xfId="15310"/>
    <cellStyle name="Normal 9 4 6 2 5" xfId="19794"/>
    <cellStyle name="Normal 9 4 6 2 6" xfId="28040"/>
    <cellStyle name="Normal 9 4 6 3" xfId="7879"/>
    <cellStyle name="Normal 9 4 6 3 2" xfId="12012"/>
    <cellStyle name="Normal 9 4 6 3 2 2" xfId="24741"/>
    <cellStyle name="Normal 9 4 6 3 2 3" xfId="32986"/>
    <cellStyle name="Normal 9 4 6 3 3" xfId="16134"/>
    <cellStyle name="Normal 9 4 6 3 4" xfId="20618"/>
    <cellStyle name="Normal 9 4 6 3 5" xfId="28864"/>
    <cellStyle name="Normal 9 4 6 4" xfId="8704"/>
    <cellStyle name="Normal 9 4 6 4 2" xfId="12837"/>
    <cellStyle name="Normal 9 4 6 4 2 2" xfId="25566"/>
    <cellStyle name="Normal 9 4 6 4 2 3" xfId="33811"/>
    <cellStyle name="Normal 9 4 6 4 3" xfId="16959"/>
    <cellStyle name="Normal 9 4 6 4 4" xfId="21443"/>
    <cellStyle name="Normal 9 4 6 4 5" xfId="29689"/>
    <cellStyle name="Normal 9 4 6 5" xfId="9539"/>
    <cellStyle name="Normal 9 4 6 5 2" xfId="13661"/>
    <cellStyle name="Normal 9 4 6 5 2 2" xfId="26390"/>
    <cellStyle name="Normal 9 4 6 5 2 3" xfId="34635"/>
    <cellStyle name="Normal 9 4 6 5 3" xfId="17783"/>
    <cellStyle name="Normal 9 4 6 5 4" xfId="22267"/>
    <cellStyle name="Normal 9 4 6 5 5" xfId="30513"/>
    <cellStyle name="Normal 9 4 6 6" xfId="6231"/>
    <cellStyle name="Normal 9 4 6 6 2" xfId="23093"/>
    <cellStyle name="Normal 9 4 6 6 3" xfId="31338"/>
    <cellStyle name="Normal 9 4 6 7" xfId="10364"/>
    <cellStyle name="Normal 9 4 6 8" xfId="14486"/>
    <cellStyle name="Normal 9 4 6 9" xfId="18970"/>
    <cellStyle name="Normal 9 4 7" xfId="4457"/>
    <cellStyle name="Normal 9 4 7 10" xfId="27236"/>
    <cellStyle name="Normal 9 4 7 2" xfId="5426"/>
    <cellStyle name="Normal 9 4 7 2 2" xfId="7075"/>
    <cellStyle name="Normal 9 4 7 2 2 2" xfId="23937"/>
    <cellStyle name="Normal 9 4 7 2 2 3" xfId="32182"/>
    <cellStyle name="Normal 9 4 7 2 3" xfId="11208"/>
    <cellStyle name="Normal 9 4 7 2 4" xfId="15330"/>
    <cellStyle name="Normal 9 4 7 2 5" xfId="19814"/>
    <cellStyle name="Normal 9 4 7 2 6" xfId="28060"/>
    <cellStyle name="Normal 9 4 7 3" xfId="7899"/>
    <cellStyle name="Normal 9 4 7 3 2" xfId="12032"/>
    <cellStyle name="Normal 9 4 7 3 2 2" xfId="24761"/>
    <cellStyle name="Normal 9 4 7 3 2 3" xfId="33006"/>
    <cellStyle name="Normal 9 4 7 3 3" xfId="16154"/>
    <cellStyle name="Normal 9 4 7 3 4" xfId="20638"/>
    <cellStyle name="Normal 9 4 7 3 5" xfId="28884"/>
    <cellStyle name="Normal 9 4 7 4" xfId="8724"/>
    <cellStyle name="Normal 9 4 7 4 2" xfId="12857"/>
    <cellStyle name="Normal 9 4 7 4 2 2" xfId="25586"/>
    <cellStyle name="Normal 9 4 7 4 2 3" xfId="33831"/>
    <cellStyle name="Normal 9 4 7 4 3" xfId="16979"/>
    <cellStyle name="Normal 9 4 7 4 4" xfId="21463"/>
    <cellStyle name="Normal 9 4 7 4 5" xfId="29709"/>
    <cellStyle name="Normal 9 4 7 5" xfId="9559"/>
    <cellStyle name="Normal 9 4 7 5 2" xfId="13681"/>
    <cellStyle name="Normal 9 4 7 5 2 2" xfId="26410"/>
    <cellStyle name="Normal 9 4 7 5 2 3" xfId="34655"/>
    <cellStyle name="Normal 9 4 7 5 3" xfId="17803"/>
    <cellStyle name="Normal 9 4 7 5 4" xfId="22287"/>
    <cellStyle name="Normal 9 4 7 5 5" xfId="30533"/>
    <cellStyle name="Normal 9 4 7 6" xfId="6251"/>
    <cellStyle name="Normal 9 4 7 6 2" xfId="23113"/>
    <cellStyle name="Normal 9 4 7 6 3" xfId="31358"/>
    <cellStyle name="Normal 9 4 7 7" xfId="10384"/>
    <cellStyle name="Normal 9 4 7 8" xfId="14506"/>
    <cellStyle name="Normal 9 4 7 9" xfId="18990"/>
    <cellStyle name="Normal 9 4 8" xfId="4604"/>
    <cellStyle name="Normal 9 4 8 10" xfId="27383"/>
    <cellStyle name="Normal 9 4 8 2" xfId="5573"/>
    <cellStyle name="Normal 9 4 8 2 2" xfId="7222"/>
    <cellStyle name="Normal 9 4 8 2 2 2" xfId="24084"/>
    <cellStyle name="Normal 9 4 8 2 2 3" xfId="32329"/>
    <cellStyle name="Normal 9 4 8 2 3" xfId="11355"/>
    <cellStyle name="Normal 9 4 8 2 4" xfId="15477"/>
    <cellStyle name="Normal 9 4 8 2 5" xfId="19961"/>
    <cellStyle name="Normal 9 4 8 2 6" xfId="28207"/>
    <cellStyle name="Normal 9 4 8 3" xfId="8046"/>
    <cellStyle name="Normal 9 4 8 3 2" xfId="12179"/>
    <cellStyle name="Normal 9 4 8 3 2 2" xfId="24908"/>
    <cellStyle name="Normal 9 4 8 3 2 3" xfId="33153"/>
    <cellStyle name="Normal 9 4 8 3 3" xfId="16301"/>
    <cellStyle name="Normal 9 4 8 3 4" xfId="20785"/>
    <cellStyle name="Normal 9 4 8 3 5" xfId="29031"/>
    <cellStyle name="Normal 9 4 8 4" xfId="8871"/>
    <cellStyle name="Normal 9 4 8 4 2" xfId="13004"/>
    <cellStyle name="Normal 9 4 8 4 2 2" xfId="25733"/>
    <cellStyle name="Normal 9 4 8 4 2 3" xfId="33978"/>
    <cellStyle name="Normal 9 4 8 4 3" xfId="17126"/>
    <cellStyle name="Normal 9 4 8 4 4" xfId="21610"/>
    <cellStyle name="Normal 9 4 8 4 5" xfId="29856"/>
    <cellStyle name="Normal 9 4 8 5" xfId="9706"/>
    <cellStyle name="Normal 9 4 8 5 2" xfId="13828"/>
    <cellStyle name="Normal 9 4 8 5 2 2" xfId="26557"/>
    <cellStyle name="Normal 9 4 8 5 2 3" xfId="34802"/>
    <cellStyle name="Normal 9 4 8 5 3" xfId="17950"/>
    <cellStyle name="Normal 9 4 8 5 4" xfId="22434"/>
    <cellStyle name="Normal 9 4 8 5 5" xfId="30680"/>
    <cellStyle name="Normal 9 4 8 6" xfId="6398"/>
    <cellStyle name="Normal 9 4 8 6 2" xfId="23260"/>
    <cellStyle name="Normal 9 4 8 6 3" xfId="31505"/>
    <cellStyle name="Normal 9 4 8 7" xfId="10531"/>
    <cellStyle name="Normal 9 4 8 8" xfId="14653"/>
    <cellStyle name="Normal 9 4 8 9" xfId="19137"/>
    <cellStyle name="Normal 9 4 9" xfId="4710"/>
    <cellStyle name="Normal 9 4 9 10" xfId="27485"/>
    <cellStyle name="Normal 9 4 9 2" xfId="5675"/>
    <cellStyle name="Normal 9 4 9 2 2" xfId="7324"/>
    <cellStyle name="Normal 9 4 9 2 2 2" xfId="24186"/>
    <cellStyle name="Normal 9 4 9 2 2 3" xfId="32431"/>
    <cellStyle name="Normal 9 4 9 2 3" xfId="11457"/>
    <cellStyle name="Normal 9 4 9 2 4" xfId="15579"/>
    <cellStyle name="Normal 9 4 9 2 5" xfId="20063"/>
    <cellStyle name="Normal 9 4 9 2 6" xfId="28309"/>
    <cellStyle name="Normal 9 4 9 3" xfId="8148"/>
    <cellStyle name="Normal 9 4 9 3 2" xfId="12281"/>
    <cellStyle name="Normal 9 4 9 3 2 2" xfId="25010"/>
    <cellStyle name="Normal 9 4 9 3 2 3" xfId="33255"/>
    <cellStyle name="Normal 9 4 9 3 3" xfId="16403"/>
    <cellStyle name="Normal 9 4 9 3 4" xfId="20887"/>
    <cellStyle name="Normal 9 4 9 3 5" xfId="29133"/>
    <cellStyle name="Normal 9 4 9 4" xfId="8973"/>
    <cellStyle name="Normal 9 4 9 4 2" xfId="13106"/>
    <cellStyle name="Normal 9 4 9 4 2 2" xfId="25835"/>
    <cellStyle name="Normal 9 4 9 4 2 3" xfId="34080"/>
    <cellStyle name="Normal 9 4 9 4 3" xfId="17228"/>
    <cellStyle name="Normal 9 4 9 4 4" xfId="21712"/>
    <cellStyle name="Normal 9 4 9 4 5" xfId="29958"/>
    <cellStyle name="Normal 9 4 9 5" xfId="9808"/>
    <cellStyle name="Normal 9 4 9 5 2" xfId="13930"/>
    <cellStyle name="Normal 9 4 9 5 2 2" xfId="26659"/>
    <cellStyle name="Normal 9 4 9 5 2 3" xfId="34904"/>
    <cellStyle name="Normal 9 4 9 5 3" xfId="18052"/>
    <cellStyle name="Normal 9 4 9 5 4" xfId="22536"/>
    <cellStyle name="Normal 9 4 9 5 5" xfId="30782"/>
    <cellStyle name="Normal 9 4 9 6" xfId="6500"/>
    <cellStyle name="Normal 9 4 9 6 2" xfId="23362"/>
    <cellStyle name="Normal 9 4 9 6 3" xfId="31607"/>
    <cellStyle name="Normal 9 4 9 7" xfId="10633"/>
    <cellStyle name="Normal 9 4 9 8" xfId="14755"/>
    <cellStyle name="Normal 9 4 9 9" xfId="19239"/>
    <cellStyle name="Normal 9 5" xfId="3521"/>
    <cellStyle name="Normal 9 5 10" xfId="4943"/>
    <cellStyle name="Normal 9 5 10 2" xfId="7547"/>
    <cellStyle name="Normal 9 5 10 2 2" xfId="24409"/>
    <cellStyle name="Normal 9 5 10 2 3" xfId="32654"/>
    <cellStyle name="Normal 9 5 10 3" xfId="11680"/>
    <cellStyle name="Normal 9 5 10 4" xfId="15802"/>
    <cellStyle name="Normal 9 5 10 5" xfId="20286"/>
    <cellStyle name="Normal 9 5 10 6" xfId="28532"/>
    <cellStyle name="Normal 9 5 11" xfId="5073"/>
    <cellStyle name="Normal 9 5 11 2" xfId="8372"/>
    <cellStyle name="Normal 9 5 11 2 2" xfId="25234"/>
    <cellStyle name="Normal 9 5 11 2 3" xfId="33479"/>
    <cellStyle name="Normal 9 5 11 3" xfId="12505"/>
    <cellStyle name="Normal 9 5 11 4" xfId="16627"/>
    <cellStyle name="Normal 9 5 11 5" xfId="21111"/>
    <cellStyle name="Normal 9 5 11 6" xfId="29357"/>
    <cellStyle name="Normal 9 5 12" xfId="9207"/>
    <cellStyle name="Normal 9 5 12 2" xfId="13329"/>
    <cellStyle name="Normal 9 5 12 2 2" xfId="26058"/>
    <cellStyle name="Normal 9 5 12 2 3" xfId="34303"/>
    <cellStyle name="Normal 9 5 12 3" xfId="17451"/>
    <cellStyle name="Normal 9 5 12 4" xfId="21935"/>
    <cellStyle name="Normal 9 5 12 5" xfId="30181"/>
    <cellStyle name="Normal 9 5 13" xfId="5899"/>
    <cellStyle name="Normal 9 5 13 2" xfId="22760"/>
    <cellStyle name="Normal 9 5 13 3" xfId="31006"/>
    <cellStyle name="Normal 9 5 14" xfId="10032"/>
    <cellStyle name="Normal 9 5 15" xfId="14154"/>
    <cellStyle name="Normal 9 5 16" xfId="18623"/>
    <cellStyle name="Normal 9 5 17" xfId="26884"/>
    <cellStyle name="Normal 9 5 2" xfId="4058"/>
    <cellStyle name="Normal 9 5 2 10" xfId="8373"/>
    <cellStyle name="Normal 9 5 2 10 2" xfId="12506"/>
    <cellStyle name="Normal 9 5 2 10 2 2" xfId="25235"/>
    <cellStyle name="Normal 9 5 2 10 2 3" xfId="33480"/>
    <cellStyle name="Normal 9 5 2 10 3" xfId="16628"/>
    <cellStyle name="Normal 9 5 2 10 4" xfId="21112"/>
    <cellStyle name="Normal 9 5 2 10 5" xfId="29358"/>
    <cellStyle name="Normal 9 5 2 11" xfId="9208"/>
    <cellStyle name="Normal 9 5 2 11 2" xfId="13330"/>
    <cellStyle name="Normal 9 5 2 11 2 2" xfId="26059"/>
    <cellStyle name="Normal 9 5 2 11 2 3" xfId="34304"/>
    <cellStyle name="Normal 9 5 2 11 3" xfId="17452"/>
    <cellStyle name="Normal 9 5 2 11 4" xfId="21936"/>
    <cellStyle name="Normal 9 5 2 11 5" xfId="30182"/>
    <cellStyle name="Normal 9 5 2 12" xfId="5900"/>
    <cellStyle name="Normal 9 5 2 12 2" xfId="22761"/>
    <cellStyle name="Normal 9 5 2 12 3" xfId="31007"/>
    <cellStyle name="Normal 9 5 2 13" xfId="10033"/>
    <cellStyle name="Normal 9 5 2 14" xfId="14155"/>
    <cellStyle name="Normal 9 5 2 15" xfId="18624"/>
    <cellStyle name="Normal 9 5 2 16" xfId="26885"/>
    <cellStyle name="Normal 9 5 2 2" xfId="4218"/>
    <cellStyle name="Normal 9 5 2 2 10" xfId="26997"/>
    <cellStyle name="Normal 9 5 2 2 2" xfId="5187"/>
    <cellStyle name="Normal 9 5 2 2 2 2" xfId="6836"/>
    <cellStyle name="Normal 9 5 2 2 2 2 2" xfId="23698"/>
    <cellStyle name="Normal 9 5 2 2 2 2 3" xfId="31943"/>
    <cellStyle name="Normal 9 5 2 2 2 3" xfId="10969"/>
    <cellStyle name="Normal 9 5 2 2 2 4" xfId="15091"/>
    <cellStyle name="Normal 9 5 2 2 2 5" xfId="19575"/>
    <cellStyle name="Normal 9 5 2 2 2 6" xfId="27821"/>
    <cellStyle name="Normal 9 5 2 2 3" xfId="7660"/>
    <cellStyle name="Normal 9 5 2 2 3 2" xfId="11793"/>
    <cellStyle name="Normal 9 5 2 2 3 2 2" xfId="24522"/>
    <cellStyle name="Normal 9 5 2 2 3 2 3" xfId="32767"/>
    <cellStyle name="Normal 9 5 2 2 3 3" xfId="15915"/>
    <cellStyle name="Normal 9 5 2 2 3 4" xfId="20399"/>
    <cellStyle name="Normal 9 5 2 2 3 5" xfId="28645"/>
    <cellStyle name="Normal 9 5 2 2 4" xfId="8485"/>
    <cellStyle name="Normal 9 5 2 2 4 2" xfId="12618"/>
    <cellStyle name="Normal 9 5 2 2 4 2 2" xfId="25347"/>
    <cellStyle name="Normal 9 5 2 2 4 2 3" xfId="33592"/>
    <cellStyle name="Normal 9 5 2 2 4 3" xfId="16740"/>
    <cellStyle name="Normal 9 5 2 2 4 4" xfId="21224"/>
    <cellStyle name="Normal 9 5 2 2 4 5" xfId="29470"/>
    <cellStyle name="Normal 9 5 2 2 5" xfId="9320"/>
    <cellStyle name="Normal 9 5 2 2 5 2" xfId="13442"/>
    <cellStyle name="Normal 9 5 2 2 5 2 2" xfId="26171"/>
    <cellStyle name="Normal 9 5 2 2 5 2 3" xfId="34416"/>
    <cellStyle name="Normal 9 5 2 2 5 3" xfId="17564"/>
    <cellStyle name="Normal 9 5 2 2 5 4" xfId="22048"/>
    <cellStyle name="Normal 9 5 2 2 5 5" xfId="30294"/>
    <cellStyle name="Normal 9 5 2 2 6" xfId="6012"/>
    <cellStyle name="Normal 9 5 2 2 6 2" xfId="22874"/>
    <cellStyle name="Normal 9 5 2 2 6 3" xfId="31119"/>
    <cellStyle name="Normal 9 5 2 2 7" xfId="10145"/>
    <cellStyle name="Normal 9 5 2 2 8" xfId="14267"/>
    <cellStyle name="Normal 9 5 2 2 9" xfId="18751"/>
    <cellStyle name="Normal 9 5 2 3" xfId="4330"/>
    <cellStyle name="Normal 9 5 2 3 10" xfId="27109"/>
    <cellStyle name="Normal 9 5 2 3 2" xfId="5299"/>
    <cellStyle name="Normal 9 5 2 3 2 2" xfId="6948"/>
    <cellStyle name="Normal 9 5 2 3 2 2 2" xfId="23810"/>
    <cellStyle name="Normal 9 5 2 3 2 2 3" xfId="32055"/>
    <cellStyle name="Normal 9 5 2 3 2 3" xfId="11081"/>
    <cellStyle name="Normal 9 5 2 3 2 4" xfId="15203"/>
    <cellStyle name="Normal 9 5 2 3 2 5" xfId="19687"/>
    <cellStyle name="Normal 9 5 2 3 2 6" xfId="27933"/>
    <cellStyle name="Normal 9 5 2 3 3" xfId="7772"/>
    <cellStyle name="Normal 9 5 2 3 3 2" xfId="11905"/>
    <cellStyle name="Normal 9 5 2 3 3 2 2" xfId="24634"/>
    <cellStyle name="Normal 9 5 2 3 3 2 3" xfId="32879"/>
    <cellStyle name="Normal 9 5 2 3 3 3" xfId="16027"/>
    <cellStyle name="Normal 9 5 2 3 3 4" xfId="20511"/>
    <cellStyle name="Normal 9 5 2 3 3 5" xfId="28757"/>
    <cellStyle name="Normal 9 5 2 3 4" xfId="8597"/>
    <cellStyle name="Normal 9 5 2 3 4 2" xfId="12730"/>
    <cellStyle name="Normal 9 5 2 3 4 2 2" xfId="25459"/>
    <cellStyle name="Normal 9 5 2 3 4 2 3" xfId="33704"/>
    <cellStyle name="Normal 9 5 2 3 4 3" xfId="16852"/>
    <cellStyle name="Normal 9 5 2 3 4 4" xfId="21336"/>
    <cellStyle name="Normal 9 5 2 3 4 5" xfId="29582"/>
    <cellStyle name="Normal 9 5 2 3 5" xfId="9432"/>
    <cellStyle name="Normal 9 5 2 3 5 2" xfId="13554"/>
    <cellStyle name="Normal 9 5 2 3 5 2 2" xfId="26283"/>
    <cellStyle name="Normal 9 5 2 3 5 2 3" xfId="34528"/>
    <cellStyle name="Normal 9 5 2 3 5 3" xfId="17676"/>
    <cellStyle name="Normal 9 5 2 3 5 4" xfId="22160"/>
    <cellStyle name="Normal 9 5 2 3 5 5" xfId="30406"/>
    <cellStyle name="Normal 9 5 2 3 6" xfId="6124"/>
    <cellStyle name="Normal 9 5 2 3 6 2" xfId="22986"/>
    <cellStyle name="Normal 9 5 2 3 6 3" xfId="31231"/>
    <cellStyle name="Normal 9 5 2 3 7" xfId="10257"/>
    <cellStyle name="Normal 9 5 2 3 8" xfId="14379"/>
    <cellStyle name="Normal 9 5 2 3 9" xfId="18863"/>
    <cellStyle name="Normal 9 5 2 4" xfId="4442"/>
    <cellStyle name="Normal 9 5 2 4 10" xfId="27221"/>
    <cellStyle name="Normal 9 5 2 4 2" xfId="5411"/>
    <cellStyle name="Normal 9 5 2 4 2 2" xfId="7060"/>
    <cellStyle name="Normal 9 5 2 4 2 2 2" xfId="23922"/>
    <cellStyle name="Normal 9 5 2 4 2 2 3" xfId="32167"/>
    <cellStyle name="Normal 9 5 2 4 2 3" xfId="11193"/>
    <cellStyle name="Normal 9 5 2 4 2 4" xfId="15315"/>
    <cellStyle name="Normal 9 5 2 4 2 5" xfId="19799"/>
    <cellStyle name="Normal 9 5 2 4 2 6" xfId="28045"/>
    <cellStyle name="Normal 9 5 2 4 3" xfId="7884"/>
    <cellStyle name="Normal 9 5 2 4 3 2" xfId="12017"/>
    <cellStyle name="Normal 9 5 2 4 3 2 2" xfId="24746"/>
    <cellStyle name="Normal 9 5 2 4 3 2 3" xfId="32991"/>
    <cellStyle name="Normal 9 5 2 4 3 3" xfId="16139"/>
    <cellStyle name="Normal 9 5 2 4 3 4" xfId="20623"/>
    <cellStyle name="Normal 9 5 2 4 3 5" xfId="28869"/>
    <cellStyle name="Normal 9 5 2 4 4" xfId="8709"/>
    <cellStyle name="Normal 9 5 2 4 4 2" xfId="12842"/>
    <cellStyle name="Normal 9 5 2 4 4 2 2" xfId="25571"/>
    <cellStyle name="Normal 9 5 2 4 4 2 3" xfId="33816"/>
    <cellStyle name="Normal 9 5 2 4 4 3" xfId="16964"/>
    <cellStyle name="Normal 9 5 2 4 4 4" xfId="21448"/>
    <cellStyle name="Normal 9 5 2 4 4 5" xfId="29694"/>
    <cellStyle name="Normal 9 5 2 4 5" xfId="9544"/>
    <cellStyle name="Normal 9 5 2 4 5 2" xfId="13666"/>
    <cellStyle name="Normal 9 5 2 4 5 2 2" xfId="26395"/>
    <cellStyle name="Normal 9 5 2 4 5 2 3" xfId="34640"/>
    <cellStyle name="Normal 9 5 2 4 5 3" xfId="17788"/>
    <cellStyle name="Normal 9 5 2 4 5 4" xfId="22272"/>
    <cellStyle name="Normal 9 5 2 4 5 5" xfId="30518"/>
    <cellStyle name="Normal 9 5 2 4 6" xfId="6236"/>
    <cellStyle name="Normal 9 5 2 4 6 2" xfId="23098"/>
    <cellStyle name="Normal 9 5 2 4 6 3" xfId="31343"/>
    <cellStyle name="Normal 9 5 2 4 7" xfId="10369"/>
    <cellStyle name="Normal 9 5 2 4 8" xfId="14491"/>
    <cellStyle name="Normal 9 5 2 4 9" xfId="18975"/>
    <cellStyle name="Normal 9 5 2 5" xfId="4533"/>
    <cellStyle name="Normal 9 5 2 5 10" xfId="27312"/>
    <cellStyle name="Normal 9 5 2 5 2" xfId="5502"/>
    <cellStyle name="Normal 9 5 2 5 2 2" xfId="7151"/>
    <cellStyle name="Normal 9 5 2 5 2 2 2" xfId="24013"/>
    <cellStyle name="Normal 9 5 2 5 2 2 3" xfId="32258"/>
    <cellStyle name="Normal 9 5 2 5 2 3" xfId="11284"/>
    <cellStyle name="Normal 9 5 2 5 2 4" xfId="15406"/>
    <cellStyle name="Normal 9 5 2 5 2 5" xfId="19890"/>
    <cellStyle name="Normal 9 5 2 5 2 6" xfId="28136"/>
    <cellStyle name="Normal 9 5 2 5 3" xfId="7975"/>
    <cellStyle name="Normal 9 5 2 5 3 2" xfId="12108"/>
    <cellStyle name="Normal 9 5 2 5 3 2 2" xfId="24837"/>
    <cellStyle name="Normal 9 5 2 5 3 2 3" xfId="33082"/>
    <cellStyle name="Normal 9 5 2 5 3 3" xfId="16230"/>
    <cellStyle name="Normal 9 5 2 5 3 4" xfId="20714"/>
    <cellStyle name="Normal 9 5 2 5 3 5" xfId="28960"/>
    <cellStyle name="Normal 9 5 2 5 4" xfId="8800"/>
    <cellStyle name="Normal 9 5 2 5 4 2" xfId="12933"/>
    <cellStyle name="Normal 9 5 2 5 4 2 2" xfId="25662"/>
    <cellStyle name="Normal 9 5 2 5 4 2 3" xfId="33907"/>
    <cellStyle name="Normal 9 5 2 5 4 3" xfId="17055"/>
    <cellStyle name="Normal 9 5 2 5 4 4" xfId="21539"/>
    <cellStyle name="Normal 9 5 2 5 4 5" xfId="29785"/>
    <cellStyle name="Normal 9 5 2 5 5" xfId="9635"/>
    <cellStyle name="Normal 9 5 2 5 5 2" xfId="13757"/>
    <cellStyle name="Normal 9 5 2 5 5 2 2" xfId="26486"/>
    <cellStyle name="Normal 9 5 2 5 5 2 3" xfId="34731"/>
    <cellStyle name="Normal 9 5 2 5 5 3" xfId="17879"/>
    <cellStyle name="Normal 9 5 2 5 5 4" xfId="22363"/>
    <cellStyle name="Normal 9 5 2 5 5 5" xfId="30609"/>
    <cellStyle name="Normal 9 5 2 5 6" xfId="6327"/>
    <cellStyle name="Normal 9 5 2 5 6 2" xfId="23189"/>
    <cellStyle name="Normal 9 5 2 5 6 3" xfId="31434"/>
    <cellStyle name="Normal 9 5 2 5 7" xfId="10460"/>
    <cellStyle name="Normal 9 5 2 5 8" xfId="14582"/>
    <cellStyle name="Normal 9 5 2 5 9" xfId="19066"/>
    <cellStyle name="Normal 9 5 2 6" xfId="4661"/>
    <cellStyle name="Normal 9 5 2 6 10" xfId="27436"/>
    <cellStyle name="Normal 9 5 2 6 2" xfId="5626"/>
    <cellStyle name="Normal 9 5 2 6 2 2" xfId="7275"/>
    <cellStyle name="Normal 9 5 2 6 2 2 2" xfId="24137"/>
    <cellStyle name="Normal 9 5 2 6 2 2 3" xfId="32382"/>
    <cellStyle name="Normal 9 5 2 6 2 3" xfId="11408"/>
    <cellStyle name="Normal 9 5 2 6 2 4" xfId="15530"/>
    <cellStyle name="Normal 9 5 2 6 2 5" xfId="20014"/>
    <cellStyle name="Normal 9 5 2 6 2 6" xfId="28260"/>
    <cellStyle name="Normal 9 5 2 6 3" xfId="8099"/>
    <cellStyle name="Normal 9 5 2 6 3 2" xfId="12232"/>
    <cellStyle name="Normal 9 5 2 6 3 2 2" xfId="24961"/>
    <cellStyle name="Normal 9 5 2 6 3 2 3" xfId="33206"/>
    <cellStyle name="Normal 9 5 2 6 3 3" xfId="16354"/>
    <cellStyle name="Normal 9 5 2 6 3 4" xfId="20838"/>
    <cellStyle name="Normal 9 5 2 6 3 5" xfId="29084"/>
    <cellStyle name="Normal 9 5 2 6 4" xfId="8924"/>
    <cellStyle name="Normal 9 5 2 6 4 2" xfId="13057"/>
    <cellStyle name="Normal 9 5 2 6 4 2 2" xfId="25786"/>
    <cellStyle name="Normal 9 5 2 6 4 2 3" xfId="34031"/>
    <cellStyle name="Normal 9 5 2 6 4 3" xfId="17179"/>
    <cellStyle name="Normal 9 5 2 6 4 4" xfId="21663"/>
    <cellStyle name="Normal 9 5 2 6 4 5" xfId="29909"/>
    <cellStyle name="Normal 9 5 2 6 5" xfId="9759"/>
    <cellStyle name="Normal 9 5 2 6 5 2" xfId="13881"/>
    <cellStyle name="Normal 9 5 2 6 5 2 2" xfId="26610"/>
    <cellStyle name="Normal 9 5 2 6 5 2 3" xfId="34855"/>
    <cellStyle name="Normal 9 5 2 6 5 3" xfId="18003"/>
    <cellStyle name="Normal 9 5 2 6 5 4" xfId="22487"/>
    <cellStyle name="Normal 9 5 2 6 5 5" xfId="30733"/>
    <cellStyle name="Normal 9 5 2 6 6" xfId="6451"/>
    <cellStyle name="Normal 9 5 2 6 6 2" xfId="23313"/>
    <cellStyle name="Normal 9 5 2 6 6 3" xfId="31558"/>
    <cellStyle name="Normal 9 5 2 6 7" xfId="10584"/>
    <cellStyle name="Normal 9 5 2 6 8" xfId="14706"/>
    <cellStyle name="Normal 9 5 2 6 9" xfId="19190"/>
    <cellStyle name="Normal 9 5 2 7" xfId="4786"/>
    <cellStyle name="Normal 9 5 2 7 10" xfId="27561"/>
    <cellStyle name="Normal 9 5 2 7 2" xfId="5751"/>
    <cellStyle name="Normal 9 5 2 7 2 2" xfId="7400"/>
    <cellStyle name="Normal 9 5 2 7 2 2 2" xfId="24262"/>
    <cellStyle name="Normal 9 5 2 7 2 2 3" xfId="32507"/>
    <cellStyle name="Normal 9 5 2 7 2 3" xfId="11533"/>
    <cellStyle name="Normal 9 5 2 7 2 4" xfId="15655"/>
    <cellStyle name="Normal 9 5 2 7 2 5" xfId="20139"/>
    <cellStyle name="Normal 9 5 2 7 2 6" xfId="28385"/>
    <cellStyle name="Normal 9 5 2 7 3" xfId="8224"/>
    <cellStyle name="Normal 9 5 2 7 3 2" xfId="12357"/>
    <cellStyle name="Normal 9 5 2 7 3 2 2" xfId="25086"/>
    <cellStyle name="Normal 9 5 2 7 3 2 3" xfId="33331"/>
    <cellStyle name="Normal 9 5 2 7 3 3" xfId="16479"/>
    <cellStyle name="Normal 9 5 2 7 3 4" xfId="20963"/>
    <cellStyle name="Normal 9 5 2 7 3 5" xfId="29209"/>
    <cellStyle name="Normal 9 5 2 7 4" xfId="9049"/>
    <cellStyle name="Normal 9 5 2 7 4 2" xfId="13182"/>
    <cellStyle name="Normal 9 5 2 7 4 2 2" xfId="25911"/>
    <cellStyle name="Normal 9 5 2 7 4 2 3" xfId="34156"/>
    <cellStyle name="Normal 9 5 2 7 4 3" xfId="17304"/>
    <cellStyle name="Normal 9 5 2 7 4 4" xfId="21788"/>
    <cellStyle name="Normal 9 5 2 7 4 5" xfId="30034"/>
    <cellStyle name="Normal 9 5 2 7 5" xfId="9884"/>
    <cellStyle name="Normal 9 5 2 7 5 2" xfId="14006"/>
    <cellStyle name="Normal 9 5 2 7 5 2 2" xfId="26735"/>
    <cellStyle name="Normal 9 5 2 7 5 2 3" xfId="34980"/>
    <cellStyle name="Normal 9 5 2 7 5 3" xfId="18128"/>
    <cellStyle name="Normal 9 5 2 7 5 4" xfId="22612"/>
    <cellStyle name="Normal 9 5 2 7 5 5" xfId="30858"/>
    <cellStyle name="Normal 9 5 2 7 6" xfId="6576"/>
    <cellStyle name="Normal 9 5 2 7 6 2" xfId="23438"/>
    <cellStyle name="Normal 9 5 2 7 6 3" xfId="31683"/>
    <cellStyle name="Normal 9 5 2 7 7" xfId="10709"/>
    <cellStyle name="Normal 9 5 2 7 8" xfId="14831"/>
    <cellStyle name="Normal 9 5 2 7 9" xfId="19315"/>
    <cellStyle name="Normal 9 5 2 8" xfId="5074"/>
    <cellStyle name="Normal 9 5 2 8 2" xfId="6724"/>
    <cellStyle name="Normal 9 5 2 8 2 2" xfId="23586"/>
    <cellStyle name="Normal 9 5 2 8 2 3" xfId="31831"/>
    <cellStyle name="Normal 9 5 2 8 3" xfId="10857"/>
    <cellStyle name="Normal 9 5 2 8 4" xfId="14979"/>
    <cellStyle name="Normal 9 5 2 8 5" xfId="19463"/>
    <cellStyle name="Normal 9 5 2 8 6" xfId="27709"/>
    <cellStyle name="Normal 9 5 2 9" xfId="7548"/>
    <cellStyle name="Normal 9 5 2 9 2" xfId="11681"/>
    <cellStyle name="Normal 9 5 2 9 2 2" xfId="24410"/>
    <cellStyle name="Normal 9 5 2 9 2 3" xfId="32655"/>
    <cellStyle name="Normal 9 5 2 9 3" xfId="15803"/>
    <cellStyle name="Normal 9 5 2 9 4" xfId="20287"/>
    <cellStyle name="Normal 9 5 2 9 5" xfId="28533"/>
    <cellStyle name="Normal 9 5 3" xfId="4217"/>
    <cellStyle name="Normal 9 5 3 10" xfId="26996"/>
    <cellStyle name="Normal 9 5 3 2" xfId="5186"/>
    <cellStyle name="Normal 9 5 3 2 2" xfId="6835"/>
    <cellStyle name="Normal 9 5 3 2 2 2" xfId="23697"/>
    <cellStyle name="Normal 9 5 3 2 2 3" xfId="31942"/>
    <cellStyle name="Normal 9 5 3 2 3" xfId="10968"/>
    <cellStyle name="Normal 9 5 3 2 4" xfId="15090"/>
    <cellStyle name="Normal 9 5 3 2 5" xfId="19574"/>
    <cellStyle name="Normal 9 5 3 2 6" xfId="27820"/>
    <cellStyle name="Normal 9 5 3 3" xfId="7659"/>
    <cellStyle name="Normal 9 5 3 3 2" xfId="11792"/>
    <cellStyle name="Normal 9 5 3 3 2 2" xfId="24521"/>
    <cellStyle name="Normal 9 5 3 3 2 3" xfId="32766"/>
    <cellStyle name="Normal 9 5 3 3 3" xfId="15914"/>
    <cellStyle name="Normal 9 5 3 3 4" xfId="20398"/>
    <cellStyle name="Normal 9 5 3 3 5" xfId="28644"/>
    <cellStyle name="Normal 9 5 3 4" xfId="8484"/>
    <cellStyle name="Normal 9 5 3 4 2" xfId="12617"/>
    <cellStyle name="Normal 9 5 3 4 2 2" xfId="25346"/>
    <cellStyle name="Normal 9 5 3 4 2 3" xfId="33591"/>
    <cellStyle name="Normal 9 5 3 4 3" xfId="16739"/>
    <cellStyle name="Normal 9 5 3 4 4" xfId="21223"/>
    <cellStyle name="Normal 9 5 3 4 5" xfId="29469"/>
    <cellStyle name="Normal 9 5 3 5" xfId="9319"/>
    <cellStyle name="Normal 9 5 3 5 2" xfId="13441"/>
    <cellStyle name="Normal 9 5 3 5 2 2" xfId="26170"/>
    <cellStyle name="Normal 9 5 3 5 2 3" xfId="34415"/>
    <cellStyle name="Normal 9 5 3 5 3" xfId="17563"/>
    <cellStyle name="Normal 9 5 3 5 4" xfId="22047"/>
    <cellStyle name="Normal 9 5 3 5 5" xfId="30293"/>
    <cellStyle name="Normal 9 5 3 6" xfId="6011"/>
    <cellStyle name="Normal 9 5 3 6 2" xfId="22873"/>
    <cellStyle name="Normal 9 5 3 6 3" xfId="31118"/>
    <cellStyle name="Normal 9 5 3 7" xfId="10144"/>
    <cellStyle name="Normal 9 5 3 8" xfId="14266"/>
    <cellStyle name="Normal 9 5 3 9" xfId="18750"/>
    <cellStyle name="Normal 9 5 4" xfId="4329"/>
    <cellStyle name="Normal 9 5 4 10" xfId="27108"/>
    <cellStyle name="Normal 9 5 4 2" xfId="5298"/>
    <cellStyle name="Normal 9 5 4 2 2" xfId="6947"/>
    <cellStyle name="Normal 9 5 4 2 2 2" xfId="23809"/>
    <cellStyle name="Normal 9 5 4 2 2 3" xfId="32054"/>
    <cellStyle name="Normal 9 5 4 2 3" xfId="11080"/>
    <cellStyle name="Normal 9 5 4 2 4" xfId="15202"/>
    <cellStyle name="Normal 9 5 4 2 5" xfId="19686"/>
    <cellStyle name="Normal 9 5 4 2 6" xfId="27932"/>
    <cellStyle name="Normal 9 5 4 3" xfId="7771"/>
    <cellStyle name="Normal 9 5 4 3 2" xfId="11904"/>
    <cellStyle name="Normal 9 5 4 3 2 2" xfId="24633"/>
    <cellStyle name="Normal 9 5 4 3 2 3" xfId="32878"/>
    <cellStyle name="Normal 9 5 4 3 3" xfId="16026"/>
    <cellStyle name="Normal 9 5 4 3 4" xfId="20510"/>
    <cellStyle name="Normal 9 5 4 3 5" xfId="28756"/>
    <cellStyle name="Normal 9 5 4 4" xfId="8596"/>
    <cellStyle name="Normal 9 5 4 4 2" xfId="12729"/>
    <cellStyle name="Normal 9 5 4 4 2 2" xfId="25458"/>
    <cellStyle name="Normal 9 5 4 4 2 3" xfId="33703"/>
    <cellStyle name="Normal 9 5 4 4 3" xfId="16851"/>
    <cellStyle name="Normal 9 5 4 4 4" xfId="21335"/>
    <cellStyle name="Normal 9 5 4 4 5" xfId="29581"/>
    <cellStyle name="Normal 9 5 4 5" xfId="9431"/>
    <cellStyle name="Normal 9 5 4 5 2" xfId="13553"/>
    <cellStyle name="Normal 9 5 4 5 2 2" xfId="26282"/>
    <cellStyle name="Normal 9 5 4 5 2 3" xfId="34527"/>
    <cellStyle name="Normal 9 5 4 5 3" xfId="17675"/>
    <cellStyle name="Normal 9 5 4 5 4" xfId="22159"/>
    <cellStyle name="Normal 9 5 4 5 5" xfId="30405"/>
    <cellStyle name="Normal 9 5 4 6" xfId="6123"/>
    <cellStyle name="Normal 9 5 4 6 2" xfId="22985"/>
    <cellStyle name="Normal 9 5 4 6 3" xfId="31230"/>
    <cellStyle name="Normal 9 5 4 7" xfId="10256"/>
    <cellStyle name="Normal 9 5 4 8" xfId="14378"/>
    <cellStyle name="Normal 9 5 4 9" xfId="18862"/>
    <cellStyle name="Normal 9 5 5" xfId="4441"/>
    <cellStyle name="Normal 9 5 5 10" xfId="27220"/>
    <cellStyle name="Normal 9 5 5 2" xfId="5410"/>
    <cellStyle name="Normal 9 5 5 2 2" xfId="7059"/>
    <cellStyle name="Normal 9 5 5 2 2 2" xfId="23921"/>
    <cellStyle name="Normal 9 5 5 2 2 3" xfId="32166"/>
    <cellStyle name="Normal 9 5 5 2 3" xfId="11192"/>
    <cellStyle name="Normal 9 5 5 2 4" xfId="15314"/>
    <cellStyle name="Normal 9 5 5 2 5" xfId="19798"/>
    <cellStyle name="Normal 9 5 5 2 6" xfId="28044"/>
    <cellStyle name="Normal 9 5 5 3" xfId="7883"/>
    <cellStyle name="Normal 9 5 5 3 2" xfId="12016"/>
    <cellStyle name="Normal 9 5 5 3 2 2" xfId="24745"/>
    <cellStyle name="Normal 9 5 5 3 2 3" xfId="32990"/>
    <cellStyle name="Normal 9 5 5 3 3" xfId="16138"/>
    <cellStyle name="Normal 9 5 5 3 4" xfId="20622"/>
    <cellStyle name="Normal 9 5 5 3 5" xfId="28868"/>
    <cellStyle name="Normal 9 5 5 4" xfId="8708"/>
    <cellStyle name="Normal 9 5 5 4 2" xfId="12841"/>
    <cellStyle name="Normal 9 5 5 4 2 2" xfId="25570"/>
    <cellStyle name="Normal 9 5 5 4 2 3" xfId="33815"/>
    <cellStyle name="Normal 9 5 5 4 3" xfId="16963"/>
    <cellStyle name="Normal 9 5 5 4 4" xfId="21447"/>
    <cellStyle name="Normal 9 5 5 4 5" xfId="29693"/>
    <cellStyle name="Normal 9 5 5 5" xfId="9543"/>
    <cellStyle name="Normal 9 5 5 5 2" xfId="13665"/>
    <cellStyle name="Normal 9 5 5 5 2 2" xfId="26394"/>
    <cellStyle name="Normal 9 5 5 5 2 3" xfId="34639"/>
    <cellStyle name="Normal 9 5 5 5 3" xfId="17787"/>
    <cellStyle name="Normal 9 5 5 5 4" xfId="22271"/>
    <cellStyle name="Normal 9 5 5 5 5" xfId="30517"/>
    <cellStyle name="Normal 9 5 5 6" xfId="6235"/>
    <cellStyle name="Normal 9 5 5 6 2" xfId="23097"/>
    <cellStyle name="Normal 9 5 5 6 3" xfId="31342"/>
    <cellStyle name="Normal 9 5 5 7" xfId="10368"/>
    <cellStyle name="Normal 9 5 5 8" xfId="14490"/>
    <cellStyle name="Normal 9 5 5 9" xfId="18974"/>
    <cellStyle name="Normal 9 5 6" xfId="4469"/>
    <cellStyle name="Normal 9 5 6 10" xfId="27248"/>
    <cellStyle name="Normal 9 5 6 2" xfId="5438"/>
    <cellStyle name="Normal 9 5 6 2 2" xfId="7087"/>
    <cellStyle name="Normal 9 5 6 2 2 2" xfId="23949"/>
    <cellStyle name="Normal 9 5 6 2 2 3" xfId="32194"/>
    <cellStyle name="Normal 9 5 6 2 3" xfId="11220"/>
    <cellStyle name="Normal 9 5 6 2 4" xfId="15342"/>
    <cellStyle name="Normal 9 5 6 2 5" xfId="19826"/>
    <cellStyle name="Normal 9 5 6 2 6" xfId="28072"/>
    <cellStyle name="Normal 9 5 6 3" xfId="7911"/>
    <cellStyle name="Normal 9 5 6 3 2" xfId="12044"/>
    <cellStyle name="Normal 9 5 6 3 2 2" xfId="24773"/>
    <cellStyle name="Normal 9 5 6 3 2 3" xfId="33018"/>
    <cellStyle name="Normal 9 5 6 3 3" xfId="16166"/>
    <cellStyle name="Normal 9 5 6 3 4" xfId="20650"/>
    <cellStyle name="Normal 9 5 6 3 5" xfId="28896"/>
    <cellStyle name="Normal 9 5 6 4" xfId="8736"/>
    <cellStyle name="Normal 9 5 6 4 2" xfId="12869"/>
    <cellStyle name="Normal 9 5 6 4 2 2" xfId="25598"/>
    <cellStyle name="Normal 9 5 6 4 2 3" xfId="33843"/>
    <cellStyle name="Normal 9 5 6 4 3" xfId="16991"/>
    <cellStyle name="Normal 9 5 6 4 4" xfId="21475"/>
    <cellStyle name="Normal 9 5 6 4 5" xfId="29721"/>
    <cellStyle name="Normal 9 5 6 5" xfId="9571"/>
    <cellStyle name="Normal 9 5 6 5 2" xfId="13693"/>
    <cellStyle name="Normal 9 5 6 5 2 2" xfId="26422"/>
    <cellStyle name="Normal 9 5 6 5 2 3" xfId="34667"/>
    <cellStyle name="Normal 9 5 6 5 3" xfId="17815"/>
    <cellStyle name="Normal 9 5 6 5 4" xfId="22299"/>
    <cellStyle name="Normal 9 5 6 5 5" xfId="30545"/>
    <cellStyle name="Normal 9 5 6 6" xfId="6263"/>
    <cellStyle name="Normal 9 5 6 6 2" xfId="23125"/>
    <cellStyle name="Normal 9 5 6 6 3" xfId="31370"/>
    <cellStyle name="Normal 9 5 6 7" xfId="10396"/>
    <cellStyle name="Normal 9 5 6 8" xfId="14518"/>
    <cellStyle name="Normal 9 5 6 9" xfId="19002"/>
    <cellStyle name="Normal 9 5 7" xfId="4606"/>
    <cellStyle name="Normal 9 5 7 10" xfId="27385"/>
    <cellStyle name="Normal 9 5 7 2" xfId="5575"/>
    <cellStyle name="Normal 9 5 7 2 2" xfId="7224"/>
    <cellStyle name="Normal 9 5 7 2 2 2" xfId="24086"/>
    <cellStyle name="Normal 9 5 7 2 2 3" xfId="32331"/>
    <cellStyle name="Normal 9 5 7 2 3" xfId="11357"/>
    <cellStyle name="Normal 9 5 7 2 4" xfId="15479"/>
    <cellStyle name="Normal 9 5 7 2 5" xfId="19963"/>
    <cellStyle name="Normal 9 5 7 2 6" xfId="28209"/>
    <cellStyle name="Normal 9 5 7 3" xfId="8048"/>
    <cellStyle name="Normal 9 5 7 3 2" xfId="12181"/>
    <cellStyle name="Normal 9 5 7 3 2 2" xfId="24910"/>
    <cellStyle name="Normal 9 5 7 3 2 3" xfId="33155"/>
    <cellStyle name="Normal 9 5 7 3 3" xfId="16303"/>
    <cellStyle name="Normal 9 5 7 3 4" xfId="20787"/>
    <cellStyle name="Normal 9 5 7 3 5" xfId="29033"/>
    <cellStyle name="Normal 9 5 7 4" xfId="8873"/>
    <cellStyle name="Normal 9 5 7 4 2" xfId="13006"/>
    <cellStyle name="Normal 9 5 7 4 2 2" xfId="25735"/>
    <cellStyle name="Normal 9 5 7 4 2 3" xfId="33980"/>
    <cellStyle name="Normal 9 5 7 4 3" xfId="17128"/>
    <cellStyle name="Normal 9 5 7 4 4" xfId="21612"/>
    <cellStyle name="Normal 9 5 7 4 5" xfId="29858"/>
    <cellStyle name="Normal 9 5 7 5" xfId="9708"/>
    <cellStyle name="Normal 9 5 7 5 2" xfId="13830"/>
    <cellStyle name="Normal 9 5 7 5 2 2" xfId="26559"/>
    <cellStyle name="Normal 9 5 7 5 2 3" xfId="34804"/>
    <cellStyle name="Normal 9 5 7 5 3" xfId="17952"/>
    <cellStyle name="Normal 9 5 7 5 4" xfId="22436"/>
    <cellStyle name="Normal 9 5 7 5 5" xfId="30682"/>
    <cellStyle name="Normal 9 5 7 6" xfId="6400"/>
    <cellStyle name="Normal 9 5 7 6 2" xfId="23262"/>
    <cellStyle name="Normal 9 5 7 6 3" xfId="31507"/>
    <cellStyle name="Normal 9 5 7 7" xfId="10533"/>
    <cellStyle name="Normal 9 5 7 8" xfId="14655"/>
    <cellStyle name="Normal 9 5 7 9" xfId="19139"/>
    <cellStyle name="Normal 9 5 8" xfId="4722"/>
    <cellStyle name="Normal 9 5 8 10" xfId="27497"/>
    <cellStyle name="Normal 9 5 8 2" xfId="5687"/>
    <cellStyle name="Normal 9 5 8 2 2" xfId="7336"/>
    <cellStyle name="Normal 9 5 8 2 2 2" xfId="24198"/>
    <cellStyle name="Normal 9 5 8 2 2 3" xfId="32443"/>
    <cellStyle name="Normal 9 5 8 2 3" xfId="11469"/>
    <cellStyle name="Normal 9 5 8 2 4" xfId="15591"/>
    <cellStyle name="Normal 9 5 8 2 5" xfId="20075"/>
    <cellStyle name="Normal 9 5 8 2 6" xfId="28321"/>
    <cellStyle name="Normal 9 5 8 3" xfId="8160"/>
    <cellStyle name="Normal 9 5 8 3 2" xfId="12293"/>
    <cellStyle name="Normal 9 5 8 3 2 2" xfId="25022"/>
    <cellStyle name="Normal 9 5 8 3 2 3" xfId="33267"/>
    <cellStyle name="Normal 9 5 8 3 3" xfId="16415"/>
    <cellStyle name="Normal 9 5 8 3 4" xfId="20899"/>
    <cellStyle name="Normal 9 5 8 3 5" xfId="29145"/>
    <cellStyle name="Normal 9 5 8 4" xfId="8985"/>
    <cellStyle name="Normal 9 5 8 4 2" xfId="13118"/>
    <cellStyle name="Normal 9 5 8 4 2 2" xfId="25847"/>
    <cellStyle name="Normal 9 5 8 4 2 3" xfId="34092"/>
    <cellStyle name="Normal 9 5 8 4 3" xfId="17240"/>
    <cellStyle name="Normal 9 5 8 4 4" xfId="21724"/>
    <cellStyle name="Normal 9 5 8 4 5" xfId="29970"/>
    <cellStyle name="Normal 9 5 8 5" xfId="9820"/>
    <cellStyle name="Normal 9 5 8 5 2" xfId="13942"/>
    <cellStyle name="Normal 9 5 8 5 2 2" xfId="26671"/>
    <cellStyle name="Normal 9 5 8 5 2 3" xfId="34916"/>
    <cellStyle name="Normal 9 5 8 5 3" xfId="18064"/>
    <cellStyle name="Normal 9 5 8 5 4" xfId="22548"/>
    <cellStyle name="Normal 9 5 8 5 5" xfId="30794"/>
    <cellStyle name="Normal 9 5 8 6" xfId="6512"/>
    <cellStyle name="Normal 9 5 8 6 2" xfId="23374"/>
    <cellStyle name="Normal 9 5 8 6 3" xfId="31619"/>
    <cellStyle name="Normal 9 5 8 7" xfId="10645"/>
    <cellStyle name="Normal 9 5 8 8" xfId="14767"/>
    <cellStyle name="Normal 9 5 8 9" xfId="19251"/>
    <cellStyle name="Normal 9 5 9" xfId="4057"/>
    <cellStyle name="Normal 9 5 9 2" xfId="6723"/>
    <cellStyle name="Normal 9 5 9 2 2" xfId="23585"/>
    <cellStyle name="Normal 9 5 9 2 3" xfId="31830"/>
    <cellStyle name="Normal 9 5 9 3" xfId="10856"/>
    <cellStyle name="Normal 9 5 9 4" xfId="14978"/>
    <cellStyle name="Normal 9 5 9 5" xfId="19462"/>
    <cellStyle name="Normal 9 5 9 6" xfId="27708"/>
    <cellStyle name="Normal 9 6" xfId="4059"/>
    <cellStyle name="Normal 9 6 10" xfId="7549"/>
    <cellStyle name="Normal 9 6 10 2" xfId="11682"/>
    <cellStyle name="Normal 9 6 10 2 2" xfId="24411"/>
    <cellStyle name="Normal 9 6 10 2 3" xfId="32656"/>
    <cellStyle name="Normal 9 6 10 3" xfId="15804"/>
    <cellStyle name="Normal 9 6 10 4" xfId="20288"/>
    <cellStyle name="Normal 9 6 10 5" xfId="28534"/>
    <cellStyle name="Normal 9 6 11" xfId="8374"/>
    <cellStyle name="Normal 9 6 11 2" xfId="12507"/>
    <cellStyle name="Normal 9 6 11 2 2" xfId="25236"/>
    <cellStyle name="Normal 9 6 11 2 3" xfId="33481"/>
    <cellStyle name="Normal 9 6 11 3" xfId="16629"/>
    <cellStyle name="Normal 9 6 11 4" xfId="21113"/>
    <cellStyle name="Normal 9 6 11 5" xfId="29359"/>
    <cellStyle name="Normal 9 6 12" xfId="9209"/>
    <cellStyle name="Normal 9 6 12 2" xfId="13331"/>
    <cellStyle name="Normal 9 6 12 2 2" xfId="26060"/>
    <cellStyle name="Normal 9 6 12 2 3" xfId="34305"/>
    <cellStyle name="Normal 9 6 12 3" xfId="17453"/>
    <cellStyle name="Normal 9 6 12 4" xfId="21937"/>
    <cellStyle name="Normal 9 6 12 5" xfId="30183"/>
    <cellStyle name="Normal 9 6 13" xfId="5901"/>
    <cellStyle name="Normal 9 6 13 2" xfId="22762"/>
    <cellStyle name="Normal 9 6 13 3" xfId="31008"/>
    <cellStyle name="Normal 9 6 14" xfId="10034"/>
    <cellStyle name="Normal 9 6 15" xfId="14156"/>
    <cellStyle name="Normal 9 6 16" xfId="18625"/>
    <cellStyle name="Normal 9 6 17" xfId="26886"/>
    <cellStyle name="Normal 9 6 2" xfId="4060"/>
    <cellStyle name="Normal 9 6 2 10" xfId="8375"/>
    <cellStyle name="Normal 9 6 2 10 2" xfId="12508"/>
    <cellStyle name="Normal 9 6 2 10 2 2" xfId="25237"/>
    <cellStyle name="Normal 9 6 2 10 2 3" xfId="33482"/>
    <cellStyle name="Normal 9 6 2 10 3" xfId="16630"/>
    <cellStyle name="Normal 9 6 2 10 4" xfId="21114"/>
    <cellStyle name="Normal 9 6 2 10 5" xfId="29360"/>
    <cellStyle name="Normal 9 6 2 11" xfId="9210"/>
    <cellStyle name="Normal 9 6 2 11 2" xfId="13332"/>
    <cellStyle name="Normal 9 6 2 11 2 2" xfId="26061"/>
    <cellStyle name="Normal 9 6 2 11 2 3" xfId="34306"/>
    <cellStyle name="Normal 9 6 2 11 3" xfId="17454"/>
    <cellStyle name="Normal 9 6 2 11 4" xfId="21938"/>
    <cellStyle name="Normal 9 6 2 11 5" xfId="30184"/>
    <cellStyle name="Normal 9 6 2 12" xfId="5902"/>
    <cellStyle name="Normal 9 6 2 12 2" xfId="22763"/>
    <cellStyle name="Normal 9 6 2 12 3" xfId="31009"/>
    <cellStyle name="Normal 9 6 2 13" xfId="10035"/>
    <cellStyle name="Normal 9 6 2 14" xfId="14157"/>
    <cellStyle name="Normal 9 6 2 15" xfId="18626"/>
    <cellStyle name="Normal 9 6 2 16" xfId="26887"/>
    <cellStyle name="Normal 9 6 2 2" xfId="4220"/>
    <cellStyle name="Normal 9 6 2 2 10" xfId="26999"/>
    <cellStyle name="Normal 9 6 2 2 2" xfId="5189"/>
    <cellStyle name="Normal 9 6 2 2 2 2" xfId="6838"/>
    <cellStyle name="Normal 9 6 2 2 2 2 2" xfId="23700"/>
    <cellStyle name="Normal 9 6 2 2 2 2 3" xfId="31945"/>
    <cellStyle name="Normal 9 6 2 2 2 3" xfId="10971"/>
    <cellStyle name="Normal 9 6 2 2 2 4" xfId="15093"/>
    <cellStyle name="Normal 9 6 2 2 2 5" xfId="19577"/>
    <cellStyle name="Normal 9 6 2 2 2 6" xfId="27823"/>
    <cellStyle name="Normal 9 6 2 2 3" xfId="7662"/>
    <cellStyle name="Normal 9 6 2 2 3 2" xfId="11795"/>
    <cellStyle name="Normal 9 6 2 2 3 2 2" xfId="24524"/>
    <cellStyle name="Normal 9 6 2 2 3 2 3" xfId="32769"/>
    <cellStyle name="Normal 9 6 2 2 3 3" xfId="15917"/>
    <cellStyle name="Normal 9 6 2 2 3 4" xfId="20401"/>
    <cellStyle name="Normal 9 6 2 2 3 5" xfId="28647"/>
    <cellStyle name="Normal 9 6 2 2 4" xfId="8487"/>
    <cellStyle name="Normal 9 6 2 2 4 2" xfId="12620"/>
    <cellStyle name="Normal 9 6 2 2 4 2 2" xfId="25349"/>
    <cellStyle name="Normal 9 6 2 2 4 2 3" xfId="33594"/>
    <cellStyle name="Normal 9 6 2 2 4 3" xfId="16742"/>
    <cellStyle name="Normal 9 6 2 2 4 4" xfId="21226"/>
    <cellStyle name="Normal 9 6 2 2 4 5" xfId="29472"/>
    <cellStyle name="Normal 9 6 2 2 5" xfId="9322"/>
    <cellStyle name="Normal 9 6 2 2 5 2" xfId="13444"/>
    <cellStyle name="Normal 9 6 2 2 5 2 2" xfId="26173"/>
    <cellStyle name="Normal 9 6 2 2 5 2 3" xfId="34418"/>
    <cellStyle name="Normal 9 6 2 2 5 3" xfId="17566"/>
    <cellStyle name="Normal 9 6 2 2 5 4" xfId="22050"/>
    <cellStyle name="Normal 9 6 2 2 5 5" xfId="30296"/>
    <cellStyle name="Normal 9 6 2 2 6" xfId="6014"/>
    <cellStyle name="Normal 9 6 2 2 6 2" xfId="22876"/>
    <cellStyle name="Normal 9 6 2 2 6 3" xfId="31121"/>
    <cellStyle name="Normal 9 6 2 2 7" xfId="10147"/>
    <cellStyle name="Normal 9 6 2 2 8" xfId="14269"/>
    <cellStyle name="Normal 9 6 2 2 9" xfId="18753"/>
    <cellStyle name="Normal 9 6 2 3" xfId="4332"/>
    <cellStyle name="Normal 9 6 2 3 10" xfId="27111"/>
    <cellStyle name="Normal 9 6 2 3 2" xfId="5301"/>
    <cellStyle name="Normal 9 6 2 3 2 2" xfId="6950"/>
    <cellStyle name="Normal 9 6 2 3 2 2 2" xfId="23812"/>
    <cellStyle name="Normal 9 6 2 3 2 2 3" xfId="32057"/>
    <cellStyle name="Normal 9 6 2 3 2 3" xfId="11083"/>
    <cellStyle name="Normal 9 6 2 3 2 4" xfId="15205"/>
    <cellStyle name="Normal 9 6 2 3 2 5" xfId="19689"/>
    <cellStyle name="Normal 9 6 2 3 2 6" xfId="27935"/>
    <cellStyle name="Normal 9 6 2 3 3" xfId="7774"/>
    <cellStyle name="Normal 9 6 2 3 3 2" xfId="11907"/>
    <cellStyle name="Normal 9 6 2 3 3 2 2" xfId="24636"/>
    <cellStyle name="Normal 9 6 2 3 3 2 3" xfId="32881"/>
    <cellStyle name="Normal 9 6 2 3 3 3" xfId="16029"/>
    <cellStyle name="Normal 9 6 2 3 3 4" xfId="20513"/>
    <cellStyle name="Normal 9 6 2 3 3 5" xfId="28759"/>
    <cellStyle name="Normal 9 6 2 3 4" xfId="8599"/>
    <cellStyle name="Normal 9 6 2 3 4 2" xfId="12732"/>
    <cellStyle name="Normal 9 6 2 3 4 2 2" xfId="25461"/>
    <cellStyle name="Normal 9 6 2 3 4 2 3" xfId="33706"/>
    <cellStyle name="Normal 9 6 2 3 4 3" xfId="16854"/>
    <cellStyle name="Normal 9 6 2 3 4 4" xfId="21338"/>
    <cellStyle name="Normal 9 6 2 3 4 5" xfId="29584"/>
    <cellStyle name="Normal 9 6 2 3 5" xfId="9434"/>
    <cellStyle name="Normal 9 6 2 3 5 2" xfId="13556"/>
    <cellStyle name="Normal 9 6 2 3 5 2 2" xfId="26285"/>
    <cellStyle name="Normal 9 6 2 3 5 2 3" xfId="34530"/>
    <cellStyle name="Normal 9 6 2 3 5 3" xfId="17678"/>
    <cellStyle name="Normal 9 6 2 3 5 4" xfId="22162"/>
    <cellStyle name="Normal 9 6 2 3 5 5" xfId="30408"/>
    <cellStyle name="Normal 9 6 2 3 6" xfId="6126"/>
    <cellStyle name="Normal 9 6 2 3 6 2" xfId="22988"/>
    <cellStyle name="Normal 9 6 2 3 6 3" xfId="31233"/>
    <cellStyle name="Normal 9 6 2 3 7" xfId="10259"/>
    <cellStyle name="Normal 9 6 2 3 8" xfId="14381"/>
    <cellStyle name="Normal 9 6 2 3 9" xfId="18865"/>
    <cellStyle name="Normal 9 6 2 4" xfId="4444"/>
    <cellStyle name="Normal 9 6 2 4 10" xfId="27223"/>
    <cellStyle name="Normal 9 6 2 4 2" xfId="5413"/>
    <cellStyle name="Normal 9 6 2 4 2 2" xfId="7062"/>
    <cellStyle name="Normal 9 6 2 4 2 2 2" xfId="23924"/>
    <cellStyle name="Normal 9 6 2 4 2 2 3" xfId="32169"/>
    <cellStyle name="Normal 9 6 2 4 2 3" xfId="11195"/>
    <cellStyle name="Normal 9 6 2 4 2 4" xfId="15317"/>
    <cellStyle name="Normal 9 6 2 4 2 5" xfId="19801"/>
    <cellStyle name="Normal 9 6 2 4 2 6" xfId="28047"/>
    <cellStyle name="Normal 9 6 2 4 3" xfId="7886"/>
    <cellStyle name="Normal 9 6 2 4 3 2" xfId="12019"/>
    <cellStyle name="Normal 9 6 2 4 3 2 2" xfId="24748"/>
    <cellStyle name="Normal 9 6 2 4 3 2 3" xfId="32993"/>
    <cellStyle name="Normal 9 6 2 4 3 3" xfId="16141"/>
    <cellStyle name="Normal 9 6 2 4 3 4" xfId="20625"/>
    <cellStyle name="Normal 9 6 2 4 3 5" xfId="28871"/>
    <cellStyle name="Normal 9 6 2 4 4" xfId="8711"/>
    <cellStyle name="Normal 9 6 2 4 4 2" xfId="12844"/>
    <cellStyle name="Normal 9 6 2 4 4 2 2" xfId="25573"/>
    <cellStyle name="Normal 9 6 2 4 4 2 3" xfId="33818"/>
    <cellStyle name="Normal 9 6 2 4 4 3" xfId="16966"/>
    <cellStyle name="Normal 9 6 2 4 4 4" xfId="21450"/>
    <cellStyle name="Normal 9 6 2 4 4 5" xfId="29696"/>
    <cellStyle name="Normal 9 6 2 4 5" xfId="9546"/>
    <cellStyle name="Normal 9 6 2 4 5 2" xfId="13668"/>
    <cellStyle name="Normal 9 6 2 4 5 2 2" xfId="26397"/>
    <cellStyle name="Normal 9 6 2 4 5 2 3" xfId="34642"/>
    <cellStyle name="Normal 9 6 2 4 5 3" xfId="17790"/>
    <cellStyle name="Normal 9 6 2 4 5 4" xfId="22274"/>
    <cellStyle name="Normal 9 6 2 4 5 5" xfId="30520"/>
    <cellStyle name="Normal 9 6 2 4 6" xfId="6238"/>
    <cellStyle name="Normal 9 6 2 4 6 2" xfId="23100"/>
    <cellStyle name="Normal 9 6 2 4 6 3" xfId="31345"/>
    <cellStyle name="Normal 9 6 2 4 7" xfId="10371"/>
    <cellStyle name="Normal 9 6 2 4 8" xfId="14493"/>
    <cellStyle name="Normal 9 6 2 4 9" xfId="18977"/>
    <cellStyle name="Normal 9 6 2 5" xfId="4557"/>
    <cellStyle name="Normal 9 6 2 5 10" xfId="27336"/>
    <cellStyle name="Normal 9 6 2 5 2" xfId="5526"/>
    <cellStyle name="Normal 9 6 2 5 2 2" xfId="7175"/>
    <cellStyle name="Normal 9 6 2 5 2 2 2" xfId="24037"/>
    <cellStyle name="Normal 9 6 2 5 2 2 3" xfId="32282"/>
    <cellStyle name="Normal 9 6 2 5 2 3" xfId="11308"/>
    <cellStyle name="Normal 9 6 2 5 2 4" xfId="15430"/>
    <cellStyle name="Normal 9 6 2 5 2 5" xfId="19914"/>
    <cellStyle name="Normal 9 6 2 5 2 6" xfId="28160"/>
    <cellStyle name="Normal 9 6 2 5 3" xfId="7999"/>
    <cellStyle name="Normal 9 6 2 5 3 2" xfId="12132"/>
    <cellStyle name="Normal 9 6 2 5 3 2 2" xfId="24861"/>
    <cellStyle name="Normal 9 6 2 5 3 2 3" xfId="33106"/>
    <cellStyle name="Normal 9 6 2 5 3 3" xfId="16254"/>
    <cellStyle name="Normal 9 6 2 5 3 4" xfId="20738"/>
    <cellStyle name="Normal 9 6 2 5 3 5" xfId="28984"/>
    <cellStyle name="Normal 9 6 2 5 4" xfId="8824"/>
    <cellStyle name="Normal 9 6 2 5 4 2" xfId="12957"/>
    <cellStyle name="Normal 9 6 2 5 4 2 2" xfId="25686"/>
    <cellStyle name="Normal 9 6 2 5 4 2 3" xfId="33931"/>
    <cellStyle name="Normal 9 6 2 5 4 3" xfId="17079"/>
    <cellStyle name="Normal 9 6 2 5 4 4" xfId="21563"/>
    <cellStyle name="Normal 9 6 2 5 4 5" xfId="29809"/>
    <cellStyle name="Normal 9 6 2 5 5" xfId="9659"/>
    <cellStyle name="Normal 9 6 2 5 5 2" xfId="13781"/>
    <cellStyle name="Normal 9 6 2 5 5 2 2" xfId="26510"/>
    <cellStyle name="Normal 9 6 2 5 5 2 3" xfId="34755"/>
    <cellStyle name="Normal 9 6 2 5 5 3" xfId="17903"/>
    <cellStyle name="Normal 9 6 2 5 5 4" xfId="22387"/>
    <cellStyle name="Normal 9 6 2 5 5 5" xfId="30633"/>
    <cellStyle name="Normal 9 6 2 5 6" xfId="6351"/>
    <cellStyle name="Normal 9 6 2 5 6 2" xfId="23213"/>
    <cellStyle name="Normal 9 6 2 5 6 3" xfId="31458"/>
    <cellStyle name="Normal 9 6 2 5 7" xfId="10484"/>
    <cellStyle name="Normal 9 6 2 5 8" xfId="14606"/>
    <cellStyle name="Normal 9 6 2 5 9" xfId="19090"/>
    <cellStyle name="Normal 9 6 2 6" xfId="4685"/>
    <cellStyle name="Normal 9 6 2 6 10" xfId="27460"/>
    <cellStyle name="Normal 9 6 2 6 2" xfId="5650"/>
    <cellStyle name="Normal 9 6 2 6 2 2" xfId="7299"/>
    <cellStyle name="Normal 9 6 2 6 2 2 2" xfId="24161"/>
    <cellStyle name="Normal 9 6 2 6 2 2 3" xfId="32406"/>
    <cellStyle name="Normal 9 6 2 6 2 3" xfId="11432"/>
    <cellStyle name="Normal 9 6 2 6 2 4" xfId="15554"/>
    <cellStyle name="Normal 9 6 2 6 2 5" xfId="20038"/>
    <cellStyle name="Normal 9 6 2 6 2 6" xfId="28284"/>
    <cellStyle name="Normal 9 6 2 6 3" xfId="8123"/>
    <cellStyle name="Normal 9 6 2 6 3 2" xfId="12256"/>
    <cellStyle name="Normal 9 6 2 6 3 2 2" xfId="24985"/>
    <cellStyle name="Normal 9 6 2 6 3 2 3" xfId="33230"/>
    <cellStyle name="Normal 9 6 2 6 3 3" xfId="16378"/>
    <cellStyle name="Normal 9 6 2 6 3 4" xfId="20862"/>
    <cellStyle name="Normal 9 6 2 6 3 5" xfId="29108"/>
    <cellStyle name="Normal 9 6 2 6 4" xfId="8948"/>
    <cellStyle name="Normal 9 6 2 6 4 2" xfId="13081"/>
    <cellStyle name="Normal 9 6 2 6 4 2 2" xfId="25810"/>
    <cellStyle name="Normal 9 6 2 6 4 2 3" xfId="34055"/>
    <cellStyle name="Normal 9 6 2 6 4 3" xfId="17203"/>
    <cellStyle name="Normal 9 6 2 6 4 4" xfId="21687"/>
    <cellStyle name="Normal 9 6 2 6 4 5" xfId="29933"/>
    <cellStyle name="Normal 9 6 2 6 5" xfId="9783"/>
    <cellStyle name="Normal 9 6 2 6 5 2" xfId="13905"/>
    <cellStyle name="Normal 9 6 2 6 5 2 2" xfId="26634"/>
    <cellStyle name="Normal 9 6 2 6 5 2 3" xfId="34879"/>
    <cellStyle name="Normal 9 6 2 6 5 3" xfId="18027"/>
    <cellStyle name="Normal 9 6 2 6 5 4" xfId="22511"/>
    <cellStyle name="Normal 9 6 2 6 5 5" xfId="30757"/>
    <cellStyle name="Normal 9 6 2 6 6" xfId="6475"/>
    <cellStyle name="Normal 9 6 2 6 6 2" xfId="23337"/>
    <cellStyle name="Normal 9 6 2 6 6 3" xfId="31582"/>
    <cellStyle name="Normal 9 6 2 6 7" xfId="10608"/>
    <cellStyle name="Normal 9 6 2 6 8" xfId="14730"/>
    <cellStyle name="Normal 9 6 2 6 9" xfId="19214"/>
    <cellStyle name="Normal 9 6 2 7" xfId="4810"/>
    <cellStyle name="Normal 9 6 2 7 10" xfId="27585"/>
    <cellStyle name="Normal 9 6 2 7 2" xfId="5775"/>
    <cellStyle name="Normal 9 6 2 7 2 2" xfId="7424"/>
    <cellStyle name="Normal 9 6 2 7 2 2 2" xfId="24286"/>
    <cellStyle name="Normal 9 6 2 7 2 2 3" xfId="32531"/>
    <cellStyle name="Normal 9 6 2 7 2 3" xfId="11557"/>
    <cellStyle name="Normal 9 6 2 7 2 4" xfId="15679"/>
    <cellStyle name="Normal 9 6 2 7 2 5" xfId="20163"/>
    <cellStyle name="Normal 9 6 2 7 2 6" xfId="28409"/>
    <cellStyle name="Normal 9 6 2 7 3" xfId="8248"/>
    <cellStyle name="Normal 9 6 2 7 3 2" xfId="12381"/>
    <cellStyle name="Normal 9 6 2 7 3 2 2" xfId="25110"/>
    <cellStyle name="Normal 9 6 2 7 3 2 3" xfId="33355"/>
    <cellStyle name="Normal 9 6 2 7 3 3" xfId="16503"/>
    <cellStyle name="Normal 9 6 2 7 3 4" xfId="20987"/>
    <cellStyle name="Normal 9 6 2 7 3 5" xfId="29233"/>
    <cellStyle name="Normal 9 6 2 7 4" xfId="9073"/>
    <cellStyle name="Normal 9 6 2 7 4 2" xfId="13206"/>
    <cellStyle name="Normal 9 6 2 7 4 2 2" xfId="25935"/>
    <cellStyle name="Normal 9 6 2 7 4 2 3" xfId="34180"/>
    <cellStyle name="Normal 9 6 2 7 4 3" xfId="17328"/>
    <cellStyle name="Normal 9 6 2 7 4 4" xfId="21812"/>
    <cellStyle name="Normal 9 6 2 7 4 5" xfId="30058"/>
    <cellStyle name="Normal 9 6 2 7 5" xfId="9908"/>
    <cellStyle name="Normal 9 6 2 7 5 2" xfId="14030"/>
    <cellStyle name="Normal 9 6 2 7 5 2 2" xfId="26759"/>
    <cellStyle name="Normal 9 6 2 7 5 2 3" xfId="35004"/>
    <cellStyle name="Normal 9 6 2 7 5 3" xfId="18152"/>
    <cellStyle name="Normal 9 6 2 7 5 4" xfId="22636"/>
    <cellStyle name="Normal 9 6 2 7 5 5" xfId="30882"/>
    <cellStyle name="Normal 9 6 2 7 6" xfId="6600"/>
    <cellStyle name="Normal 9 6 2 7 6 2" xfId="23462"/>
    <cellStyle name="Normal 9 6 2 7 6 3" xfId="31707"/>
    <cellStyle name="Normal 9 6 2 7 7" xfId="10733"/>
    <cellStyle name="Normal 9 6 2 7 8" xfId="14855"/>
    <cellStyle name="Normal 9 6 2 7 9" xfId="19339"/>
    <cellStyle name="Normal 9 6 2 8" xfId="5076"/>
    <cellStyle name="Normal 9 6 2 8 2" xfId="6726"/>
    <cellStyle name="Normal 9 6 2 8 2 2" xfId="23588"/>
    <cellStyle name="Normal 9 6 2 8 2 3" xfId="31833"/>
    <cellStyle name="Normal 9 6 2 8 3" xfId="10859"/>
    <cellStyle name="Normal 9 6 2 8 4" xfId="14981"/>
    <cellStyle name="Normal 9 6 2 8 5" xfId="19465"/>
    <cellStyle name="Normal 9 6 2 8 6" xfId="27711"/>
    <cellStyle name="Normal 9 6 2 9" xfId="7550"/>
    <cellStyle name="Normal 9 6 2 9 2" xfId="11683"/>
    <cellStyle name="Normal 9 6 2 9 2 2" xfId="24412"/>
    <cellStyle name="Normal 9 6 2 9 2 3" xfId="32657"/>
    <cellStyle name="Normal 9 6 2 9 3" xfId="15805"/>
    <cellStyle name="Normal 9 6 2 9 4" xfId="20289"/>
    <cellStyle name="Normal 9 6 2 9 5" xfId="28535"/>
    <cellStyle name="Normal 9 6 3" xfId="4219"/>
    <cellStyle name="Normal 9 6 3 10" xfId="26998"/>
    <cellStyle name="Normal 9 6 3 2" xfId="5188"/>
    <cellStyle name="Normal 9 6 3 2 2" xfId="6837"/>
    <cellStyle name="Normal 9 6 3 2 2 2" xfId="23699"/>
    <cellStyle name="Normal 9 6 3 2 2 3" xfId="31944"/>
    <cellStyle name="Normal 9 6 3 2 3" xfId="10970"/>
    <cellStyle name="Normal 9 6 3 2 4" xfId="15092"/>
    <cellStyle name="Normal 9 6 3 2 5" xfId="19576"/>
    <cellStyle name="Normal 9 6 3 2 6" xfId="27822"/>
    <cellStyle name="Normal 9 6 3 3" xfId="7661"/>
    <cellStyle name="Normal 9 6 3 3 2" xfId="11794"/>
    <cellStyle name="Normal 9 6 3 3 2 2" xfId="24523"/>
    <cellStyle name="Normal 9 6 3 3 2 3" xfId="32768"/>
    <cellStyle name="Normal 9 6 3 3 3" xfId="15916"/>
    <cellStyle name="Normal 9 6 3 3 4" xfId="20400"/>
    <cellStyle name="Normal 9 6 3 3 5" xfId="28646"/>
    <cellStyle name="Normal 9 6 3 4" xfId="8486"/>
    <cellStyle name="Normal 9 6 3 4 2" xfId="12619"/>
    <cellStyle name="Normal 9 6 3 4 2 2" xfId="25348"/>
    <cellStyle name="Normal 9 6 3 4 2 3" xfId="33593"/>
    <cellStyle name="Normal 9 6 3 4 3" xfId="16741"/>
    <cellStyle name="Normal 9 6 3 4 4" xfId="21225"/>
    <cellStyle name="Normal 9 6 3 4 5" xfId="29471"/>
    <cellStyle name="Normal 9 6 3 5" xfId="9321"/>
    <cellStyle name="Normal 9 6 3 5 2" xfId="13443"/>
    <cellStyle name="Normal 9 6 3 5 2 2" xfId="26172"/>
    <cellStyle name="Normal 9 6 3 5 2 3" xfId="34417"/>
    <cellStyle name="Normal 9 6 3 5 3" xfId="17565"/>
    <cellStyle name="Normal 9 6 3 5 4" xfId="22049"/>
    <cellStyle name="Normal 9 6 3 5 5" xfId="30295"/>
    <cellStyle name="Normal 9 6 3 6" xfId="6013"/>
    <cellStyle name="Normal 9 6 3 6 2" xfId="22875"/>
    <cellStyle name="Normal 9 6 3 6 3" xfId="31120"/>
    <cellStyle name="Normal 9 6 3 7" xfId="10146"/>
    <cellStyle name="Normal 9 6 3 8" xfId="14268"/>
    <cellStyle name="Normal 9 6 3 9" xfId="18752"/>
    <cellStyle name="Normal 9 6 4" xfId="4331"/>
    <cellStyle name="Normal 9 6 4 10" xfId="27110"/>
    <cellStyle name="Normal 9 6 4 2" xfId="5300"/>
    <cellStyle name="Normal 9 6 4 2 2" xfId="6949"/>
    <cellStyle name="Normal 9 6 4 2 2 2" xfId="23811"/>
    <cellStyle name="Normal 9 6 4 2 2 3" xfId="32056"/>
    <cellStyle name="Normal 9 6 4 2 3" xfId="11082"/>
    <cellStyle name="Normal 9 6 4 2 4" xfId="15204"/>
    <cellStyle name="Normal 9 6 4 2 5" xfId="19688"/>
    <cellStyle name="Normal 9 6 4 2 6" xfId="27934"/>
    <cellStyle name="Normal 9 6 4 3" xfId="7773"/>
    <cellStyle name="Normal 9 6 4 3 2" xfId="11906"/>
    <cellStyle name="Normal 9 6 4 3 2 2" xfId="24635"/>
    <cellStyle name="Normal 9 6 4 3 2 3" xfId="32880"/>
    <cellStyle name="Normal 9 6 4 3 3" xfId="16028"/>
    <cellStyle name="Normal 9 6 4 3 4" xfId="20512"/>
    <cellStyle name="Normal 9 6 4 3 5" xfId="28758"/>
    <cellStyle name="Normal 9 6 4 4" xfId="8598"/>
    <cellStyle name="Normal 9 6 4 4 2" xfId="12731"/>
    <cellStyle name="Normal 9 6 4 4 2 2" xfId="25460"/>
    <cellStyle name="Normal 9 6 4 4 2 3" xfId="33705"/>
    <cellStyle name="Normal 9 6 4 4 3" xfId="16853"/>
    <cellStyle name="Normal 9 6 4 4 4" xfId="21337"/>
    <cellStyle name="Normal 9 6 4 4 5" xfId="29583"/>
    <cellStyle name="Normal 9 6 4 5" xfId="9433"/>
    <cellStyle name="Normal 9 6 4 5 2" xfId="13555"/>
    <cellStyle name="Normal 9 6 4 5 2 2" xfId="26284"/>
    <cellStyle name="Normal 9 6 4 5 2 3" xfId="34529"/>
    <cellStyle name="Normal 9 6 4 5 3" xfId="17677"/>
    <cellStyle name="Normal 9 6 4 5 4" xfId="22161"/>
    <cellStyle name="Normal 9 6 4 5 5" xfId="30407"/>
    <cellStyle name="Normal 9 6 4 6" xfId="6125"/>
    <cellStyle name="Normal 9 6 4 6 2" xfId="22987"/>
    <cellStyle name="Normal 9 6 4 6 3" xfId="31232"/>
    <cellStyle name="Normal 9 6 4 7" xfId="10258"/>
    <cellStyle name="Normal 9 6 4 8" xfId="14380"/>
    <cellStyle name="Normal 9 6 4 9" xfId="18864"/>
    <cellStyle name="Normal 9 6 5" xfId="4443"/>
    <cellStyle name="Normal 9 6 5 10" xfId="27222"/>
    <cellStyle name="Normal 9 6 5 2" xfId="5412"/>
    <cellStyle name="Normal 9 6 5 2 2" xfId="7061"/>
    <cellStyle name="Normal 9 6 5 2 2 2" xfId="23923"/>
    <cellStyle name="Normal 9 6 5 2 2 3" xfId="32168"/>
    <cellStyle name="Normal 9 6 5 2 3" xfId="11194"/>
    <cellStyle name="Normal 9 6 5 2 4" xfId="15316"/>
    <cellStyle name="Normal 9 6 5 2 5" xfId="19800"/>
    <cellStyle name="Normal 9 6 5 2 6" xfId="28046"/>
    <cellStyle name="Normal 9 6 5 3" xfId="7885"/>
    <cellStyle name="Normal 9 6 5 3 2" xfId="12018"/>
    <cellStyle name="Normal 9 6 5 3 2 2" xfId="24747"/>
    <cellStyle name="Normal 9 6 5 3 2 3" xfId="32992"/>
    <cellStyle name="Normal 9 6 5 3 3" xfId="16140"/>
    <cellStyle name="Normal 9 6 5 3 4" xfId="20624"/>
    <cellStyle name="Normal 9 6 5 3 5" xfId="28870"/>
    <cellStyle name="Normal 9 6 5 4" xfId="8710"/>
    <cellStyle name="Normal 9 6 5 4 2" xfId="12843"/>
    <cellStyle name="Normal 9 6 5 4 2 2" xfId="25572"/>
    <cellStyle name="Normal 9 6 5 4 2 3" xfId="33817"/>
    <cellStyle name="Normal 9 6 5 4 3" xfId="16965"/>
    <cellStyle name="Normal 9 6 5 4 4" xfId="21449"/>
    <cellStyle name="Normal 9 6 5 4 5" xfId="29695"/>
    <cellStyle name="Normal 9 6 5 5" xfId="9545"/>
    <cellStyle name="Normal 9 6 5 5 2" xfId="13667"/>
    <cellStyle name="Normal 9 6 5 5 2 2" xfId="26396"/>
    <cellStyle name="Normal 9 6 5 5 2 3" xfId="34641"/>
    <cellStyle name="Normal 9 6 5 5 3" xfId="17789"/>
    <cellStyle name="Normal 9 6 5 5 4" xfId="22273"/>
    <cellStyle name="Normal 9 6 5 5 5" xfId="30519"/>
    <cellStyle name="Normal 9 6 5 6" xfId="6237"/>
    <cellStyle name="Normal 9 6 5 6 2" xfId="23099"/>
    <cellStyle name="Normal 9 6 5 6 3" xfId="31344"/>
    <cellStyle name="Normal 9 6 5 7" xfId="10370"/>
    <cellStyle name="Normal 9 6 5 8" xfId="14492"/>
    <cellStyle name="Normal 9 6 5 9" xfId="18976"/>
    <cellStyle name="Normal 9 6 6" xfId="4493"/>
    <cellStyle name="Normal 9 6 6 10" xfId="27272"/>
    <cellStyle name="Normal 9 6 6 2" xfId="5462"/>
    <cellStyle name="Normal 9 6 6 2 2" xfId="7111"/>
    <cellStyle name="Normal 9 6 6 2 2 2" xfId="23973"/>
    <cellStyle name="Normal 9 6 6 2 2 3" xfId="32218"/>
    <cellStyle name="Normal 9 6 6 2 3" xfId="11244"/>
    <cellStyle name="Normal 9 6 6 2 4" xfId="15366"/>
    <cellStyle name="Normal 9 6 6 2 5" xfId="19850"/>
    <cellStyle name="Normal 9 6 6 2 6" xfId="28096"/>
    <cellStyle name="Normal 9 6 6 3" xfId="7935"/>
    <cellStyle name="Normal 9 6 6 3 2" xfId="12068"/>
    <cellStyle name="Normal 9 6 6 3 2 2" xfId="24797"/>
    <cellStyle name="Normal 9 6 6 3 2 3" xfId="33042"/>
    <cellStyle name="Normal 9 6 6 3 3" xfId="16190"/>
    <cellStyle name="Normal 9 6 6 3 4" xfId="20674"/>
    <cellStyle name="Normal 9 6 6 3 5" xfId="28920"/>
    <cellStyle name="Normal 9 6 6 4" xfId="8760"/>
    <cellStyle name="Normal 9 6 6 4 2" xfId="12893"/>
    <cellStyle name="Normal 9 6 6 4 2 2" xfId="25622"/>
    <cellStyle name="Normal 9 6 6 4 2 3" xfId="33867"/>
    <cellStyle name="Normal 9 6 6 4 3" xfId="17015"/>
    <cellStyle name="Normal 9 6 6 4 4" xfId="21499"/>
    <cellStyle name="Normal 9 6 6 4 5" xfId="29745"/>
    <cellStyle name="Normal 9 6 6 5" xfId="9595"/>
    <cellStyle name="Normal 9 6 6 5 2" xfId="13717"/>
    <cellStyle name="Normal 9 6 6 5 2 2" xfId="26446"/>
    <cellStyle name="Normal 9 6 6 5 2 3" xfId="34691"/>
    <cellStyle name="Normal 9 6 6 5 3" xfId="17839"/>
    <cellStyle name="Normal 9 6 6 5 4" xfId="22323"/>
    <cellStyle name="Normal 9 6 6 5 5" xfId="30569"/>
    <cellStyle name="Normal 9 6 6 6" xfId="6287"/>
    <cellStyle name="Normal 9 6 6 6 2" xfId="23149"/>
    <cellStyle name="Normal 9 6 6 6 3" xfId="31394"/>
    <cellStyle name="Normal 9 6 6 7" xfId="10420"/>
    <cellStyle name="Normal 9 6 6 8" xfId="14542"/>
    <cellStyle name="Normal 9 6 6 9" xfId="19026"/>
    <cellStyle name="Normal 9 6 7" xfId="4617"/>
    <cellStyle name="Normal 9 6 7 10" xfId="27396"/>
    <cellStyle name="Normal 9 6 7 2" xfId="5586"/>
    <cellStyle name="Normal 9 6 7 2 2" xfId="7235"/>
    <cellStyle name="Normal 9 6 7 2 2 2" xfId="24097"/>
    <cellStyle name="Normal 9 6 7 2 2 3" xfId="32342"/>
    <cellStyle name="Normal 9 6 7 2 3" xfId="11368"/>
    <cellStyle name="Normal 9 6 7 2 4" xfId="15490"/>
    <cellStyle name="Normal 9 6 7 2 5" xfId="19974"/>
    <cellStyle name="Normal 9 6 7 2 6" xfId="28220"/>
    <cellStyle name="Normal 9 6 7 3" xfId="8059"/>
    <cellStyle name="Normal 9 6 7 3 2" xfId="12192"/>
    <cellStyle name="Normal 9 6 7 3 2 2" xfId="24921"/>
    <cellStyle name="Normal 9 6 7 3 2 3" xfId="33166"/>
    <cellStyle name="Normal 9 6 7 3 3" xfId="16314"/>
    <cellStyle name="Normal 9 6 7 3 4" xfId="20798"/>
    <cellStyle name="Normal 9 6 7 3 5" xfId="29044"/>
    <cellStyle name="Normal 9 6 7 4" xfId="8884"/>
    <cellStyle name="Normal 9 6 7 4 2" xfId="13017"/>
    <cellStyle name="Normal 9 6 7 4 2 2" xfId="25746"/>
    <cellStyle name="Normal 9 6 7 4 2 3" xfId="33991"/>
    <cellStyle name="Normal 9 6 7 4 3" xfId="17139"/>
    <cellStyle name="Normal 9 6 7 4 4" xfId="21623"/>
    <cellStyle name="Normal 9 6 7 4 5" xfId="29869"/>
    <cellStyle name="Normal 9 6 7 5" xfId="9719"/>
    <cellStyle name="Normal 9 6 7 5 2" xfId="13841"/>
    <cellStyle name="Normal 9 6 7 5 2 2" xfId="26570"/>
    <cellStyle name="Normal 9 6 7 5 2 3" xfId="34815"/>
    <cellStyle name="Normal 9 6 7 5 3" xfId="17963"/>
    <cellStyle name="Normal 9 6 7 5 4" xfId="22447"/>
    <cellStyle name="Normal 9 6 7 5 5" xfId="30693"/>
    <cellStyle name="Normal 9 6 7 6" xfId="6411"/>
    <cellStyle name="Normal 9 6 7 6 2" xfId="23273"/>
    <cellStyle name="Normal 9 6 7 6 3" xfId="31518"/>
    <cellStyle name="Normal 9 6 7 7" xfId="10544"/>
    <cellStyle name="Normal 9 6 7 8" xfId="14666"/>
    <cellStyle name="Normal 9 6 7 9" xfId="19150"/>
    <cellStyle name="Normal 9 6 8" xfId="4746"/>
    <cellStyle name="Normal 9 6 8 10" xfId="27521"/>
    <cellStyle name="Normal 9 6 8 2" xfId="5711"/>
    <cellStyle name="Normal 9 6 8 2 2" xfId="7360"/>
    <cellStyle name="Normal 9 6 8 2 2 2" xfId="24222"/>
    <cellStyle name="Normal 9 6 8 2 2 3" xfId="32467"/>
    <cellStyle name="Normal 9 6 8 2 3" xfId="11493"/>
    <cellStyle name="Normal 9 6 8 2 4" xfId="15615"/>
    <cellStyle name="Normal 9 6 8 2 5" xfId="20099"/>
    <cellStyle name="Normal 9 6 8 2 6" xfId="28345"/>
    <cellStyle name="Normal 9 6 8 3" xfId="8184"/>
    <cellStyle name="Normal 9 6 8 3 2" xfId="12317"/>
    <cellStyle name="Normal 9 6 8 3 2 2" xfId="25046"/>
    <cellStyle name="Normal 9 6 8 3 2 3" xfId="33291"/>
    <cellStyle name="Normal 9 6 8 3 3" xfId="16439"/>
    <cellStyle name="Normal 9 6 8 3 4" xfId="20923"/>
    <cellStyle name="Normal 9 6 8 3 5" xfId="29169"/>
    <cellStyle name="Normal 9 6 8 4" xfId="9009"/>
    <cellStyle name="Normal 9 6 8 4 2" xfId="13142"/>
    <cellStyle name="Normal 9 6 8 4 2 2" xfId="25871"/>
    <cellStyle name="Normal 9 6 8 4 2 3" xfId="34116"/>
    <cellStyle name="Normal 9 6 8 4 3" xfId="17264"/>
    <cellStyle name="Normal 9 6 8 4 4" xfId="21748"/>
    <cellStyle name="Normal 9 6 8 4 5" xfId="29994"/>
    <cellStyle name="Normal 9 6 8 5" xfId="9844"/>
    <cellStyle name="Normal 9 6 8 5 2" xfId="13966"/>
    <cellStyle name="Normal 9 6 8 5 2 2" xfId="26695"/>
    <cellStyle name="Normal 9 6 8 5 2 3" xfId="34940"/>
    <cellStyle name="Normal 9 6 8 5 3" xfId="18088"/>
    <cellStyle name="Normal 9 6 8 5 4" xfId="22572"/>
    <cellStyle name="Normal 9 6 8 5 5" xfId="30818"/>
    <cellStyle name="Normal 9 6 8 6" xfId="6536"/>
    <cellStyle name="Normal 9 6 8 6 2" xfId="23398"/>
    <cellStyle name="Normal 9 6 8 6 3" xfId="31643"/>
    <cellStyle name="Normal 9 6 8 7" xfId="10669"/>
    <cellStyle name="Normal 9 6 8 8" xfId="14791"/>
    <cellStyle name="Normal 9 6 8 9" xfId="19275"/>
    <cellStyle name="Normal 9 6 9" xfId="5075"/>
    <cellStyle name="Normal 9 6 9 2" xfId="6725"/>
    <cellStyle name="Normal 9 6 9 2 2" xfId="23587"/>
    <cellStyle name="Normal 9 6 9 2 3" xfId="31832"/>
    <cellStyle name="Normal 9 6 9 3" xfId="10858"/>
    <cellStyle name="Normal 9 6 9 4" xfId="14980"/>
    <cellStyle name="Normal 9 6 9 5" xfId="19464"/>
    <cellStyle name="Normal 9 6 9 6" xfId="27710"/>
    <cellStyle name="Normal 9 7" xfId="4061"/>
    <cellStyle name="Normal 9 7 10" xfId="8376"/>
    <cellStyle name="Normal 9 7 10 2" xfId="12509"/>
    <cellStyle name="Normal 9 7 10 2 2" xfId="25238"/>
    <cellStyle name="Normal 9 7 10 2 3" xfId="33483"/>
    <cellStyle name="Normal 9 7 10 3" xfId="16631"/>
    <cellStyle name="Normal 9 7 10 4" xfId="21115"/>
    <cellStyle name="Normal 9 7 10 5" xfId="29361"/>
    <cellStyle name="Normal 9 7 11" xfId="9211"/>
    <cellStyle name="Normal 9 7 11 2" xfId="13333"/>
    <cellStyle name="Normal 9 7 11 2 2" xfId="26062"/>
    <cellStyle name="Normal 9 7 11 2 3" xfId="34307"/>
    <cellStyle name="Normal 9 7 11 3" xfId="17455"/>
    <cellStyle name="Normal 9 7 11 4" xfId="21939"/>
    <cellStyle name="Normal 9 7 11 5" xfId="30185"/>
    <cellStyle name="Normal 9 7 12" xfId="5903"/>
    <cellStyle name="Normal 9 7 12 2" xfId="22764"/>
    <cellStyle name="Normal 9 7 12 3" xfId="31010"/>
    <cellStyle name="Normal 9 7 13" xfId="10036"/>
    <cellStyle name="Normal 9 7 14" xfId="14158"/>
    <cellStyle name="Normal 9 7 15" xfId="18627"/>
    <cellStyle name="Normal 9 7 16" xfId="26888"/>
    <cellStyle name="Normal 9 7 2" xfId="4221"/>
    <cellStyle name="Normal 9 7 2 10" xfId="27000"/>
    <cellStyle name="Normal 9 7 2 2" xfId="5190"/>
    <cellStyle name="Normal 9 7 2 2 2" xfId="6839"/>
    <cellStyle name="Normal 9 7 2 2 2 2" xfId="23701"/>
    <cellStyle name="Normal 9 7 2 2 2 3" xfId="31946"/>
    <cellStyle name="Normal 9 7 2 2 3" xfId="10972"/>
    <cellStyle name="Normal 9 7 2 2 4" xfId="15094"/>
    <cellStyle name="Normal 9 7 2 2 5" xfId="19578"/>
    <cellStyle name="Normal 9 7 2 2 6" xfId="27824"/>
    <cellStyle name="Normal 9 7 2 3" xfId="7663"/>
    <cellStyle name="Normal 9 7 2 3 2" xfId="11796"/>
    <cellStyle name="Normal 9 7 2 3 2 2" xfId="24525"/>
    <cellStyle name="Normal 9 7 2 3 2 3" xfId="32770"/>
    <cellStyle name="Normal 9 7 2 3 3" xfId="15918"/>
    <cellStyle name="Normal 9 7 2 3 4" xfId="20402"/>
    <cellStyle name="Normal 9 7 2 3 5" xfId="28648"/>
    <cellStyle name="Normal 9 7 2 4" xfId="8488"/>
    <cellStyle name="Normal 9 7 2 4 2" xfId="12621"/>
    <cellStyle name="Normal 9 7 2 4 2 2" xfId="25350"/>
    <cellStyle name="Normal 9 7 2 4 2 3" xfId="33595"/>
    <cellStyle name="Normal 9 7 2 4 3" xfId="16743"/>
    <cellStyle name="Normal 9 7 2 4 4" xfId="21227"/>
    <cellStyle name="Normal 9 7 2 4 5" xfId="29473"/>
    <cellStyle name="Normal 9 7 2 5" xfId="9323"/>
    <cellStyle name="Normal 9 7 2 5 2" xfId="13445"/>
    <cellStyle name="Normal 9 7 2 5 2 2" xfId="26174"/>
    <cellStyle name="Normal 9 7 2 5 2 3" xfId="34419"/>
    <cellStyle name="Normal 9 7 2 5 3" xfId="17567"/>
    <cellStyle name="Normal 9 7 2 5 4" xfId="22051"/>
    <cellStyle name="Normal 9 7 2 5 5" xfId="30297"/>
    <cellStyle name="Normal 9 7 2 6" xfId="6015"/>
    <cellStyle name="Normal 9 7 2 6 2" xfId="22877"/>
    <cellStyle name="Normal 9 7 2 6 3" xfId="31122"/>
    <cellStyle name="Normal 9 7 2 7" xfId="10148"/>
    <cellStyle name="Normal 9 7 2 8" xfId="14270"/>
    <cellStyle name="Normal 9 7 2 9" xfId="18754"/>
    <cellStyle name="Normal 9 7 3" xfId="4333"/>
    <cellStyle name="Normal 9 7 3 10" xfId="27112"/>
    <cellStyle name="Normal 9 7 3 2" xfId="5302"/>
    <cellStyle name="Normal 9 7 3 2 2" xfId="6951"/>
    <cellStyle name="Normal 9 7 3 2 2 2" xfId="23813"/>
    <cellStyle name="Normal 9 7 3 2 2 3" xfId="32058"/>
    <cellStyle name="Normal 9 7 3 2 3" xfId="11084"/>
    <cellStyle name="Normal 9 7 3 2 4" xfId="15206"/>
    <cellStyle name="Normal 9 7 3 2 5" xfId="19690"/>
    <cellStyle name="Normal 9 7 3 2 6" xfId="27936"/>
    <cellStyle name="Normal 9 7 3 3" xfId="7775"/>
    <cellStyle name="Normal 9 7 3 3 2" xfId="11908"/>
    <cellStyle name="Normal 9 7 3 3 2 2" xfId="24637"/>
    <cellStyle name="Normal 9 7 3 3 2 3" xfId="32882"/>
    <cellStyle name="Normal 9 7 3 3 3" xfId="16030"/>
    <cellStyle name="Normal 9 7 3 3 4" xfId="20514"/>
    <cellStyle name="Normal 9 7 3 3 5" xfId="28760"/>
    <cellStyle name="Normal 9 7 3 4" xfId="8600"/>
    <cellStyle name="Normal 9 7 3 4 2" xfId="12733"/>
    <cellStyle name="Normal 9 7 3 4 2 2" xfId="25462"/>
    <cellStyle name="Normal 9 7 3 4 2 3" xfId="33707"/>
    <cellStyle name="Normal 9 7 3 4 3" xfId="16855"/>
    <cellStyle name="Normal 9 7 3 4 4" xfId="21339"/>
    <cellStyle name="Normal 9 7 3 4 5" xfId="29585"/>
    <cellStyle name="Normal 9 7 3 5" xfId="9435"/>
    <cellStyle name="Normal 9 7 3 5 2" xfId="13557"/>
    <cellStyle name="Normal 9 7 3 5 2 2" xfId="26286"/>
    <cellStyle name="Normal 9 7 3 5 2 3" xfId="34531"/>
    <cellStyle name="Normal 9 7 3 5 3" xfId="17679"/>
    <cellStyle name="Normal 9 7 3 5 4" xfId="22163"/>
    <cellStyle name="Normal 9 7 3 5 5" xfId="30409"/>
    <cellStyle name="Normal 9 7 3 6" xfId="6127"/>
    <cellStyle name="Normal 9 7 3 6 2" xfId="22989"/>
    <cellStyle name="Normal 9 7 3 6 3" xfId="31234"/>
    <cellStyle name="Normal 9 7 3 7" xfId="10260"/>
    <cellStyle name="Normal 9 7 3 8" xfId="14382"/>
    <cellStyle name="Normal 9 7 3 9" xfId="18866"/>
    <cellStyle name="Normal 9 7 4" xfId="4445"/>
    <cellStyle name="Normal 9 7 4 10" xfId="27224"/>
    <cellStyle name="Normal 9 7 4 2" xfId="5414"/>
    <cellStyle name="Normal 9 7 4 2 2" xfId="7063"/>
    <cellStyle name="Normal 9 7 4 2 2 2" xfId="23925"/>
    <cellStyle name="Normal 9 7 4 2 2 3" xfId="32170"/>
    <cellStyle name="Normal 9 7 4 2 3" xfId="11196"/>
    <cellStyle name="Normal 9 7 4 2 4" xfId="15318"/>
    <cellStyle name="Normal 9 7 4 2 5" xfId="19802"/>
    <cellStyle name="Normal 9 7 4 2 6" xfId="28048"/>
    <cellStyle name="Normal 9 7 4 3" xfId="7887"/>
    <cellStyle name="Normal 9 7 4 3 2" xfId="12020"/>
    <cellStyle name="Normal 9 7 4 3 2 2" xfId="24749"/>
    <cellStyle name="Normal 9 7 4 3 2 3" xfId="32994"/>
    <cellStyle name="Normal 9 7 4 3 3" xfId="16142"/>
    <cellStyle name="Normal 9 7 4 3 4" xfId="20626"/>
    <cellStyle name="Normal 9 7 4 3 5" xfId="28872"/>
    <cellStyle name="Normal 9 7 4 4" xfId="8712"/>
    <cellStyle name="Normal 9 7 4 4 2" xfId="12845"/>
    <cellStyle name="Normal 9 7 4 4 2 2" xfId="25574"/>
    <cellStyle name="Normal 9 7 4 4 2 3" xfId="33819"/>
    <cellStyle name="Normal 9 7 4 4 3" xfId="16967"/>
    <cellStyle name="Normal 9 7 4 4 4" xfId="21451"/>
    <cellStyle name="Normal 9 7 4 4 5" xfId="29697"/>
    <cellStyle name="Normal 9 7 4 5" xfId="9547"/>
    <cellStyle name="Normal 9 7 4 5 2" xfId="13669"/>
    <cellStyle name="Normal 9 7 4 5 2 2" xfId="26398"/>
    <cellStyle name="Normal 9 7 4 5 2 3" xfId="34643"/>
    <cellStyle name="Normal 9 7 4 5 3" xfId="17791"/>
    <cellStyle name="Normal 9 7 4 5 4" xfId="22275"/>
    <cellStyle name="Normal 9 7 4 5 5" xfId="30521"/>
    <cellStyle name="Normal 9 7 4 6" xfId="6239"/>
    <cellStyle name="Normal 9 7 4 6 2" xfId="23101"/>
    <cellStyle name="Normal 9 7 4 6 3" xfId="31346"/>
    <cellStyle name="Normal 9 7 4 7" xfId="10372"/>
    <cellStyle name="Normal 9 7 4 8" xfId="14494"/>
    <cellStyle name="Normal 9 7 4 9" xfId="18978"/>
    <cellStyle name="Normal 9 7 5" xfId="4553"/>
    <cellStyle name="Normal 9 7 5 10" xfId="27332"/>
    <cellStyle name="Normal 9 7 5 2" xfId="5522"/>
    <cellStyle name="Normal 9 7 5 2 2" xfId="7171"/>
    <cellStyle name="Normal 9 7 5 2 2 2" xfId="24033"/>
    <cellStyle name="Normal 9 7 5 2 2 3" xfId="32278"/>
    <cellStyle name="Normal 9 7 5 2 3" xfId="11304"/>
    <cellStyle name="Normal 9 7 5 2 4" xfId="15426"/>
    <cellStyle name="Normal 9 7 5 2 5" xfId="19910"/>
    <cellStyle name="Normal 9 7 5 2 6" xfId="28156"/>
    <cellStyle name="Normal 9 7 5 3" xfId="7995"/>
    <cellStyle name="Normal 9 7 5 3 2" xfId="12128"/>
    <cellStyle name="Normal 9 7 5 3 2 2" xfId="24857"/>
    <cellStyle name="Normal 9 7 5 3 2 3" xfId="33102"/>
    <cellStyle name="Normal 9 7 5 3 3" xfId="16250"/>
    <cellStyle name="Normal 9 7 5 3 4" xfId="20734"/>
    <cellStyle name="Normal 9 7 5 3 5" xfId="28980"/>
    <cellStyle name="Normal 9 7 5 4" xfId="8820"/>
    <cellStyle name="Normal 9 7 5 4 2" xfId="12953"/>
    <cellStyle name="Normal 9 7 5 4 2 2" xfId="25682"/>
    <cellStyle name="Normal 9 7 5 4 2 3" xfId="33927"/>
    <cellStyle name="Normal 9 7 5 4 3" xfId="17075"/>
    <cellStyle name="Normal 9 7 5 4 4" xfId="21559"/>
    <cellStyle name="Normal 9 7 5 4 5" xfId="29805"/>
    <cellStyle name="Normal 9 7 5 5" xfId="9655"/>
    <cellStyle name="Normal 9 7 5 5 2" xfId="13777"/>
    <cellStyle name="Normal 9 7 5 5 2 2" xfId="26506"/>
    <cellStyle name="Normal 9 7 5 5 2 3" xfId="34751"/>
    <cellStyle name="Normal 9 7 5 5 3" xfId="17899"/>
    <cellStyle name="Normal 9 7 5 5 4" xfId="22383"/>
    <cellStyle name="Normal 9 7 5 5 5" xfId="30629"/>
    <cellStyle name="Normal 9 7 5 6" xfId="6347"/>
    <cellStyle name="Normal 9 7 5 6 2" xfId="23209"/>
    <cellStyle name="Normal 9 7 5 6 3" xfId="31454"/>
    <cellStyle name="Normal 9 7 5 7" xfId="10480"/>
    <cellStyle name="Normal 9 7 5 8" xfId="14602"/>
    <cellStyle name="Normal 9 7 5 9" xfId="19086"/>
    <cellStyle name="Normal 9 7 6" xfId="4681"/>
    <cellStyle name="Normal 9 7 6 10" xfId="27456"/>
    <cellStyle name="Normal 9 7 6 2" xfId="5646"/>
    <cellStyle name="Normal 9 7 6 2 2" xfId="7295"/>
    <cellStyle name="Normal 9 7 6 2 2 2" xfId="24157"/>
    <cellStyle name="Normal 9 7 6 2 2 3" xfId="32402"/>
    <cellStyle name="Normal 9 7 6 2 3" xfId="11428"/>
    <cellStyle name="Normal 9 7 6 2 4" xfId="15550"/>
    <cellStyle name="Normal 9 7 6 2 5" xfId="20034"/>
    <cellStyle name="Normal 9 7 6 2 6" xfId="28280"/>
    <cellStyle name="Normal 9 7 6 3" xfId="8119"/>
    <cellStyle name="Normal 9 7 6 3 2" xfId="12252"/>
    <cellStyle name="Normal 9 7 6 3 2 2" xfId="24981"/>
    <cellStyle name="Normal 9 7 6 3 2 3" xfId="33226"/>
    <cellStyle name="Normal 9 7 6 3 3" xfId="16374"/>
    <cellStyle name="Normal 9 7 6 3 4" xfId="20858"/>
    <cellStyle name="Normal 9 7 6 3 5" xfId="29104"/>
    <cellStyle name="Normal 9 7 6 4" xfId="8944"/>
    <cellStyle name="Normal 9 7 6 4 2" xfId="13077"/>
    <cellStyle name="Normal 9 7 6 4 2 2" xfId="25806"/>
    <cellStyle name="Normal 9 7 6 4 2 3" xfId="34051"/>
    <cellStyle name="Normal 9 7 6 4 3" xfId="17199"/>
    <cellStyle name="Normal 9 7 6 4 4" xfId="21683"/>
    <cellStyle name="Normal 9 7 6 4 5" xfId="29929"/>
    <cellStyle name="Normal 9 7 6 5" xfId="9779"/>
    <cellStyle name="Normal 9 7 6 5 2" xfId="13901"/>
    <cellStyle name="Normal 9 7 6 5 2 2" xfId="26630"/>
    <cellStyle name="Normal 9 7 6 5 2 3" xfId="34875"/>
    <cellStyle name="Normal 9 7 6 5 3" xfId="18023"/>
    <cellStyle name="Normal 9 7 6 5 4" xfId="22507"/>
    <cellStyle name="Normal 9 7 6 5 5" xfId="30753"/>
    <cellStyle name="Normal 9 7 6 6" xfId="6471"/>
    <cellStyle name="Normal 9 7 6 6 2" xfId="23333"/>
    <cellStyle name="Normal 9 7 6 6 3" xfId="31578"/>
    <cellStyle name="Normal 9 7 6 7" xfId="10604"/>
    <cellStyle name="Normal 9 7 6 8" xfId="14726"/>
    <cellStyle name="Normal 9 7 6 9" xfId="19210"/>
    <cellStyle name="Normal 9 7 7" xfId="4806"/>
    <cellStyle name="Normal 9 7 7 10" xfId="27581"/>
    <cellStyle name="Normal 9 7 7 2" xfId="5771"/>
    <cellStyle name="Normal 9 7 7 2 2" xfId="7420"/>
    <cellStyle name="Normal 9 7 7 2 2 2" xfId="24282"/>
    <cellStyle name="Normal 9 7 7 2 2 3" xfId="32527"/>
    <cellStyle name="Normal 9 7 7 2 3" xfId="11553"/>
    <cellStyle name="Normal 9 7 7 2 4" xfId="15675"/>
    <cellStyle name="Normal 9 7 7 2 5" xfId="20159"/>
    <cellStyle name="Normal 9 7 7 2 6" xfId="28405"/>
    <cellStyle name="Normal 9 7 7 3" xfId="8244"/>
    <cellStyle name="Normal 9 7 7 3 2" xfId="12377"/>
    <cellStyle name="Normal 9 7 7 3 2 2" xfId="25106"/>
    <cellStyle name="Normal 9 7 7 3 2 3" xfId="33351"/>
    <cellStyle name="Normal 9 7 7 3 3" xfId="16499"/>
    <cellStyle name="Normal 9 7 7 3 4" xfId="20983"/>
    <cellStyle name="Normal 9 7 7 3 5" xfId="29229"/>
    <cellStyle name="Normal 9 7 7 4" xfId="9069"/>
    <cellStyle name="Normal 9 7 7 4 2" xfId="13202"/>
    <cellStyle name="Normal 9 7 7 4 2 2" xfId="25931"/>
    <cellStyle name="Normal 9 7 7 4 2 3" xfId="34176"/>
    <cellStyle name="Normal 9 7 7 4 3" xfId="17324"/>
    <cellStyle name="Normal 9 7 7 4 4" xfId="21808"/>
    <cellStyle name="Normal 9 7 7 4 5" xfId="30054"/>
    <cellStyle name="Normal 9 7 7 5" xfId="9904"/>
    <cellStyle name="Normal 9 7 7 5 2" xfId="14026"/>
    <cellStyle name="Normal 9 7 7 5 2 2" xfId="26755"/>
    <cellStyle name="Normal 9 7 7 5 2 3" xfId="35000"/>
    <cellStyle name="Normal 9 7 7 5 3" xfId="18148"/>
    <cellStyle name="Normal 9 7 7 5 4" xfId="22632"/>
    <cellStyle name="Normal 9 7 7 5 5" xfId="30878"/>
    <cellStyle name="Normal 9 7 7 6" xfId="6596"/>
    <cellStyle name="Normal 9 7 7 6 2" xfId="23458"/>
    <cellStyle name="Normal 9 7 7 6 3" xfId="31703"/>
    <cellStyle name="Normal 9 7 7 7" xfId="10729"/>
    <cellStyle name="Normal 9 7 7 8" xfId="14851"/>
    <cellStyle name="Normal 9 7 7 9" xfId="19335"/>
    <cellStyle name="Normal 9 7 8" xfId="5077"/>
    <cellStyle name="Normal 9 7 8 2" xfId="6727"/>
    <cellStyle name="Normal 9 7 8 2 2" xfId="23589"/>
    <cellStyle name="Normal 9 7 8 2 3" xfId="31834"/>
    <cellStyle name="Normal 9 7 8 3" xfId="10860"/>
    <cellStyle name="Normal 9 7 8 4" xfId="14982"/>
    <cellStyle name="Normal 9 7 8 5" xfId="19466"/>
    <cellStyle name="Normal 9 7 8 6" xfId="27712"/>
    <cellStyle name="Normal 9 7 9" xfId="7551"/>
    <cellStyle name="Normal 9 7 9 2" xfId="11684"/>
    <cellStyle name="Normal 9 7 9 2 2" xfId="24413"/>
    <cellStyle name="Normal 9 7 9 2 3" xfId="32658"/>
    <cellStyle name="Normal 9 7 9 3" xfId="15806"/>
    <cellStyle name="Normal 9 7 9 4" xfId="20290"/>
    <cellStyle name="Normal 9 7 9 5" xfId="28536"/>
    <cellStyle name="Normal 9 8" xfId="4212"/>
    <cellStyle name="Normal 9 8 10" xfId="26991"/>
    <cellStyle name="Normal 9 8 2" xfId="5181"/>
    <cellStyle name="Normal 9 8 2 2" xfId="6830"/>
    <cellStyle name="Normal 9 8 2 2 2" xfId="23692"/>
    <cellStyle name="Normal 9 8 2 2 3" xfId="31937"/>
    <cellStyle name="Normal 9 8 2 3" xfId="10963"/>
    <cellStyle name="Normal 9 8 2 4" xfId="15085"/>
    <cellStyle name="Normal 9 8 2 5" xfId="19569"/>
    <cellStyle name="Normal 9 8 2 6" xfId="27815"/>
    <cellStyle name="Normal 9 8 3" xfId="7654"/>
    <cellStyle name="Normal 9 8 3 2" xfId="11787"/>
    <cellStyle name="Normal 9 8 3 2 2" xfId="24516"/>
    <cellStyle name="Normal 9 8 3 2 3" xfId="32761"/>
    <cellStyle name="Normal 9 8 3 3" xfId="15909"/>
    <cellStyle name="Normal 9 8 3 4" xfId="20393"/>
    <cellStyle name="Normal 9 8 3 5" xfId="28639"/>
    <cellStyle name="Normal 9 8 4" xfId="8479"/>
    <cellStyle name="Normal 9 8 4 2" xfId="12612"/>
    <cellStyle name="Normal 9 8 4 2 2" xfId="25341"/>
    <cellStyle name="Normal 9 8 4 2 3" xfId="33586"/>
    <cellStyle name="Normal 9 8 4 3" xfId="16734"/>
    <cellStyle name="Normal 9 8 4 4" xfId="21218"/>
    <cellStyle name="Normal 9 8 4 5" xfId="29464"/>
    <cellStyle name="Normal 9 8 5" xfId="9314"/>
    <cellStyle name="Normal 9 8 5 2" xfId="13436"/>
    <cellStyle name="Normal 9 8 5 2 2" xfId="26165"/>
    <cellStyle name="Normal 9 8 5 2 3" xfId="34410"/>
    <cellStyle name="Normal 9 8 5 3" xfId="17558"/>
    <cellStyle name="Normal 9 8 5 4" xfId="22042"/>
    <cellStyle name="Normal 9 8 5 5" xfId="30288"/>
    <cellStyle name="Normal 9 8 6" xfId="6006"/>
    <cellStyle name="Normal 9 8 6 2" xfId="22868"/>
    <cellStyle name="Normal 9 8 6 3" xfId="31113"/>
    <cellStyle name="Normal 9 8 7" xfId="10139"/>
    <cellStyle name="Normal 9 8 8" xfId="14261"/>
    <cellStyle name="Normal 9 8 9" xfId="18745"/>
    <cellStyle name="Normal 9 9" xfId="4324"/>
    <cellStyle name="Normal 9 9 10" xfId="27103"/>
    <cellStyle name="Normal 9 9 2" xfId="5293"/>
    <cellStyle name="Normal 9 9 2 2" xfId="6942"/>
    <cellStyle name="Normal 9 9 2 2 2" xfId="23804"/>
    <cellStyle name="Normal 9 9 2 2 3" xfId="32049"/>
    <cellStyle name="Normal 9 9 2 3" xfId="11075"/>
    <cellStyle name="Normal 9 9 2 4" xfId="15197"/>
    <cellStyle name="Normal 9 9 2 5" xfId="19681"/>
    <cellStyle name="Normal 9 9 2 6" xfId="27927"/>
    <cellStyle name="Normal 9 9 3" xfId="7766"/>
    <cellStyle name="Normal 9 9 3 2" xfId="11899"/>
    <cellStyle name="Normal 9 9 3 2 2" xfId="24628"/>
    <cellStyle name="Normal 9 9 3 2 3" xfId="32873"/>
    <cellStyle name="Normal 9 9 3 3" xfId="16021"/>
    <cellStyle name="Normal 9 9 3 4" xfId="20505"/>
    <cellStyle name="Normal 9 9 3 5" xfId="28751"/>
    <cellStyle name="Normal 9 9 4" xfId="8591"/>
    <cellStyle name="Normal 9 9 4 2" xfId="12724"/>
    <cellStyle name="Normal 9 9 4 2 2" xfId="25453"/>
    <cellStyle name="Normal 9 9 4 2 3" xfId="33698"/>
    <cellStyle name="Normal 9 9 4 3" xfId="16846"/>
    <cellStyle name="Normal 9 9 4 4" xfId="21330"/>
    <cellStyle name="Normal 9 9 4 5" xfId="29576"/>
    <cellStyle name="Normal 9 9 5" xfId="9426"/>
    <cellStyle name="Normal 9 9 5 2" xfId="13548"/>
    <cellStyle name="Normal 9 9 5 2 2" xfId="26277"/>
    <cellStyle name="Normal 9 9 5 2 3" xfId="34522"/>
    <cellStyle name="Normal 9 9 5 3" xfId="17670"/>
    <cellStyle name="Normal 9 9 5 4" xfId="22154"/>
    <cellStyle name="Normal 9 9 5 5" xfId="30400"/>
    <cellStyle name="Normal 9 9 6" xfId="6118"/>
    <cellStyle name="Normal 9 9 6 2" xfId="22980"/>
    <cellStyle name="Normal 9 9 6 3" xfId="31225"/>
    <cellStyle name="Normal 9 9 7" xfId="10251"/>
    <cellStyle name="Normal 9 9 8" xfId="14373"/>
    <cellStyle name="Normal 9 9 9" xfId="1885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xfId="3522"/>
    <cellStyle name="Note 10 2" xfId="2251"/>
    <cellStyle name="Note 10 3" xfId="2252"/>
    <cellStyle name="Note 10 4" xfId="2253"/>
    <cellStyle name="Note 10 5" xfId="2254"/>
    <cellStyle name="Note 10 6" xfId="2255"/>
    <cellStyle name="Note 11" xfId="3523"/>
    <cellStyle name="Note 11 2" xfId="2256"/>
    <cellStyle name="Note 11 3" xfId="2257"/>
    <cellStyle name="Note 11 4" xfId="2258"/>
    <cellStyle name="Note 11 5" xfId="2259"/>
    <cellStyle name="Note 11 6" xfId="2260"/>
    <cellStyle name="Note 12" xfId="3524"/>
    <cellStyle name="Note 12 2" xfId="4062"/>
    <cellStyle name="Note 12 2 2" xfId="4063"/>
    <cellStyle name="Note 12 3" xfId="4064"/>
    <cellStyle name="Note 12 3 2" xfId="4065"/>
    <cellStyle name="Note 12 4" xfId="4066"/>
    <cellStyle name="Note 12 4 2" xfId="4067"/>
    <cellStyle name="Note 13" xfId="3525"/>
    <cellStyle name="Note 13 2" xfId="4068"/>
    <cellStyle name="Note 13 2 2" xfId="4069"/>
    <cellStyle name="Note 13 3" xfId="4070"/>
    <cellStyle name="Note 13 3 2" xfId="4071"/>
    <cellStyle name="Note 13 4" xfId="4072"/>
    <cellStyle name="Note 13 4 2" xfId="4073"/>
    <cellStyle name="Note 2" xfId="207"/>
    <cellStyle name="Note 2 2" xfId="2261"/>
    <cellStyle name="Note 2 2 2" xfId="4074"/>
    <cellStyle name="Note 2 2 2 2" xfId="35337"/>
    <cellStyle name="Note 2 2 3" xfId="4075"/>
    <cellStyle name="Note 2 3" xfId="2262"/>
    <cellStyle name="Note 2 3 2" xfId="18333"/>
    <cellStyle name="Note 2 3 3" xfId="18334"/>
    <cellStyle name="Note 2 3 4" xfId="18335"/>
    <cellStyle name="Note 2 3 5" xfId="18332"/>
    <cellStyle name="Note 2 4" xfId="2263"/>
    <cellStyle name="Note 2 4 2" xfId="18336"/>
    <cellStyle name="Note 2 4 2 2" xfId="18337"/>
    <cellStyle name="Note 2 5" xfId="2264"/>
    <cellStyle name="Note 2 6" xfId="2265"/>
    <cellStyle name="Note 2 7" xfId="4076"/>
    <cellStyle name="Note 2 8" xfId="4077"/>
    <cellStyle name="Note 2 9" xfId="18331"/>
    <cellStyle name="Note 3" xfId="208"/>
    <cellStyle name="Note 3 2" xfId="2267"/>
    <cellStyle name="Note 3 2 2" xfId="35081"/>
    <cellStyle name="Note 3 3" xfId="2268"/>
    <cellStyle name="Note 3 4" xfId="2269"/>
    <cellStyle name="Note 3 5" xfId="2270"/>
    <cellStyle name="Note 3 5 2" xfId="35338"/>
    <cellStyle name="Note 3 6" xfId="2271"/>
    <cellStyle name="Note 3 6 2" xfId="35447"/>
    <cellStyle name="Note 3 6 3" xfId="35435"/>
    <cellStyle name="Note 3 7" xfId="2272"/>
    <cellStyle name="Note 3 7 2" xfId="18628"/>
    <cellStyle name="Note 3 7 3" xfId="18417"/>
    <cellStyle name="Note 3 7 4" xfId="4078"/>
    <cellStyle name="Note 3 8" xfId="2266"/>
    <cellStyle name="Note 3 8 2" xfId="3646"/>
    <cellStyle name="Note 4" xfId="209"/>
    <cellStyle name="Note 4 2" xfId="2274"/>
    <cellStyle name="Note 4 2 2" xfId="35082"/>
    <cellStyle name="Note 4 3" xfId="2275"/>
    <cellStyle name="Note 4 3 2" xfId="35221"/>
    <cellStyle name="Note 4 4" xfId="2276"/>
    <cellStyle name="Note 4 5" xfId="2277"/>
    <cellStyle name="Note 4 6" xfId="2278"/>
    <cellStyle name="Note 4 7" xfId="2279"/>
    <cellStyle name="Note 4 7 2" xfId="18629"/>
    <cellStyle name="Note 4 7 3" xfId="18418"/>
    <cellStyle name="Note 4 7 4" xfId="4079"/>
    <cellStyle name="Note 4 8" xfId="2273"/>
    <cellStyle name="Note 4 8 2" xfId="3647"/>
    <cellStyle name="Note 5" xfId="210"/>
    <cellStyle name="Note 5 2" xfId="2280"/>
    <cellStyle name="Note 5 3" xfId="2281"/>
    <cellStyle name="Note 5 4" xfId="2282"/>
    <cellStyle name="Note 5 5" xfId="2283"/>
    <cellStyle name="Note 5 6" xfId="2284"/>
    <cellStyle name="Note 5 7" xfId="4080"/>
    <cellStyle name="Note 5 7 2" xfId="18630"/>
    <cellStyle name="Note 5 7 3" xfId="18419"/>
    <cellStyle name="Note 5 8" xfId="3648"/>
    <cellStyle name="Note 6" xfId="211"/>
    <cellStyle name="Note 6 2" xfId="2285"/>
    <cellStyle name="Note 6 3" xfId="2286"/>
    <cellStyle name="Note 6 4" xfId="2287"/>
    <cellStyle name="Note 6 5" xfId="2288"/>
    <cellStyle name="Note 6 6" xfId="2289"/>
    <cellStyle name="Note 6 7" xfId="4081"/>
    <cellStyle name="Note 6 7 2" xfId="18631"/>
    <cellStyle name="Note 6 7 3" xfId="18420"/>
    <cellStyle name="Note 6 8" xfId="3649"/>
    <cellStyle name="Note 7" xfId="212"/>
    <cellStyle name="Note 7 2" xfId="2290"/>
    <cellStyle name="Note 7 3" xfId="2291"/>
    <cellStyle name="Note 7 4" xfId="2292"/>
    <cellStyle name="Note 7 5" xfId="2293"/>
    <cellStyle name="Note 7 6" xfId="2294"/>
    <cellStyle name="Note 7 7" xfId="4082"/>
    <cellStyle name="Note 7 7 2" xfId="18632"/>
    <cellStyle name="Note 7 7 3" xfId="18421"/>
    <cellStyle name="Note 7 8" xfId="3650"/>
    <cellStyle name="Note 8" xfId="3526"/>
    <cellStyle name="Note 8 2" xfId="2295"/>
    <cellStyle name="Note 8 3" xfId="2296"/>
    <cellStyle name="Note 8 4" xfId="2297"/>
    <cellStyle name="Note 8 5" xfId="2298"/>
    <cellStyle name="Note 8 6" xfId="2299"/>
    <cellStyle name="Note 9" xfId="3527"/>
    <cellStyle name="Note 9 2" xfId="2300"/>
    <cellStyle name="Note 9 3" xfId="2301"/>
    <cellStyle name="Note 9 4" xfId="2302"/>
    <cellStyle name="Note 9 5" xfId="2303"/>
    <cellStyle name="Note 9 6" xfId="2304"/>
    <cellStyle name="Number" xfId="213"/>
    <cellStyle name="Output 10" xfId="3528"/>
    <cellStyle name="Output 10 2" xfId="2305"/>
    <cellStyle name="Output 10 3" xfId="2306"/>
    <cellStyle name="Output 10 4" xfId="2307"/>
    <cellStyle name="Output 10 5" xfId="2308"/>
    <cellStyle name="Output 10 6" xfId="2309"/>
    <cellStyle name="Output 11" xfId="3529"/>
    <cellStyle name="Output 11 2" xfId="2310"/>
    <cellStyle name="Output 11 3" xfId="2311"/>
    <cellStyle name="Output 11 4" xfId="2312"/>
    <cellStyle name="Output 11 5" xfId="2313"/>
    <cellStyle name="Output 11 6" xfId="2314"/>
    <cellStyle name="Output 12" xfId="3530"/>
    <cellStyle name="Output 13" xfId="3531"/>
    <cellStyle name="Output 2" xfId="214"/>
    <cellStyle name="Output 2 2" xfId="2315"/>
    <cellStyle name="Output 2 2 2" xfId="4083"/>
    <cellStyle name="Output 2 2 3" xfId="4084"/>
    <cellStyle name="Output 2 3" xfId="2316"/>
    <cellStyle name="Output 2 3 2" xfId="18339"/>
    <cellStyle name="Output 2 3 3" xfId="18340"/>
    <cellStyle name="Output 2 3 4" xfId="18338"/>
    <cellStyle name="Output 2 4" xfId="2317"/>
    <cellStyle name="Output 2 4 2" xfId="35339"/>
    <cellStyle name="Output 2 5" xfId="2318"/>
    <cellStyle name="Output 2 6" xfId="2319"/>
    <cellStyle name="Output 2 7" xfId="4085"/>
    <cellStyle name="Output 2 8" xfId="4086"/>
    <cellStyle name="Output 3" xfId="215"/>
    <cellStyle name="Output 3 2" xfId="2321"/>
    <cellStyle name="Output 3 2 2" xfId="35083"/>
    <cellStyle name="Output 3 3" xfId="2322"/>
    <cellStyle name="Output 3 3 2" xfId="35341"/>
    <cellStyle name="Output 3 3 3" xfId="35340"/>
    <cellStyle name="Output 3 4" xfId="2323"/>
    <cellStyle name="Output 3 5" xfId="2324"/>
    <cellStyle name="Output 3 5 2" xfId="35222"/>
    <cellStyle name="Output 3 6" xfId="2325"/>
    <cellStyle name="Output 3 6 2" xfId="35436"/>
    <cellStyle name="Output 3 7" xfId="2326"/>
    <cellStyle name="Output 3 7 2" xfId="18633"/>
    <cellStyle name="Output 3 7 3" xfId="18422"/>
    <cellStyle name="Output 3 7 4" xfId="4087"/>
    <cellStyle name="Output 3 8" xfId="2320"/>
    <cellStyle name="Output 3 8 2" xfId="3651"/>
    <cellStyle name="Output 4" xfId="216"/>
    <cellStyle name="Output 4 2" xfId="2328"/>
    <cellStyle name="Output 4 2 2" xfId="35084"/>
    <cellStyle name="Output 4 3" xfId="2329"/>
    <cellStyle name="Output 4 4" xfId="2330"/>
    <cellStyle name="Output 4 5" xfId="2331"/>
    <cellStyle name="Output 4 6" xfId="2332"/>
    <cellStyle name="Output 4 7" xfId="2333"/>
    <cellStyle name="Output 4 7 2" xfId="18634"/>
    <cellStyle name="Output 4 7 3" xfId="18423"/>
    <cellStyle name="Output 4 7 4" xfId="4088"/>
    <cellStyle name="Output 4 8" xfId="2327"/>
    <cellStyle name="Output 4 8 2" xfId="3652"/>
    <cellStyle name="Output 5" xfId="217"/>
    <cellStyle name="Output 5 2" xfId="2334"/>
    <cellStyle name="Output 5 3" xfId="2335"/>
    <cellStyle name="Output 5 4" xfId="2336"/>
    <cellStyle name="Output 5 5" xfId="2337"/>
    <cellStyle name="Output 5 6" xfId="2338"/>
    <cellStyle name="Output 5 7" xfId="4089"/>
    <cellStyle name="Output 5 7 2" xfId="18635"/>
    <cellStyle name="Output 5 7 3" xfId="18424"/>
    <cellStyle name="Output 5 8" xfId="3653"/>
    <cellStyle name="Output 6" xfId="218"/>
    <cellStyle name="Output 6 2" xfId="2339"/>
    <cellStyle name="Output 6 3" xfId="2340"/>
    <cellStyle name="Output 6 4" xfId="2341"/>
    <cellStyle name="Output 6 5" xfId="2342"/>
    <cellStyle name="Output 6 6" xfId="2343"/>
    <cellStyle name="Output 6 7" xfId="4090"/>
    <cellStyle name="Output 6 7 2" xfId="18636"/>
    <cellStyle name="Output 6 7 3" xfId="18425"/>
    <cellStyle name="Output 6 8" xfId="3654"/>
    <cellStyle name="Output 7" xfId="219"/>
    <cellStyle name="Output 7 2" xfId="2344"/>
    <cellStyle name="Output 7 3" xfId="2345"/>
    <cellStyle name="Output 7 4" xfId="2346"/>
    <cellStyle name="Output 7 5" xfId="2347"/>
    <cellStyle name="Output 7 6" xfId="2348"/>
    <cellStyle name="Output 7 7" xfId="4091"/>
    <cellStyle name="Output 7 7 2" xfId="18637"/>
    <cellStyle name="Output 7 7 3" xfId="18426"/>
    <cellStyle name="Output 7 8" xfId="3655"/>
    <cellStyle name="Output 8" xfId="3532"/>
    <cellStyle name="Output 8 2" xfId="2349"/>
    <cellStyle name="Output 8 3" xfId="2350"/>
    <cellStyle name="Output 8 4" xfId="2351"/>
    <cellStyle name="Output 8 5" xfId="2352"/>
    <cellStyle name="Output 8 6" xfId="2353"/>
    <cellStyle name="Output 9" xfId="3533"/>
    <cellStyle name="Output 9 2" xfId="2354"/>
    <cellStyle name="Output 9 3" xfId="2355"/>
    <cellStyle name="Output 9 4" xfId="2356"/>
    <cellStyle name="Output 9 5" xfId="2357"/>
    <cellStyle name="Output 9 6" xfId="2358"/>
    <cellStyle name="Percent 2" xfId="3534"/>
    <cellStyle name="Percent 2 10" xfId="4092"/>
    <cellStyle name="Percent 2 10 2" xfId="4628"/>
    <cellStyle name="Percent 2 10 3" xfId="5078"/>
    <cellStyle name="Percent 2 2" xfId="4093"/>
    <cellStyle name="Percent 2 2 2" xfId="35342"/>
    <cellStyle name="Percent 2 2 2 2" xfId="35471"/>
    <cellStyle name="Percent 2 2 3" xfId="35223"/>
    <cellStyle name="Percent 2 3" xfId="4094"/>
    <cellStyle name="Percent 2 4" xfId="4095"/>
    <cellStyle name="Percent 2 5" xfId="4096"/>
    <cellStyle name="Percent 2 6" xfId="4097"/>
    <cellStyle name="Percent 2 7" xfId="4098"/>
    <cellStyle name="Percent 2 8" xfId="4099"/>
    <cellStyle name="Percent 2 9" xfId="4100"/>
    <cellStyle name="Percent 3" xfId="3535"/>
    <cellStyle name="Percent 3 2" xfId="35368"/>
    <cellStyle name="Percent 3 2 2" xfId="35448"/>
    <cellStyle name="Percent 3 3" xfId="35400"/>
    <cellStyle name="Percent 3 4" xfId="35483"/>
    <cellStyle name="Percent 4" xfId="18341"/>
    <cellStyle name="Percent 4 2" xfId="35343"/>
    <cellStyle name="Percent 5" xfId="35367"/>
    <cellStyle name="Percent 6" xfId="35473"/>
    <cellStyle name="Percent 6 2" xfId="35510"/>
    <cellStyle name="Rounding" xfId="220"/>
    <cellStyle name="Sheet Title" xfId="221"/>
    <cellStyle name="Single Border" xfId="222"/>
    <cellStyle name="Single Underline" xfId="223"/>
    <cellStyle name="STYLE1" xfId="224"/>
    <cellStyle name="STYLE2" xfId="225"/>
    <cellStyle name="Title 10" xfId="3536"/>
    <cellStyle name="Title 10 2" xfId="2359"/>
    <cellStyle name="Title 10 3" xfId="2360"/>
    <cellStyle name="Title 10 4" xfId="2361"/>
    <cellStyle name="Title 10 5" xfId="2362"/>
    <cellStyle name="Title 10 6" xfId="2363"/>
    <cellStyle name="Title 11" xfId="3537"/>
    <cellStyle name="Title 11 2" xfId="2364"/>
    <cellStyle name="Title 11 3" xfId="2365"/>
    <cellStyle name="Title 11 4" xfId="2366"/>
    <cellStyle name="Title 11 5" xfId="2367"/>
    <cellStyle name="Title 11 6" xfId="2368"/>
    <cellStyle name="Title 12" xfId="3538"/>
    <cellStyle name="Title 13" xfId="3539"/>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xfId="3540"/>
    <cellStyle name="Title 4 2" xfId="2381"/>
    <cellStyle name="Title 4 3" xfId="2382"/>
    <cellStyle name="Title 4 4" xfId="2383"/>
    <cellStyle name="Title 4 5" xfId="2384"/>
    <cellStyle name="Title 4 6" xfId="2385"/>
    <cellStyle name="Title 5" xfId="3541"/>
    <cellStyle name="Title 5 2" xfId="2386"/>
    <cellStyle name="Title 5 3" xfId="2387"/>
    <cellStyle name="Title 5 4" xfId="2388"/>
    <cellStyle name="Title 5 5" xfId="2389"/>
    <cellStyle name="Title 5 6" xfId="2390"/>
    <cellStyle name="Title 6" xfId="3542"/>
    <cellStyle name="Title 6 2" xfId="2391"/>
    <cellStyle name="Title 6 3" xfId="2392"/>
    <cellStyle name="Title 6 4" xfId="2393"/>
    <cellStyle name="Title 6 5" xfId="2394"/>
    <cellStyle name="Title 6 6" xfId="2395"/>
    <cellStyle name="Title 7" xfId="3543"/>
    <cellStyle name="Title 7 2" xfId="2396"/>
    <cellStyle name="Title 7 3" xfId="2397"/>
    <cellStyle name="Title 7 4" xfId="2398"/>
    <cellStyle name="Title 7 5" xfId="2399"/>
    <cellStyle name="Title 7 6" xfId="2400"/>
    <cellStyle name="Title 8" xfId="3544"/>
    <cellStyle name="Title 8 2" xfId="2401"/>
    <cellStyle name="Title 8 3" xfId="2402"/>
    <cellStyle name="Title 8 4" xfId="2403"/>
    <cellStyle name="Title 8 5" xfId="2404"/>
    <cellStyle name="Title 8 6" xfId="2405"/>
    <cellStyle name="Title 9" xfId="354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xfId="3546"/>
    <cellStyle name="Total 10 2" xfId="2411"/>
    <cellStyle name="Total 10 3" xfId="2412"/>
    <cellStyle name="Total 10 4" xfId="2413"/>
    <cellStyle name="Total 10 5" xfId="2414"/>
    <cellStyle name="Total 10 6" xfId="2415"/>
    <cellStyle name="Total 11" xfId="3547"/>
    <cellStyle name="Total 11 2" xfId="2416"/>
    <cellStyle name="Total 11 3" xfId="2417"/>
    <cellStyle name="Total 11 4" xfId="2418"/>
    <cellStyle name="Total 11 5" xfId="2419"/>
    <cellStyle name="Total 11 6" xfId="2420"/>
    <cellStyle name="Total 12" xfId="3548"/>
    <cellStyle name="Total 13" xfId="3549"/>
    <cellStyle name="Total 2" xfId="229"/>
    <cellStyle name="Total 2 2" xfId="2421"/>
    <cellStyle name="Total 2 2 2" xfId="4101"/>
    <cellStyle name="Total 2 2 3" xfId="4102"/>
    <cellStyle name="Total 2 3" xfId="2422"/>
    <cellStyle name="Total 2 3 2" xfId="18343"/>
    <cellStyle name="Total 2 3 3" xfId="18344"/>
    <cellStyle name="Total 2 3 4" xfId="18342"/>
    <cellStyle name="Total 2 4" xfId="2423"/>
    <cellStyle name="Total 2 4 2" xfId="35344"/>
    <cellStyle name="Total 2 5" xfId="2424"/>
    <cellStyle name="Total 2 6" xfId="2425"/>
    <cellStyle name="Total 2 7" xfId="4103"/>
    <cellStyle name="Total 2 8" xfId="4104"/>
    <cellStyle name="Total 3" xfId="230"/>
    <cellStyle name="Total 3 2" xfId="2427"/>
    <cellStyle name="Total 3 2 2" xfId="35087"/>
    <cellStyle name="Total 3 3" xfId="2428"/>
    <cellStyle name="Total 3 3 2" xfId="35346"/>
    <cellStyle name="Total 3 3 3" xfId="35345"/>
    <cellStyle name="Total 3 4" xfId="2429"/>
    <cellStyle name="Total 3 5" xfId="2430"/>
    <cellStyle name="Total 3 5 2" xfId="35224"/>
    <cellStyle name="Total 3 6" xfId="2431"/>
    <cellStyle name="Total 3 6 2" xfId="35437"/>
    <cellStyle name="Total 3 7" xfId="2432"/>
    <cellStyle name="Total 3 7 2" xfId="18638"/>
    <cellStyle name="Total 3 7 3" xfId="18427"/>
    <cellStyle name="Total 3 7 4" xfId="4105"/>
    <cellStyle name="Total 3 8" xfId="2426"/>
    <cellStyle name="Total 3 8 2" xfId="3656"/>
    <cellStyle name="Total 4" xfId="231"/>
    <cellStyle name="Total 4 2" xfId="2434"/>
    <cellStyle name="Total 4 2 2" xfId="35088"/>
    <cellStyle name="Total 4 3" xfId="2435"/>
    <cellStyle name="Total 4 4" xfId="2436"/>
    <cellStyle name="Total 4 5" xfId="2437"/>
    <cellStyle name="Total 4 6" xfId="2438"/>
    <cellStyle name="Total 4 7" xfId="2439"/>
    <cellStyle name="Total 4 7 2" xfId="18639"/>
    <cellStyle name="Total 4 7 3" xfId="18428"/>
    <cellStyle name="Total 4 7 4" xfId="4106"/>
    <cellStyle name="Total 4 8" xfId="2433"/>
    <cellStyle name="Total 4 8 2" xfId="3657"/>
    <cellStyle name="Total 5" xfId="232"/>
    <cellStyle name="Total 5 2" xfId="2440"/>
    <cellStyle name="Total 5 3" xfId="2441"/>
    <cellStyle name="Total 5 4" xfId="2442"/>
    <cellStyle name="Total 5 5" xfId="2443"/>
    <cellStyle name="Total 5 6" xfId="2444"/>
    <cellStyle name="Total 5 7" xfId="4107"/>
    <cellStyle name="Total 5 7 2" xfId="18640"/>
    <cellStyle name="Total 5 7 3" xfId="18429"/>
    <cellStyle name="Total 5 8" xfId="3658"/>
    <cellStyle name="Total 6" xfId="233"/>
    <cellStyle name="Total 6 2" xfId="2445"/>
    <cellStyle name="Total 6 3" xfId="2446"/>
    <cellStyle name="Total 6 4" xfId="2447"/>
    <cellStyle name="Total 6 5" xfId="2448"/>
    <cellStyle name="Total 6 6" xfId="2449"/>
    <cellStyle name="Total 6 7" xfId="4108"/>
    <cellStyle name="Total 6 7 2" xfId="18641"/>
    <cellStyle name="Total 6 7 3" xfId="18430"/>
    <cellStyle name="Total 6 8" xfId="3659"/>
    <cellStyle name="Total 7" xfId="234"/>
    <cellStyle name="Total 7 2" xfId="2450"/>
    <cellStyle name="Total 7 3" xfId="2451"/>
    <cellStyle name="Total 7 4" xfId="2452"/>
    <cellStyle name="Total 7 5" xfId="2453"/>
    <cellStyle name="Total 7 6" xfId="2454"/>
    <cellStyle name="Total 7 7" xfId="4109"/>
    <cellStyle name="Total 7 7 2" xfId="18642"/>
    <cellStyle name="Total 7 7 3" xfId="18431"/>
    <cellStyle name="Total 7 8" xfId="3660"/>
    <cellStyle name="Total 8" xfId="3550"/>
    <cellStyle name="Total 8 2" xfId="2455"/>
    <cellStyle name="Total 8 3" xfId="2456"/>
    <cellStyle name="Total 8 4" xfId="2457"/>
    <cellStyle name="Total 8 5" xfId="2458"/>
    <cellStyle name="Total 8 6" xfId="2459"/>
    <cellStyle name="Total 9" xfId="3551"/>
    <cellStyle name="Total 9 2" xfId="2460"/>
    <cellStyle name="Total 9 3" xfId="2461"/>
    <cellStyle name="Total 9 4" xfId="2462"/>
    <cellStyle name="Total 9 5" xfId="2463"/>
    <cellStyle name="Total 9 6" xfId="2464"/>
    <cellStyle name="Warning Text 10" xfId="3552"/>
    <cellStyle name="Warning Text 10 2" xfId="2465"/>
    <cellStyle name="Warning Text 10 3" xfId="2466"/>
    <cellStyle name="Warning Text 10 4" xfId="2467"/>
    <cellStyle name="Warning Text 10 5" xfId="2468"/>
    <cellStyle name="Warning Text 10 6" xfId="2469"/>
    <cellStyle name="Warning Text 11" xfId="3553"/>
    <cellStyle name="Warning Text 11 2" xfId="2470"/>
    <cellStyle name="Warning Text 11 3" xfId="2471"/>
    <cellStyle name="Warning Text 11 4" xfId="2472"/>
    <cellStyle name="Warning Text 11 5" xfId="2473"/>
    <cellStyle name="Warning Text 11 6" xfId="2474"/>
    <cellStyle name="Warning Text 12" xfId="3554"/>
    <cellStyle name="Warning Text 13" xfId="3555"/>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xfId="3556"/>
    <cellStyle name="Warning Text 8 2" xfId="2505"/>
    <cellStyle name="Warning Text 8 3" xfId="2506"/>
    <cellStyle name="Warning Text 8 4" xfId="2507"/>
    <cellStyle name="Warning Text 8 5" xfId="2508"/>
    <cellStyle name="Warning Text 8 6" xfId="2509"/>
    <cellStyle name="Warning Text 9" xfId="3557"/>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1968</v>
      </c>
      <c r="B1" s="200"/>
      <c r="C1" s="200"/>
      <c r="D1" s="201"/>
      <c r="I1" s="2148" t="s">
        <v>474</v>
      </c>
      <c r="J1" s="2149"/>
      <c r="K1" s="2149"/>
      <c r="L1" s="2149"/>
      <c r="M1" s="2149"/>
      <c r="N1" s="2149"/>
      <c r="O1" s="2149"/>
      <c r="P1" s="2149"/>
      <c r="Q1" s="2149"/>
      <c r="R1" s="2149"/>
      <c r="S1" s="2149"/>
    </row>
    <row r="2" spans="1:28" ht="12" customHeight="1" x14ac:dyDescent="0.2">
      <c r="A2" s="202" t="s">
        <v>1969</v>
      </c>
      <c r="D2" s="203"/>
      <c r="I2" s="2150" t="s">
        <v>1155</v>
      </c>
      <c r="J2" s="2149"/>
      <c r="K2" s="2149"/>
      <c r="L2" s="2149"/>
      <c r="M2" s="2149"/>
      <c r="N2" s="2149"/>
      <c r="O2" s="2149"/>
      <c r="P2" s="2149"/>
      <c r="Q2" s="2149"/>
      <c r="R2" s="2149"/>
      <c r="S2" s="2149"/>
    </row>
    <row r="3" spans="1:28" ht="12" customHeight="1" x14ac:dyDescent="0.2">
      <c r="A3" s="1858" t="s">
        <v>1957</v>
      </c>
      <c r="B3" s="1859"/>
      <c r="C3" s="1859"/>
      <c r="D3" s="1860"/>
      <c r="I3" s="2150" t="s">
        <v>55</v>
      </c>
      <c r="J3" s="2149"/>
      <c r="K3" s="2149"/>
      <c r="L3" s="2149"/>
      <c r="M3" s="2149"/>
      <c r="N3" s="2149"/>
      <c r="O3" s="2149"/>
      <c r="P3" s="2149"/>
      <c r="Q3" s="2149"/>
      <c r="R3" s="2149"/>
      <c r="S3" s="2149"/>
    </row>
    <row r="4" spans="1:28" ht="12" customHeight="1" x14ac:dyDescent="0.2">
      <c r="A4" s="192"/>
      <c r="I4" s="2150" t="s">
        <v>617</v>
      </c>
      <c r="J4" s="2149"/>
      <c r="K4" s="2149"/>
      <c r="L4" s="2149"/>
      <c r="M4" s="2149"/>
      <c r="N4" s="2149"/>
      <c r="O4" s="2149"/>
      <c r="P4" s="2149"/>
      <c r="Q4" s="2149"/>
      <c r="R4" s="2149"/>
      <c r="S4" s="2149"/>
    </row>
    <row r="5" spans="1:28" ht="14.1" customHeight="1" x14ac:dyDescent="0.2">
      <c r="B5" s="444"/>
      <c r="C5" s="179" t="s">
        <v>1083</v>
      </c>
      <c r="D5" s="364"/>
      <c r="E5" s="364"/>
      <c r="H5" s="193"/>
      <c r="I5" s="2157" t="s">
        <v>788</v>
      </c>
      <c r="J5" s="2102"/>
      <c r="K5" s="2102"/>
      <c r="L5" s="2102"/>
      <c r="M5" s="2102"/>
      <c r="N5" s="2102"/>
      <c r="O5" s="2102"/>
      <c r="P5" s="2102"/>
      <c r="Q5" s="2102"/>
      <c r="R5" s="2102"/>
      <c r="S5" s="2102"/>
    </row>
    <row r="6" spans="1:28" ht="14.1" customHeight="1" x14ac:dyDescent="0.2">
      <c r="B6" s="444" t="s">
        <v>2144</v>
      </c>
      <c r="C6" s="179" t="s">
        <v>1084</v>
      </c>
      <c r="D6" s="364"/>
      <c r="E6" s="364"/>
      <c r="I6" s="2156" t="s">
        <v>1051</v>
      </c>
      <c r="J6" s="2102"/>
      <c r="K6" s="2102"/>
      <c r="L6" s="2102"/>
      <c r="M6" s="2102"/>
      <c r="N6" s="2102"/>
      <c r="O6" s="2102"/>
      <c r="P6" s="2102"/>
      <c r="Q6" s="2102"/>
      <c r="R6" s="2102"/>
      <c r="S6" s="2102"/>
    </row>
    <row r="7" spans="1:28" ht="12.2" customHeight="1" x14ac:dyDescent="0.2">
      <c r="I7" s="2151">
        <v>42551</v>
      </c>
      <c r="J7" s="2152"/>
      <c r="K7" s="2152"/>
      <c r="L7" s="2152"/>
      <c r="M7" s="2152"/>
      <c r="N7" s="2152"/>
      <c r="O7" s="2152"/>
      <c r="P7" s="2152"/>
      <c r="Q7" s="2152"/>
      <c r="R7" s="2152"/>
      <c r="S7" s="2152"/>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3" t="s">
        <v>782</v>
      </c>
      <c r="J9" s="2154"/>
      <c r="K9" s="2154"/>
      <c r="L9" s="2154"/>
      <c r="M9" s="2154"/>
      <c r="N9" s="2154"/>
      <c r="O9" s="2154"/>
      <c r="P9" s="2154"/>
      <c r="Q9" s="2154"/>
      <c r="R9" s="2154"/>
      <c r="S9" s="2155"/>
      <c r="T9" s="2098" t="s">
        <v>630</v>
      </c>
      <c r="U9" s="2099"/>
      <c r="V9" s="2099"/>
      <c r="W9" s="2099"/>
      <c r="X9" s="2099"/>
      <c r="Y9" s="2099"/>
      <c r="Z9" s="2099"/>
      <c r="AA9" s="2100"/>
    </row>
    <row r="10" spans="1:28" ht="13.5" customHeight="1" x14ac:dyDescent="0.2">
      <c r="A10" s="2107" t="s">
        <v>783</v>
      </c>
      <c r="B10" s="2108"/>
      <c r="C10" s="2108"/>
      <c r="D10" s="2108"/>
      <c r="E10" s="2108"/>
      <c r="F10" s="2108"/>
      <c r="G10" s="2108"/>
      <c r="H10" s="2109"/>
      <c r="I10" s="183"/>
      <c r="J10" s="184"/>
      <c r="K10" s="182"/>
      <c r="R10" s="184"/>
      <c r="S10" s="184"/>
      <c r="T10" s="2101"/>
      <c r="U10" s="2102"/>
      <c r="V10" s="2102"/>
      <c r="W10" s="2102"/>
      <c r="X10" s="2102"/>
      <c r="Y10" s="2102"/>
      <c r="Z10" s="2102"/>
      <c r="AA10" s="2103"/>
    </row>
    <row r="11" spans="1:28" ht="14.25" customHeight="1" x14ac:dyDescent="0.2">
      <c r="A11" s="2110" t="s">
        <v>1131</v>
      </c>
      <c r="B11" s="2111"/>
      <c r="C11" s="2111"/>
      <c r="D11" s="2111"/>
      <c r="E11" s="2111"/>
      <c r="F11" s="2111"/>
      <c r="G11" s="2111"/>
      <c r="H11" s="2112"/>
      <c r="I11" s="181"/>
      <c r="J11" s="345"/>
      <c r="K11" s="181"/>
      <c r="O11" s="1747"/>
      <c r="P11" s="380" t="s">
        <v>225</v>
      </c>
      <c r="Q11" s="184"/>
      <c r="R11" s="182"/>
      <c r="S11" s="181"/>
      <c r="T11" s="2104"/>
      <c r="U11" s="2105"/>
      <c r="V11" s="2105"/>
      <c r="W11" s="2105"/>
      <c r="X11" s="2105"/>
      <c r="Y11" s="2105"/>
      <c r="Z11" s="2105"/>
      <c r="AA11" s="2106"/>
    </row>
    <row r="12" spans="1:28" ht="13.5" customHeight="1" x14ac:dyDescent="0.2">
      <c r="A12" s="365" t="s">
        <v>1100</v>
      </c>
      <c r="B12" s="347"/>
      <c r="C12" s="347"/>
      <c r="D12" s="347"/>
      <c r="E12" s="347"/>
      <c r="F12" s="347"/>
      <c r="G12" s="347"/>
      <c r="H12" s="274"/>
      <c r="I12" s="183"/>
      <c r="J12" s="184"/>
      <c r="K12" s="182"/>
      <c r="O12" s="1748" t="s">
        <v>2144</v>
      </c>
      <c r="P12" s="380" t="s">
        <v>226</v>
      </c>
      <c r="Q12" s="345"/>
      <c r="R12" s="184"/>
      <c r="S12" s="184"/>
      <c r="T12" s="365" t="s">
        <v>305</v>
      </c>
      <c r="U12" s="272"/>
      <c r="V12" s="272"/>
      <c r="W12" s="272"/>
      <c r="X12" s="272"/>
      <c r="Y12" s="200"/>
      <c r="Z12" s="200"/>
      <c r="AA12" s="201"/>
    </row>
    <row r="13" spans="1:28" ht="13.5" customHeight="1" x14ac:dyDescent="0.2">
      <c r="A13" s="2118">
        <v>6016204061</v>
      </c>
      <c r="B13" s="2119"/>
      <c r="C13" s="2119"/>
      <c r="D13" s="2119"/>
      <c r="E13" s="2119"/>
      <c r="F13" s="2119"/>
      <c r="G13" s="2119"/>
      <c r="H13" s="2120"/>
      <c r="I13" s="185"/>
      <c r="J13" s="184"/>
      <c r="K13" s="182"/>
      <c r="L13" s="184"/>
      <c r="M13" s="184"/>
      <c r="N13" s="184"/>
      <c r="O13" s="184"/>
      <c r="P13" s="184"/>
      <c r="Q13" s="184"/>
      <c r="R13" s="184"/>
      <c r="S13" s="184"/>
      <c r="T13" s="2123" t="s">
        <v>2082</v>
      </c>
      <c r="U13" s="2124"/>
      <c r="V13" s="2124"/>
      <c r="W13" s="2124"/>
      <c r="X13" s="2124"/>
      <c r="Y13" s="2125"/>
      <c r="Z13" s="2125"/>
      <c r="AA13" s="2126"/>
    </row>
    <row r="14" spans="1:28" ht="14.1" customHeight="1" x14ac:dyDescent="0.2">
      <c r="A14" s="365" t="s">
        <v>829</v>
      </c>
      <c r="B14" s="347"/>
      <c r="C14" s="347"/>
      <c r="D14" s="347"/>
      <c r="E14" s="347"/>
      <c r="F14" s="347"/>
      <c r="G14" s="347"/>
      <c r="H14" s="274"/>
      <c r="I14" s="658"/>
      <c r="S14" s="203"/>
      <c r="T14" s="365" t="s">
        <v>1645</v>
      </c>
      <c r="U14" s="272"/>
      <c r="V14" s="272"/>
      <c r="W14" s="272"/>
      <c r="X14" s="272"/>
      <c r="Y14" s="200"/>
      <c r="Z14" s="200"/>
      <c r="AA14" s="201"/>
    </row>
    <row r="15" spans="1:28" ht="13.5" customHeight="1" x14ac:dyDescent="0.2">
      <c r="A15" s="2116" t="s">
        <v>2145</v>
      </c>
      <c r="B15" s="2121"/>
      <c r="C15" s="2121"/>
      <c r="D15" s="2121"/>
      <c r="E15" s="2121"/>
      <c r="F15" s="2121"/>
      <c r="G15" s="2121"/>
      <c r="H15" s="2122"/>
      <c r="T15" s="2088" t="s">
        <v>2184</v>
      </c>
      <c r="U15" s="2089"/>
      <c r="V15" s="2089"/>
      <c r="W15" s="2089"/>
      <c r="X15" s="2089"/>
      <c r="Y15" s="2127"/>
      <c r="Z15" s="2127"/>
      <c r="AA15" s="212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3" t="s">
        <v>2192</v>
      </c>
      <c r="B17" s="2146"/>
      <c r="C17" s="2146"/>
      <c r="D17" s="2146"/>
      <c r="E17" s="2146"/>
      <c r="F17" s="2146"/>
      <c r="G17" s="2146"/>
      <c r="H17" s="2147"/>
      <c r="T17" s="2133" t="s">
        <v>2084</v>
      </c>
      <c r="U17" s="2134"/>
      <c r="V17" s="2134"/>
      <c r="W17" s="2134"/>
      <c r="X17" s="2134"/>
      <c r="Y17" s="2134"/>
      <c r="Z17" s="2134"/>
      <c r="AA17" s="2135"/>
    </row>
    <row r="18" spans="1:27" ht="13.5" customHeight="1" x14ac:dyDescent="0.2">
      <c r="A18" s="365" t="s">
        <v>627</v>
      </c>
      <c r="B18" s="347"/>
      <c r="C18" s="343"/>
      <c r="D18" s="347"/>
      <c r="E18" s="347"/>
      <c r="F18" s="347"/>
      <c r="G18" s="347"/>
      <c r="H18" s="277"/>
      <c r="I18" s="2143" t="s">
        <v>784</v>
      </c>
      <c r="J18" s="2144"/>
      <c r="K18" s="2144"/>
      <c r="L18" s="2144"/>
      <c r="M18" s="2144"/>
      <c r="N18" s="2144"/>
      <c r="O18" s="2144"/>
      <c r="P18" s="2144"/>
      <c r="Q18" s="2144"/>
      <c r="R18" s="2144"/>
      <c r="S18" s="2145"/>
      <c r="T18" s="365" t="s">
        <v>827</v>
      </c>
      <c r="U18" s="272"/>
      <c r="V18" s="343"/>
      <c r="W18" s="271"/>
      <c r="X18" s="365" t="s">
        <v>306</v>
      </c>
      <c r="Y18" s="352"/>
      <c r="Z18" s="1956" t="s">
        <v>785</v>
      </c>
      <c r="AA18" s="201"/>
    </row>
    <row r="19" spans="1:27" ht="13.5" customHeight="1" x14ac:dyDescent="0.2">
      <c r="A19" s="2116" t="s">
        <v>2146</v>
      </c>
      <c r="B19" s="2117"/>
      <c r="C19" s="2117"/>
      <c r="D19" s="2117"/>
      <c r="E19" s="2117"/>
      <c r="F19" s="2117"/>
      <c r="G19" s="2117"/>
      <c r="H19" s="2115"/>
      <c r="I19" s="184"/>
      <c r="J19" s="379"/>
      <c r="K19" s="195"/>
      <c r="L19" s="193"/>
      <c r="M19" s="654" t="s">
        <v>360</v>
      </c>
      <c r="P19" s="181"/>
      <c r="Q19" s="181"/>
      <c r="R19" s="181"/>
      <c r="S19" s="185"/>
      <c r="T19" s="2116" t="s">
        <v>2085</v>
      </c>
      <c r="U19" s="2114"/>
      <c r="V19" s="2114"/>
      <c r="W19" s="2115"/>
      <c r="X19" s="2131" t="s">
        <v>2041</v>
      </c>
      <c r="Y19" s="2132"/>
      <c r="Z19" s="2129">
        <v>60050</v>
      </c>
      <c r="AA19" s="2130"/>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57" t="s">
        <v>1102</v>
      </c>
      <c r="Z20" s="200"/>
      <c r="AA20" s="201"/>
    </row>
    <row r="21" spans="1:27" ht="13.5" customHeight="1" x14ac:dyDescent="0.2">
      <c r="A21" s="2113" t="s">
        <v>2147</v>
      </c>
      <c r="B21" s="2114"/>
      <c r="C21" s="2114"/>
      <c r="D21" s="2114"/>
      <c r="E21" s="2114"/>
      <c r="F21" s="2114"/>
      <c r="G21" s="2114"/>
      <c r="H21" s="2115"/>
      <c r="I21" s="2139" t="s">
        <v>786</v>
      </c>
      <c r="J21" s="2102"/>
      <c r="K21" s="2102"/>
      <c r="L21" s="2102"/>
      <c r="M21" s="2102"/>
      <c r="N21" s="2102"/>
      <c r="O21" s="2102"/>
      <c r="P21" s="2102"/>
      <c r="Q21" s="2102"/>
      <c r="R21" s="2102"/>
      <c r="S21" s="2103"/>
      <c r="T21" s="2083" t="s">
        <v>2086</v>
      </c>
      <c r="U21" s="2084"/>
      <c r="V21" s="2084"/>
      <c r="W21" s="2084"/>
      <c r="X21" s="2097" t="s">
        <v>2087</v>
      </c>
      <c r="Y21" s="2095"/>
      <c r="Z21" s="2095"/>
      <c r="AA21" s="2096"/>
    </row>
    <row r="22" spans="1:27" ht="13.5" customHeight="1" x14ac:dyDescent="0.2">
      <c r="A22" s="367" t="s">
        <v>628</v>
      </c>
      <c r="B22" s="280"/>
      <c r="C22" s="280"/>
      <c r="D22" s="280"/>
      <c r="E22" s="280"/>
      <c r="F22" s="280"/>
      <c r="G22" s="280"/>
      <c r="H22" s="281"/>
      <c r="I22" s="2140" t="s">
        <v>1806</v>
      </c>
      <c r="J22" s="2141"/>
      <c r="K22" s="2141"/>
      <c r="L22" s="2141"/>
      <c r="M22" s="2141"/>
      <c r="N22" s="2141"/>
      <c r="O22" s="2141"/>
      <c r="P22" s="2141"/>
      <c r="Q22" s="2141"/>
      <c r="R22" s="2141"/>
      <c r="S22" s="2142"/>
      <c r="T22" s="365" t="s">
        <v>2037</v>
      </c>
      <c r="U22" s="272"/>
      <c r="V22" s="343"/>
      <c r="W22" s="272"/>
      <c r="X22" s="1957" t="s">
        <v>1633</v>
      </c>
      <c r="Z22" s="200"/>
      <c r="AA22" s="201"/>
    </row>
    <row r="23" spans="1:27" ht="13.5" customHeight="1" x14ac:dyDescent="0.2">
      <c r="A23" s="2136" t="s">
        <v>2148</v>
      </c>
      <c r="B23" s="2137"/>
      <c r="C23" s="2137"/>
      <c r="D23" s="2137"/>
      <c r="E23" s="2137"/>
      <c r="F23" s="2137"/>
      <c r="G23" s="2137"/>
      <c r="H23" s="2138"/>
      <c r="T23" s="2083" t="s">
        <v>2088</v>
      </c>
      <c r="U23" s="2084"/>
      <c r="V23" s="2084"/>
      <c r="W23" s="2084"/>
      <c r="X23" s="2094">
        <v>42736</v>
      </c>
      <c r="Y23" s="2095"/>
      <c r="Z23" s="2095"/>
      <c r="AA23" s="2096"/>
    </row>
    <row r="24" spans="1:27" ht="14.1" customHeight="1" x14ac:dyDescent="0.2">
      <c r="A24" s="368" t="s">
        <v>785</v>
      </c>
      <c r="B24" s="251"/>
      <c r="C24" s="251"/>
      <c r="D24" s="251"/>
      <c r="E24" s="251"/>
      <c r="F24" s="251"/>
      <c r="G24" s="251"/>
      <c r="H24" s="282"/>
      <c r="J24" s="1706" t="str">
        <f>IF(B5="x",IF(AUDITCHECK!D35="AFR form Incomplete.","",IF(AUDITCHECK!D35="Deficit reduction plan is required.","School District must complete a deficit reduction plan",)),"")</f>
        <v/>
      </c>
      <c r="S24" s="203"/>
      <c r="T24" s="447" t="s">
        <v>628</v>
      </c>
      <c r="U24" s="448"/>
      <c r="V24" s="448"/>
      <c r="W24" s="448"/>
      <c r="X24" s="449"/>
      <c r="Y24" s="449"/>
      <c r="Z24" s="449"/>
      <c r="AA24" s="450"/>
    </row>
    <row r="25" spans="1:27" ht="14.1" customHeight="1" x14ac:dyDescent="0.2">
      <c r="A25" s="2113">
        <v>60525</v>
      </c>
      <c r="B25" s="2114"/>
      <c r="C25" s="2114"/>
      <c r="D25" s="2114"/>
      <c r="E25" s="2114"/>
      <c r="F25" s="2114"/>
      <c r="G25" s="2114"/>
      <c r="H25" s="2115"/>
      <c r="I25" s="655"/>
      <c r="J25" s="204"/>
      <c r="K25" s="204"/>
      <c r="L25" s="204"/>
      <c r="M25" s="204"/>
      <c r="N25" s="204"/>
      <c r="O25" s="204"/>
      <c r="P25" s="204"/>
      <c r="Q25" s="204"/>
      <c r="R25" s="204"/>
      <c r="S25" s="205"/>
      <c r="T25" s="2080" t="s">
        <v>2083</v>
      </c>
      <c r="U25" s="2081"/>
      <c r="V25" s="2081"/>
      <c r="W25" s="2081"/>
      <c r="X25" s="2081"/>
      <c r="Y25" s="2081"/>
      <c r="Z25" s="2081"/>
      <c r="AA25" s="2082"/>
    </row>
    <row r="26" spans="1:27" ht="6" customHeight="1" x14ac:dyDescent="0.2">
      <c r="A26" s="451"/>
      <c r="B26" s="452"/>
      <c r="C26" s="452"/>
      <c r="D26" s="452"/>
      <c r="E26" s="452"/>
      <c r="F26" s="452"/>
      <c r="G26" s="452"/>
      <c r="H26" s="452"/>
      <c r="I26" s="664"/>
      <c r="J26" s="665"/>
      <c r="K26" s="665"/>
      <c r="L26" s="665"/>
      <c r="M26" s="665"/>
      <c r="N26" s="665"/>
      <c r="O26" s="665"/>
      <c r="P26" s="665"/>
      <c r="Q26" s="665"/>
      <c r="R26" s="665"/>
      <c r="S26" s="666"/>
      <c r="AA26" s="201"/>
    </row>
    <row r="27" spans="1:27" ht="14.1" customHeight="1" x14ac:dyDescent="0.2">
      <c r="A27" s="1784"/>
      <c r="B27" s="663"/>
      <c r="C27" s="669" t="s">
        <v>1383</v>
      </c>
      <c r="D27" s="663"/>
      <c r="E27" s="663"/>
      <c r="I27" s="2168" t="s">
        <v>2008</v>
      </c>
      <c r="J27" s="2144"/>
      <c r="K27" s="2144"/>
      <c r="L27" s="2144"/>
      <c r="M27" s="2144"/>
      <c r="N27" s="2144"/>
      <c r="O27" s="2144"/>
      <c r="P27" s="2144"/>
      <c r="Q27" s="2144"/>
      <c r="R27" s="2144"/>
      <c r="S27" s="2145"/>
      <c r="T27" s="1074"/>
      <c r="U27" s="1075"/>
      <c r="V27" s="1075"/>
      <c r="W27" s="1075"/>
      <c r="X27" s="1075"/>
      <c r="Y27" s="1075"/>
      <c r="Z27" s="1075"/>
      <c r="AA27" s="1076"/>
    </row>
    <row r="28" spans="1:27" ht="14.1" customHeight="1" x14ac:dyDescent="0.2">
      <c r="A28" s="1785"/>
      <c r="B28" s="656"/>
      <c r="C28" s="662" t="s">
        <v>1384</v>
      </c>
      <c r="D28" s="656"/>
      <c r="E28" s="656"/>
      <c r="F28" s="656"/>
      <c r="G28" s="656"/>
      <c r="I28" s="658"/>
      <c r="S28" s="203"/>
      <c r="T28" s="1074"/>
      <c r="U28" s="1075"/>
      <c r="V28" s="1075"/>
      <c r="W28" s="1077" t="s">
        <v>1238</v>
      </c>
      <c r="X28" s="1075"/>
      <c r="Y28" s="1075"/>
      <c r="Z28" s="1075"/>
      <c r="AA28" s="1076"/>
    </row>
    <row r="29" spans="1:27" ht="14.1" customHeight="1" x14ac:dyDescent="0.2">
      <c r="A29" s="1785"/>
      <c r="B29" s="1080"/>
      <c r="C29" s="668" t="s">
        <v>981</v>
      </c>
      <c r="D29" s="656"/>
      <c r="E29" s="1080" t="s">
        <v>2144</v>
      </c>
      <c r="F29" s="1554" t="s">
        <v>1631</v>
      </c>
      <c r="G29" s="656"/>
      <c r="I29" s="275"/>
      <c r="J29" s="1747" t="s">
        <v>2144</v>
      </c>
      <c r="K29" s="182" t="s">
        <v>675</v>
      </c>
      <c r="L29" s="392"/>
      <c r="M29" s="195" t="s">
        <v>106</v>
      </c>
      <c r="N29" s="186" t="s">
        <v>2047</v>
      </c>
      <c r="O29" s="186"/>
      <c r="P29" s="186"/>
      <c r="Q29" s="186"/>
      <c r="R29" s="186"/>
      <c r="S29" s="667"/>
      <c r="T29" s="56"/>
      <c r="U29" s="56"/>
      <c r="V29" s="56"/>
      <c r="W29" s="56"/>
      <c r="X29" s="56"/>
      <c r="Y29" s="56"/>
      <c r="Z29" s="56"/>
      <c r="AA29" s="1076"/>
    </row>
    <row r="30" spans="1:27" ht="13.5" customHeight="1" x14ac:dyDescent="0.2">
      <c r="A30" s="1786"/>
      <c r="B30" s="1080"/>
      <c r="C30" s="668" t="s">
        <v>1385</v>
      </c>
      <c r="D30" s="182"/>
      <c r="E30" s="182"/>
      <c r="F30" s="1266"/>
      <c r="G30" s="656"/>
      <c r="H30" s="656"/>
      <c r="I30" s="275"/>
      <c r="J30" s="1747" t="s">
        <v>2144</v>
      </c>
      <c r="K30" s="182" t="s">
        <v>675</v>
      </c>
      <c r="L30" s="392"/>
      <c r="M30" s="195" t="s">
        <v>106</v>
      </c>
      <c r="N30" s="186" t="s">
        <v>2009</v>
      </c>
      <c r="O30" s="186"/>
      <c r="P30" s="186"/>
      <c r="Q30" s="186"/>
      <c r="R30" s="186"/>
      <c r="S30" s="276"/>
      <c r="T30" s="56"/>
      <c r="U30" s="56"/>
      <c r="V30" s="56"/>
      <c r="W30" s="56"/>
      <c r="X30" s="56"/>
      <c r="Y30" s="56"/>
      <c r="Z30" s="56"/>
      <c r="AA30" s="203"/>
    </row>
    <row r="31" spans="1:27" ht="13.5" customHeight="1" x14ac:dyDescent="0.2">
      <c r="A31" s="1786"/>
      <c r="B31" s="1080"/>
      <c r="C31" s="668" t="s">
        <v>1386</v>
      </c>
      <c r="D31" s="182"/>
      <c r="E31" s="182"/>
      <c r="F31" s="182"/>
      <c r="G31" s="182"/>
      <c r="H31" s="182"/>
      <c r="I31" s="275"/>
      <c r="J31" s="1747" t="s">
        <v>2144</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786"/>
      <c r="B32" s="182"/>
      <c r="C32" s="182"/>
      <c r="D32" s="182"/>
      <c r="E32" s="182"/>
      <c r="F32" s="182"/>
      <c r="G32" s="182"/>
      <c r="H32" s="659"/>
      <c r="I32" s="275"/>
      <c r="J32" s="657"/>
      <c r="K32" s="657"/>
      <c r="L32" s="657"/>
      <c r="M32" s="657"/>
      <c r="N32" s="657"/>
      <c r="O32" s="657"/>
      <c r="P32" s="657"/>
      <c r="Q32" s="657"/>
      <c r="R32" s="657"/>
      <c r="S32" s="657"/>
      <c r="T32" s="1078"/>
      <c r="U32" s="1079"/>
      <c r="V32" s="1079"/>
      <c r="W32" s="1079"/>
      <c r="X32" s="1079"/>
      <c r="Y32" s="1079"/>
      <c r="Z32" s="1079"/>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7"/>
      <c r="Q35" s="2114"/>
      <c r="R35" s="2114"/>
      <c r="S35" s="378"/>
      <c r="W35" s="185"/>
      <c r="X35" s="185"/>
      <c r="Y35" s="191"/>
      <c r="AA35" s="203"/>
    </row>
    <row r="36" spans="1:27" ht="6" customHeight="1" x14ac:dyDescent="0.2">
      <c r="A36" s="178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1"/>
      <c r="K37" s="681"/>
      <c r="L37" s="681"/>
      <c r="M37" s="681"/>
      <c r="N37" s="681"/>
      <c r="O37" s="681"/>
      <c r="P37" s="346"/>
      <c r="Q37" s="350"/>
      <c r="R37" s="337"/>
      <c r="S37" s="277"/>
      <c r="T37" s="371" t="s">
        <v>486</v>
      </c>
      <c r="U37" s="372"/>
      <c r="V37" s="372"/>
      <c r="W37" s="372"/>
      <c r="X37" s="349"/>
      <c r="Y37" s="348"/>
      <c r="Z37" s="200"/>
      <c r="AA37" s="201"/>
    </row>
    <row r="38" spans="1:27" ht="13.5" customHeight="1" x14ac:dyDescent="0.2">
      <c r="A38" s="2083"/>
      <c r="B38" s="2146"/>
      <c r="C38" s="2146"/>
      <c r="D38" s="2146"/>
      <c r="E38" s="2146"/>
      <c r="F38" s="2114"/>
      <c r="G38" s="2114"/>
      <c r="H38" s="2115"/>
      <c r="I38" s="2162"/>
      <c r="J38" s="2089"/>
      <c r="K38" s="2089"/>
      <c r="L38" s="2089"/>
      <c r="M38" s="2089"/>
      <c r="N38" s="2089"/>
      <c r="O38" s="2089"/>
      <c r="P38" s="2086"/>
      <c r="Q38" s="2086"/>
      <c r="R38" s="2086"/>
      <c r="S38" s="2087"/>
      <c r="T38" s="2088"/>
      <c r="U38" s="2089"/>
      <c r="V38" s="2089"/>
      <c r="W38" s="2089"/>
      <c r="X38" s="2086"/>
      <c r="Y38" s="2086"/>
      <c r="Z38" s="2086"/>
      <c r="AA38" s="2087"/>
    </row>
    <row r="39" spans="1:27" ht="12" customHeight="1" x14ac:dyDescent="0.2">
      <c r="A39" s="2166" t="s">
        <v>628</v>
      </c>
      <c r="B39" s="2167"/>
      <c r="C39" s="343"/>
      <c r="D39" s="340"/>
      <c r="E39" s="340"/>
      <c r="F39" s="350"/>
      <c r="G39" s="340"/>
      <c r="H39" s="277"/>
      <c r="I39" s="2166" t="s">
        <v>628</v>
      </c>
      <c r="J39" s="2167"/>
      <c r="K39" s="2167"/>
      <c r="L39" s="2167"/>
      <c r="M39" s="2167"/>
      <c r="N39" s="337"/>
      <c r="O39" s="343"/>
      <c r="P39" s="343"/>
      <c r="Q39" s="349"/>
      <c r="R39" s="343"/>
      <c r="S39" s="277"/>
      <c r="T39" s="343" t="s">
        <v>628</v>
      </c>
      <c r="U39" s="272"/>
      <c r="V39" s="343"/>
      <c r="W39" s="271"/>
      <c r="X39" s="349"/>
      <c r="Y39" s="200"/>
      <c r="Z39" s="200"/>
      <c r="AA39" s="201"/>
    </row>
    <row r="40" spans="1:27" ht="13.5" customHeight="1" x14ac:dyDescent="0.2">
      <c r="A40" s="2169"/>
      <c r="B40" s="2170"/>
      <c r="C40" s="2171"/>
      <c r="D40" s="2171"/>
      <c r="E40" s="2171"/>
      <c r="F40" s="2172"/>
      <c r="G40" s="2172"/>
      <c r="H40" s="2173"/>
      <c r="I40" s="2090"/>
      <c r="J40" s="2092"/>
      <c r="K40" s="2092"/>
      <c r="L40" s="2092"/>
      <c r="M40" s="2092"/>
      <c r="N40" s="2092"/>
      <c r="O40" s="2092"/>
      <c r="P40" s="2092"/>
      <c r="Q40" s="2092"/>
      <c r="R40" s="2092"/>
      <c r="S40" s="2093"/>
      <c r="T40" s="2090"/>
      <c r="U40" s="2091"/>
      <c r="V40" s="2092"/>
      <c r="W40" s="2092"/>
      <c r="X40" s="2092"/>
      <c r="Y40" s="2092"/>
      <c r="Z40" s="2092"/>
      <c r="AA40" s="209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16"/>
      <c r="B42" s="2114"/>
      <c r="C42" s="2115"/>
      <c r="D42" s="2131"/>
      <c r="E42" s="2114"/>
      <c r="F42" s="2114"/>
      <c r="G42" s="2114"/>
      <c r="H42" s="2115"/>
      <c r="I42" s="2088"/>
      <c r="J42" s="2086"/>
      <c r="K42" s="2086"/>
      <c r="L42" s="2086"/>
      <c r="M42" s="2086"/>
      <c r="N42" s="2086"/>
      <c r="O42" s="2087"/>
      <c r="P42" s="2085"/>
      <c r="Q42" s="2086"/>
      <c r="R42" s="2086"/>
      <c r="S42" s="2087"/>
      <c r="T42" s="2088"/>
      <c r="U42" s="2086"/>
      <c r="V42" s="2086"/>
      <c r="W42" s="2087"/>
      <c r="X42" s="2085"/>
      <c r="Y42" s="2086"/>
      <c r="Z42" s="2086"/>
      <c r="AA42" s="208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63"/>
      <c r="B44" s="2164"/>
      <c r="C44" s="2164"/>
      <c r="D44" s="2164"/>
      <c r="E44" s="2164"/>
      <c r="F44" s="2164"/>
      <c r="G44" s="2164"/>
      <c r="H44" s="2165"/>
      <c r="I44" s="2158"/>
      <c r="J44" s="2160"/>
      <c r="K44" s="2160"/>
      <c r="L44" s="2160"/>
      <c r="M44" s="2160"/>
      <c r="N44" s="2160"/>
      <c r="O44" s="2160"/>
      <c r="P44" s="2160"/>
      <c r="Q44" s="2160"/>
      <c r="R44" s="2160"/>
      <c r="S44" s="2161"/>
      <c r="T44" s="2158"/>
      <c r="U44" s="2159"/>
      <c r="V44" s="2159"/>
      <c r="W44" s="2159"/>
      <c r="X44" s="2159"/>
      <c r="Y44" s="2159"/>
      <c r="Z44" s="2160"/>
      <c r="AA44" s="2161"/>
    </row>
    <row r="45" spans="1:27" ht="13.5" customHeight="1" x14ac:dyDescent="0.2">
      <c r="A45" s="196" t="s">
        <v>201</v>
      </c>
      <c r="Q45" s="196" t="s">
        <v>1785</v>
      </c>
      <c r="R45" s="196"/>
      <c r="S45" s="196"/>
      <c r="T45" s="1708"/>
      <c r="U45" s="196"/>
      <c r="V45" s="196"/>
      <c r="W45" s="196"/>
      <c r="X45" s="196"/>
      <c r="Y45" s="196"/>
      <c r="Z45" s="196"/>
      <c r="AA45" s="196"/>
    </row>
    <row r="46" spans="1:27" ht="10.5" customHeight="1" x14ac:dyDescent="0.2">
      <c r="A46" s="197" t="s">
        <v>1930</v>
      </c>
      <c r="D46" s="196"/>
      <c r="E46" s="196"/>
      <c r="F46" s="196"/>
      <c r="G46" s="196"/>
      <c r="Q46" s="183" t="s">
        <v>1786</v>
      </c>
      <c r="R46" s="196"/>
      <c r="S46" s="196"/>
      <c r="T46" s="196"/>
      <c r="U46" s="196"/>
      <c r="V46" s="196"/>
      <c r="W46" s="196"/>
      <c r="X46" s="196"/>
      <c r="Y46" s="196"/>
      <c r="Z46" s="196"/>
      <c r="AA46" s="196"/>
    </row>
    <row r="47" spans="1:27" x14ac:dyDescent="0.2">
      <c r="A47" s="1115"/>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HDMlPIYsQNrQHU/qDYwAPbS77OQAKrju7HYJQjbZYWAEB8kqaNDbNBFdNvTap2OxYDGvHYyNsws/TbZqepG0JA==" saltValue="buLyt7RX7FfBcUF6fyB/7Q=="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6" colorId="8" zoomScale="110" zoomScaleNormal="110" zoomScaleSheetLayoutView="100" workbookViewId="0">
      <selection activeCell="E20" sqref="E2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0" t="s">
        <v>1256</v>
      </c>
      <c r="C1" s="597" t="s">
        <v>1390</v>
      </c>
      <c r="D1" s="597"/>
      <c r="E1" s="597"/>
    </row>
    <row r="2" spans="1:5" ht="24.75" customHeight="1" thickTop="1" x14ac:dyDescent="0.2">
      <c r="A2" s="598"/>
      <c r="B2" s="598"/>
      <c r="C2" s="598" t="s">
        <v>1390</v>
      </c>
      <c r="D2" s="410" t="s">
        <v>790</v>
      </c>
      <c r="E2" s="393" t="s">
        <v>1305</v>
      </c>
    </row>
    <row r="3" spans="1:5" ht="5.25" customHeight="1" x14ac:dyDescent="0.2">
      <c r="C3" s="216" t="s">
        <v>1390</v>
      </c>
      <c r="D3" s="599"/>
    </row>
    <row r="4" spans="1:5" x14ac:dyDescent="0.2">
      <c r="A4" s="11" t="s">
        <v>402</v>
      </c>
      <c r="C4" s="216" t="s">
        <v>1390</v>
      </c>
      <c r="D4" s="600" t="s">
        <v>11</v>
      </c>
      <c r="E4" s="1709" t="s">
        <v>23</v>
      </c>
    </row>
    <row r="5" spans="1:5" x14ac:dyDescent="0.2">
      <c r="A5" s="11" t="s">
        <v>203</v>
      </c>
      <c r="C5" s="216" t="s">
        <v>1390</v>
      </c>
      <c r="D5" s="600" t="s">
        <v>11</v>
      </c>
      <c r="E5" s="1709" t="s">
        <v>23</v>
      </c>
    </row>
    <row r="6" spans="1:5" x14ac:dyDescent="0.2">
      <c r="A6" s="11" t="s">
        <v>202</v>
      </c>
      <c r="C6" s="216" t="s">
        <v>1390</v>
      </c>
      <c r="D6" s="599" t="s">
        <v>12</v>
      </c>
      <c r="E6" s="1709" t="s">
        <v>1117</v>
      </c>
    </row>
    <row r="7" spans="1:5" x14ac:dyDescent="0.2">
      <c r="A7" s="11" t="s">
        <v>1157</v>
      </c>
      <c r="C7" s="216" t="s">
        <v>1390</v>
      </c>
      <c r="D7" s="600" t="s">
        <v>13</v>
      </c>
      <c r="E7" s="1709" t="s">
        <v>1118</v>
      </c>
    </row>
    <row r="8" spans="1:5" x14ac:dyDescent="0.2">
      <c r="A8" s="11" t="s">
        <v>448</v>
      </c>
      <c r="C8" s="216" t="s">
        <v>1390</v>
      </c>
      <c r="D8" s="600"/>
      <c r="E8" s="601"/>
    </row>
    <row r="9" spans="1:5" x14ac:dyDescent="0.2">
      <c r="B9" s="599" t="s">
        <v>778</v>
      </c>
      <c r="C9" s="599" t="s">
        <v>1390</v>
      </c>
      <c r="D9" s="600" t="s">
        <v>14</v>
      </c>
      <c r="E9" s="1709" t="s">
        <v>24</v>
      </c>
    </row>
    <row r="10" spans="1:5" x14ac:dyDescent="0.2">
      <c r="B10" s="599" t="s">
        <v>1150</v>
      </c>
      <c r="C10" s="216" t="s">
        <v>1390</v>
      </c>
      <c r="D10" s="600"/>
      <c r="E10" s="601"/>
    </row>
    <row r="11" spans="1:5" x14ac:dyDescent="0.2">
      <c r="B11" s="599" t="s">
        <v>335</v>
      </c>
      <c r="C11" s="216" t="s">
        <v>1390</v>
      </c>
      <c r="D11" s="600" t="s">
        <v>15</v>
      </c>
      <c r="E11" s="1709" t="s">
        <v>1376</v>
      </c>
    </row>
    <row r="12" spans="1:5" x14ac:dyDescent="0.2">
      <c r="B12" s="600" t="s">
        <v>779</v>
      </c>
      <c r="C12" s="216" t="s">
        <v>1390</v>
      </c>
      <c r="D12" s="600" t="s">
        <v>16</v>
      </c>
      <c r="E12" s="1709" t="s">
        <v>1228</v>
      </c>
    </row>
    <row r="13" spans="1:5" x14ac:dyDescent="0.2">
      <c r="B13" s="599" t="s">
        <v>1369</v>
      </c>
      <c r="C13" s="216" t="s">
        <v>1390</v>
      </c>
      <c r="D13" s="600" t="s">
        <v>17</v>
      </c>
      <c r="E13" s="1709" t="s">
        <v>739</v>
      </c>
    </row>
    <row r="14" spans="1:5" x14ac:dyDescent="0.2">
      <c r="A14" s="11" t="s">
        <v>597</v>
      </c>
      <c r="B14" s="599"/>
      <c r="D14" s="600"/>
      <c r="E14" s="601"/>
    </row>
    <row r="15" spans="1:5" x14ac:dyDescent="0.2">
      <c r="A15" s="592"/>
      <c r="B15" s="216" t="s">
        <v>1629</v>
      </c>
      <c r="D15" s="600" t="s">
        <v>741</v>
      </c>
      <c r="E15" s="1709" t="s">
        <v>740</v>
      </c>
    </row>
    <row r="16" spans="1:5" x14ac:dyDescent="0.2">
      <c r="A16" s="592"/>
      <c r="B16" s="216" t="s">
        <v>231</v>
      </c>
      <c r="C16" s="216" t="s">
        <v>1390</v>
      </c>
      <c r="D16" s="600" t="s">
        <v>18</v>
      </c>
      <c r="E16" s="1709" t="s">
        <v>1229</v>
      </c>
    </row>
    <row r="17" spans="1:5" x14ac:dyDescent="0.2">
      <c r="A17" s="592"/>
      <c r="B17" s="216" t="s">
        <v>232</v>
      </c>
      <c r="C17" s="216" t="s">
        <v>1390</v>
      </c>
      <c r="D17" s="600" t="s">
        <v>789</v>
      </c>
      <c r="E17" s="1709" t="s">
        <v>1230</v>
      </c>
    </row>
    <row r="18" spans="1:5" x14ac:dyDescent="0.2">
      <c r="B18" s="599" t="s">
        <v>1167</v>
      </c>
      <c r="C18" s="216" t="s">
        <v>1390</v>
      </c>
    </row>
    <row r="19" spans="1:5" x14ac:dyDescent="0.2">
      <c r="B19" s="599" t="s">
        <v>1168</v>
      </c>
      <c r="D19" s="600" t="s">
        <v>19</v>
      </c>
      <c r="E19" s="1709" t="s">
        <v>54</v>
      </c>
    </row>
    <row r="20" spans="1:5" x14ac:dyDescent="0.2">
      <c r="A20" s="11" t="s">
        <v>1306</v>
      </c>
      <c r="C20" s="216" t="s">
        <v>1390</v>
      </c>
      <c r="D20" s="600"/>
      <c r="E20" s="601"/>
    </row>
    <row r="21" spans="1:5" x14ac:dyDescent="0.2">
      <c r="B21" s="599" t="s">
        <v>1401</v>
      </c>
      <c r="C21" s="216" t="s">
        <v>1390</v>
      </c>
      <c r="D21" s="600" t="s">
        <v>20</v>
      </c>
      <c r="E21" s="1709" t="s">
        <v>1377</v>
      </c>
    </row>
    <row r="22" spans="1:5" x14ac:dyDescent="0.2">
      <c r="B22" s="599" t="s">
        <v>1630</v>
      </c>
      <c r="C22" s="216" t="s">
        <v>1390</v>
      </c>
      <c r="D22" s="600" t="s">
        <v>21</v>
      </c>
      <c r="E22" s="1709" t="s">
        <v>1231</v>
      </c>
    </row>
    <row r="23" spans="1:5" x14ac:dyDescent="0.2">
      <c r="A23" s="11" t="s">
        <v>403</v>
      </c>
      <c r="C23" s="216" t="s">
        <v>1390</v>
      </c>
      <c r="D23" s="599" t="s">
        <v>742</v>
      </c>
      <c r="E23" s="1709" t="s">
        <v>1135</v>
      </c>
    </row>
    <row r="24" spans="1:5" x14ac:dyDescent="0.2">
      <c r="A24" s="1615" t="s">
        <v>1783</v>
      </c>
      <c r="C24" s="216" t="s">
        <v>1390</v>
      </c>
      <c r="D24" s="599" t="s">
        <v>1730</v>
      </c>
      <c r="E24" s="1709" t="s">
        <v>1136</v>
      </c>
    </row>
    <row r="25" spans="1:5" x14ac:dyDescent="0.2">
      <c r="A25" s="11" t="s">
        <v>1158</v>
      </c>
      <c r="C25" s="216" t="s">
        <v>1390</v>
      </c>
      <c r="D25" s="600" t="s">
        <v>22</v>
      </c>
      <c r="E25" s="1709" t="s">
        <v>1232</v>
      </c>
    </row>
    <row r="26" spans="1:5" x14ac:dyDescent="0.2">
      <c r="A26" s="11" t="s">
        <v>1267</v>
      </c>
      <c r="C26" s="216" t="s">
        <v>1390</v>
      </c>
      <c r="D26" s="600" t="s">
        <v>662</v>
      </c>
      <c r="E26" s="1709" t="s">
        <v>1233</v>
      </c>
    </row>
    <row r="27" spans="1:5" x14ac:dyDescent="0.2">
      <c r="A27" s="11" t="s">
        <v>404</v>
      </c>
      <c r="C27" s="216" t="s">
        <v>1390</v>
      </c>
      <c r="D27" s="600" t="s">
        <v>656</v>
      </c>
      <c r="E27" s="1709" t="s">
        <v>791</v>
      </c>
    </row>
    <row r="28" spans="1:5" x14ac:dyDescent="0.2">
      <c r="A28" s="11" t="s">
        <v>792</v>
      </c>
      <c r="D28" s="600" t="s">
        <v>793</v>
      </c>
      <c r="E28" s="1709" t="s">
        <v>1693</v>
      </c>
    </row>
    <row r="29" spans="1:5" x14ac:dyDescent="0.2">
      <c r="A29" s="1615" t="s">
        <v>1703</v>
      </c>
      <c r="D29" s="600" t="s">
        <v>1731</v>
      </c>
      <c r="E29" s="1709" t="s">
        <v>1702</v>
      </c>
    </row>
    <row r="30" spans="1:5" x14ac:dyDescent="0.2">
      <c r="A30" s="328" t="s">
        <v>1295</v>
      </c>
      <c r="C30" s="216" t="s">
        <v>1390</v>
      </c>
      <c r="D30" s="600" t="s">
        <v>43</v>
      </c>
      <c r="E30" s="1709" t="s">
        <v>1160</v>
      </c>
    </row>
    <row r="31" spans="1:5" x14ac:dyDescent="0.2">
      <c r="A31" s="1615" t="s">
        <v>2044</v>
      </c>
      <c r="C31" s="216" t="s">
        <v>1390</v>
      </c>
      <c r="D31" s="599"/>
      <c r="E31" s="601"/>
    </row>
    <row r="32" spans="1:5" x14ac:dyDescent="0.2">
      <c r="B32" s="599" t="s">
        <v>1296</v>
      </c>
      <c r="C32" s="216" t="s">
        <v>1390</v>
      </c>
      <c r="D32" s="600" t="s">
        <v>2045</v>
      </c>
      <c r="E32" s="1709" t="s">
        <v>1732</v>
      </c>
    </row>
    <row r="33" spans="1:5" x14ac:dyDescent="0.2">
      <c r="A33" s="592"/>
      <c r="D33" s="600"/>
      <c r="E33" s="601"/>
    </row>
    <row r="34" spans="1:5" x14ac:dyDescent="0.2">
      <c r="A34" s="592"/>
      <c r="D34" s="600"/>
      <c r="E34" s="601"/>
    </row>
    <row r="35" spans="1:5" ht="18" customHeight="1" thickBot="1" x14ac:dyDescent="0.25">
      <c r="A35" s="608" t="s">
        <v>1255</v>
      </c>
      <c r="B35" s="609"/>
      <c r="C35" s="609" t="s">
        <v>1390</v>
      </c>
      <c r="D35" s="609"/>
      <c r="E35" s="609"/>
    </row>
    <row r="36" spans="1:5" ht="5.25" customHeight="1" thickTop="1" x14ac:dyDescent="0.2">
      <c r="B36" s="328"/>
      <c r="C36" s="602"/>
      <c r="D36" s="602"/>
      <c r="E36" s="603"/>
    </row>
    <row r="37" spans="1:5" ht="12" customHeight="1" x14ac:dyDescent="0.2">
      <c r="A37" s="216" t="s">
        <v>806</v>
      </c>
    </row>
    <row r="38" spans="1:5" ht="24" customHeight="1" x14ac:dyDescent="0.2">
      <c r="A38" s="1128" t="s">
        <v>387</v>
      </c>
      <c r="B38" s="603"/>
    </row>
    <row r="39" spans="1:5" ht="12" customHeight="1" x14ac:dyDescent="0.2">
      <c r="B39" s="606" t="s">
        <v>1291</v>
      </c>
    </row>
    <row r="40" spans="1:5" ht="7.5" customHeight="1" x14ac:dyDescent="0.2"/>
    <row r="41" spans="1:5" ht="9.75" customHeight="1" x14ac:dyDescent="0.2">
      <c r="A41" s="599"/>
      <c r="B41" s="1780" t="s">
        <v>1207</v>
      </c>
    </row>
    <row r="42" spans="1:5" ht="7.5" customHeight="1" x14ac:dyDescent="0.2">
      <c r="A42" s="599"/>
      <c r="B42" s="605"/>
    </row>
    <row r="43" spans="1:5" x14ac:dyDescent="0.2">
      <c r="B43" s="606" t="s">
        <v>388</v>
      </c>
    </row>
    <row r="44" spans="1:5" x14ac:dyDescent="0.2">
      <c r="C44" s="604"/>
    </row>
    <row r="45" spans="1:5" ht="12.75" customHeight="1" x14ac:dyDescent="0.2">
      <c r="A45" s="25" t="s">
        <v>1399</v>
      </c>
    </row>
    <row r="46" spans="1:5" ht="12" customHeight="1" x14ac:dyDescent="0.2">
      <c r="A46" s="592" t="s">
        <v>895</v>
      </c>
    </row>
    <row r="47" spans="1:5" ht="12" customHeight="1" x14ac:dyDescent="0.2">
      <c r="A47" s="592"/>
      <c r="B47" s="592" t="s">
        <v>389</v>
      </c>
    </row>
    <row r="48" spans="1:5" ht="8.25" customHeight="1" x14ac:dyDescent="0.2">
      <c r="A48" s="592"/>
      <c r="B48" s="592"/>
    </row>
    <row r="49" spans="1:2" ht="12" customHeight="1" x14ac:dyDescent="0.2">
      <c r="A49" s="592"/>
      <c r="B49" s="1129" t="s">
        <v>684</v>
      </c>
    </row>
    <row r="50" spans="1:2" ht="9" customHeight="1" x14ac:dyDescent="0.2">
      <c r="A50" s="592"/>
      <c r="B50" s="1130"/>
    </row>
    <row r="51" spans="1:2" x14ac:dyDescent="0.2">
      <c r="A51" s="592"/>
      <c r="B51" s="1710" t="s">
        <v>1796</v>
      </c>
    </row>
    <row r="52" spans="1:2" ht="8.25" customHeight="1" x14ac:dyDescent="0.2">
      <c r="A52" s="592"/>
      <c r="B52" s="809"/>
    </row>
    <row r="53" spans="1:2" ht="12" customHeight="1" x14ac:dyDescent="0.2">
      <c r="A53" s="595" t="s">
        <v>227</v>
      </c>
    </row>
    <row r="54" spans="1:2" ht="12" customHeight="1" x14ac:dyDescent="0.2">
      <c r="A54" s="710" t="s">
        <v>896</v>
      </c>
    </row>
    <row r="55" spans="1:2" ht="12" customHeight="1" x14ac:dyDescent="0.2">
      <c r="A55" s="596"/>
      <c r="B55" s="592" t="s">
        <v>897</v>
      </c>
    </row>
    <row r="56" spans="1:2" ht="13.5" customHeight="1" x14ac:dyDescent="0.2">
      <c r="A56" s="811" t="s">
        <v>390</v>
      </c>
      <c r="B56" s="755"/>
    </row>
    <row r="57" spans="1:2" ht="12" customHeight="1" x14ac:dyDescent="0.2">
      <c r="A57" s="1132" t="s">
        <v>391</v>
      </c>
      <c r="B57" s="1131"/>
    </row>
    <row r="58" spans="1:2" ht="7.5" customHeight="1" x14ac:dyDescent="0.2">
      <c r="A58" s="808"/>
    </row>
    <row r="59" spans="1:2" ht="3.75" customHeight="1" x14ac:dyDescent="0.2">
      <c r="A59" s="592"/>
      <c r="B59" s="605"/>
    </row>
    <row r="60" spans="1:2" ht="14.25" customHeight="1" x14ac:dyDescent="0.2">
      <c r="A60" s="594" t="s">
        <v>1400</v>
      </c>
    </row>
    <row r="61" spans="1:2" ht="12" customHeight="1" x14ac:dyDescent="0.2">
      <c r="A61" s="606" t="s">
        <v>1396</v>
      </c>
      <c r="B61" s="606"/>
    </row>
    <row r="62" spans="1:2" ht="12" customHeight="1" x14ac:dyDescent="0.2">
      <c r="A62" s="811" t="s">
        <v>1292</v>
      </c>
      <c r="B62" s="810"/>
    </row>
    <row r="63" spans="1:2" ht="12" customHeight="1" x14ac:dyDescent="0.2">
      <c r="A63" s="606" t="s">
        <v>1290</v>
      </c>
    </row>
    <row r="64" spans="1:2" ht="12" customHeight="1" x14ac:dyDescent="0.2">
      <c r="A64" s="592"/>
      <c r="B64" s="709" t="s">
        <v>393</v>
      </c>
    </row>
    <row r="65" spans="1:9" ht="12" customHeight="1" x14ac:dyDescent="0.2">
      <c r="A65" s="606" t="s">
        <v>1289</v>
      </c>
    </row>
    <row r="66" spans="1:9" ht="12" customHeight="1" x14ac:dyDescent="0.2">
      <c r="B66" s="709" t="s">
        <v>392</v>
      </c>
    </row>
    <row r="67" spans="1:9" ht="7.5" customHeight="1" x14ac:dyDescent="0.2">
      <c r="A67" s="592"/>
    </row>
    <row r="68" spans="1:9" ht="9.75" customHeight="1" x14ac:dyDescent="0.2">
      <c r="A68" s="592" t="s">
        <v>1791</v>
      </c>
    </row>
    <row r="69" spans="1:9" ht="12.2" customHeight="1" x14ac:dyDescent="0.2">
      <c r="A69" s="595"/>
      <c r="B69" s="1969" t="s">
        <v>2046</v>
      </c>
    </row>
    <row r="70" spans="1:9" ht="4.5" customHeight="1" x14ac:dyDescent="0.2"/>
    <row r="71" spans="1:9" ht="3.75" customHeight="1" x14ac:dyDescent="0.2"/>
    <row r="72" spans="1:9" ht="12.2" customHeight="1" x14ac:dyDescent="0.2">
      <c r="A72" s="1265" t="s">
        <v>1404</v>
      </c>
    </row>
    <row r="73" spans="1:9" ht="12.2" customHeight="1" x14ac:dyDescent="0.2">
      <c r="A73" s="1564" t="s">
        <v>1733</v>
      </c>
      <c r="C73" s="622"/>
      <c r="D73" s="614"/>
      <c r="E73" s="157"/>
      <c r="F73" s="157"/>
      <c r="G73" s="157"/>
      <c r="H73" s="157"/>
      <c r="I73" s="33"/>
    </row>
    <row r="74" spans="1:9" ht="11.25" customHeight="1" x14ac:dyDescent="0.2">
      <c r="A74" s="592"/>
      <c r="B74" s="216" t="s">
        <v>1735</v>
      </c>
      <c r="C74" s="622"/>
      <c r="D74" s="1561"/>
      <c r="E74" s="1561"/>
      <c r="F74" s="1561"/>
      <c r="G74" s="1561"/>
      <c r="H74" s="1561"/>
      <c r="I74" s="33"/>
    </row>
    <row r="75" spans="1:9" ht="12.2" customHeight="1" x14ac:dyDescent="0.2">
      <c r="A75" s="1564" t="s">
        <v>1734</v>
      </c>
      <c r="C75" s="622"/>
      <c r="D75" s="1561"/>
      <c r="E75" s="1561"/>
      <c r="F75" s="1561"/>
      <c r="G75" s="1561"/>
      <c r="H75" s="1561"/>
      <c r="I75" s="33"/>
    </row>
    <row r="76" spans="1:9" ht="11.25" customHeight="1" x14ac:dyDescent="0.2">
      <c r="B76" s="216" t="s">
        <v>1765</v>
      </c>
      <c r="C76" s="622"/>
      <c r="D76" s="1561"/>
      <c r="E76" s="1561"/>
      <c r="F76" s="1561"/>
      <c r="G76" s="1561"/>
      <c r="H76" s="1561"/>
      <c r="I76" s="33"/>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7"/>
    </row>
  </sheetData>
  <sheetProtection algorithmName="SHA-512" hashValue="NpkNj5mBPyoUotDT3yoMQy7nMj/c56jwtzfh0opnFLNtFAKDlyAfbtsvFTyuGypjGAC772cbDRZUPWrsVJQsTw==" saltValue="y4OTk8F8/ZmAvxTSpsipLg==" spinCount="100000"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7"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3"/>
      <c r="F1" s="612"/>
    </row>
    <row r="2" spans="1:9" s="33" customFormat="1" ht="12.2" customHeight="1" x14ac:dyDescent="0.2">
      <c r="A2" s="2177" t="s">
        <v>1389</v>
      </c>
      <c r="B2" s="2178"/>
      <c r="C2" s="2178"/>
      <c r="D2" s="2178"/>
      <c r="E2" s="2178"/>
      <c r="F2" s="2178"/>
      <c r="G2" s="2178"/>
      <c r="H2" s="2178"/>
      <c r="I2" s="2178"/>
    </row>
    <row r="3" spans="1:9" s="33" customFormat="1" ht="6" customHeight="1" x14ac:dyDescent="0.2">
      <c r="A3" s="52"/>
      <c r="B3" s="52"/>
      <c r="C3" s="616"/>
      <c r="D3" s="711"/>
      <c r="E3" s="405"/>
    </row>
    <row r="4" spans="1:9" x14ac:dyDescent="0.2">
      <c r="A4" s="7"/>
      <c r="B4" s="399"/>
      <c r="C4" s="2184" t="s">
        <v>497</v>
      </c>
      <c r="D4" s="2185"/>
      <c r="E4" s="2185"/>
      <c r="F4" s="2185"/>
      <c r="G4" s="2185"/>
      <c r="H4" s="2185"/>
    </row>
    <row r="5" spans="1:9" x14ac:dyDescent="0.2">
      <c r="A5" s="7"/>
      <c r="B5" s="332"/>
      <c r="C5" s="1746" t="s">
        <v>1006</v>
      </c>
    </row>
    <row r="6" spans="1:9" ht="16.5" customHeight="1" x14ac:dyDescent="0.2">
      <c r="A6" s="7"/>
      <c r="B6" s="332"/>
      <c r="C6" s="619"/>
      <c r="D6" s="332"/>
    </row>
    <row r="7" spans="1:9" ht="15" customHeight="1" x14ac:dyDescent="0.2">
      <c r="A7" s="1025" t="s">
        <v>1002</v>
      </c>
      <c r="B7" s="332"/>
      <c r="C7" s="619"/>
      <c r="D7" s="995"/>
    </row>
    <row r="8" spans="1:9" ht="6" customHeight="1" x14ac:dyDescent="0.2">
      <c r="A8" s="32"/>
      <c r="B8" s="35"/>
      <c r="D8" s="154"/>
    </row>
    <row r="9" spans="1:9" s="33" customFormat="1" x14ac:dyDescent="0.2">
      <c r="A9" s="30"/>
      <c r="B9" s="674"/>
      <c r="C9" s="622">
        <v>1</v>
      </c>
      <c r="D9" s="672" t="s">
        <v>1214</v>
      </c>
    </row>
    <row r="10" spans="1:9" s="33" customFormat="1" x14ac:dyDescent="0.2">
      <c r="A10" s="31"/>
      <c r="B10" s="209"/>
      <c r="C10" s="620"/>
      <c r="D10" s="999" t="s">
        <v>635</v>
      </c>
    </row>
    <row r="11" spans="1:9" s="33" customFormat="1" x14ac:dyDescent="0.2">
      <c r="A11" s="30"/>
      <c r="B11" s="673"/>
      <c r="C11" s="615">
        <v>2</v>
      </c>
      <c r="D11" s="621" t="s">
        <v>1005</v>
      </c>
    </row>
    <row r="12" spans="1:9" s="33" customFormat="1" x14ac:dyDescent="0.2">
      <c r="A12" s="30"/>
      <c r="B12" s="36"/>
      <c r="C12" s="615"/>
      <c r="D12" s="1000" t="s">
        <v>1004</v>
      </c>
    </row>
    <row r="13" spans="1:9" s="33" customFormat="1" x14ac:dyDescent="0.2">
      <c r="A13" s="30"/>
      <c r="B13" s="673"/>
      <c r="C13" s="615">
        <v>3</v>
      </c>
      <c r="D13" s="621" t="s">
        <v>634</v>
      </c>
    </row>
    <row r="14" spans="1:9" s="33" customFormat="1" x14ac:dyDescent="0.2">
      <c r="A14" s="30"/>
      <c r="B14" s="673"/>
      <c r="C14" s="615">
        <v>4</v>
      </c>
      <c r="D14" s="621" t="s">
        <v>599</v>
      </c>
    </row>
    <row r="15" spans="1:9" s="33" customFormat="1" x14ac:dyDescent="0.2">
      <c r="A15" s="30"/>
      <c r="B15" s="673"/>
      <c r="C15" s="615">
        <v>5</v>
      </c>
      <c r="D15" s="291" t="s">
        <v>1145</v>
      </c>
    </row>
    <row r="16" spans="1:9" s="33" customFormat="1" x14ac:dyDescent="0.2">
      <c r="A16" s="30"/>
      <c r="B16" s="673"/>
      <c r="C16" s="615">
        <v>6</v>
      </c>
      <c r="D16" s="291" t="s">
        <v>1857</v>
      </c>
    </row>
    <row r="17" spans="1:4" s="33" customFormat="1" ht="6" customHeight="1" x14ac:dyDescent="0.2">
      <c r="A17" s="30"/>
      <c r="B17" s="36"/>
      <c r="C17" s="615"/>
      <c r="D17" s="1001"/>
    </row>
    <row r="18" spans="1:4" s="33" customFormat="1" x14ac:dyDescent="0.2">
      <c r="A18" s="30"/>
      <c r="B18" s="673"/>
      <c r="C18" s="615">
        <v>7</v>
      </c>
      <c r="D18" s="291" t="s">
        <v>1856</v>
      </c>
    </row>
    <row r="19" spans="1:4" s="33" customFormat="1" x14ac:dyDescent="0.2">
      <c r="A19" s="30"/>
      <c r="B19" s="36"/>
      <c r="C19" s="615"/>
      <c r="D19" s="1001"/>
    </row>
    <row r="20" spans="1:4" s="33" customFormat="1" x14ac:dyDescent="0.2">
      <c r="A20" s="30"/>
      <c r="B20" s="673"/>
      <c r="C20" s="615">
        <v>8</v>
      </c>
      <c r="D20" s="291" t="s">
        <v>1293</v>
      </c>
    </row>
    <row r="21" spans="1:4" s="33" customFormat="1" x14ac:dyDescent="0.2">
      <c r="A21" s="30"/>
      <c r="B21" s="36"/>
      <c r="C21" s="615"/>
      <c r="D21" s="1002" t="s">
        <v>618</v>
      </c>
    </row>
    <row r="22" spans="1:4" s="33" customFormat="1" x14ac:dyDescent="0.2">
      <c r="A22" s="30"/>
      <c r="B22" s="673"/>
      <c r="C22" s="615">
        <v>9</v>
      </c>
      <c r="D22" s="291" t="s">
        <v>619</v>
      </c>
    </row>
    <row r="23" spans="1:4" s="33" customFormat="1" x14ac:dyDescent="0.2">
      <c r="A23" s="30"/>
      <c r="B23" s="673"/>
      <c r="C23" s="615">
        <v>10</v>
      </c>
      <c r="D23" s="291" t="s">
        <v>620</v>
      </c>
    </row>
    <row r="24" spans="1:4" s="33" customFormat="1" x14ac:dyDescent="0.2">
      <c r="A24" s="30"/>
      <c r="B24" s="673"/>
      <c r="C24" s="615">
        <v>11</v>
      </c>
      <c r="D24" s="291" t="s">
        <v>290</v>
      </c>
    </row>
    <row r="25" spans="1:4" s="33" customFormat="1" x14ac:dyDescent="0.2">
      <c r="A25" s="30"/>
      <c r="B25" s="673"/>
      <c r="C25" s="615">
        <v>12</v>
      </c>
      <c r="D25" s="291" t="s">
        <v>205</v>
      </c>
    </row>
    <row r="26" spans="1:4" s="33" customFormat="1" x14ac:dyDescent="0.2">
      <c r="A26" s="30"/>
      <c r="B26" s="36"/>
      <c r="C26" s="615"/>
      <c r="D26" s="999" t="s">
        <v>621</v>
      </c>
    </row>
    <row r="27" spans="1:4" s="33" customFormat="1" x14ac:dyDescent="0.2">
      <c r="A27" s="30"/>
      <c r="B27" s="673"/>
      <c r="C27" s="615">
        <v>13</v>
      </c>
      <c r="D27" s="291" t="s">
        <v>622</v>
      </c>
    </row>
    <row r="28" spans="1:4" s="33" customFormat="1" x14ac:dyDescent="0.2">
      <c r="A28" s="30"/>
      <c r="B28" s="36"/>
      <c r="C28" s="615"/>
      <c r="D28" s="999" t="s">
        <v>598</v>
      </c>
    </row>
    <row r="29" spans="1:4" s="33" customFormat="1" x14ac:dyDescent="0.2">
      <c r="A29" s="30"/>
      <c r="B29" s="673"/>
      <c r="C29" s="615">
        <v>14</v>
      </c>
      <c r="D29" s="1745" t="s">
        <v>2006</v>
      </c>
    </row>
    <row r="30" spans="1:4" s="33" customFormat="1" x14ac:dyDescent="0.2">
      <c r="A30" s="30"/>
      <c r="B30" s="1743"/>
      <c r="C30" s="615"/>
      <c r="D30" s="1613" t="s">
        <v>2007</v>
      </c>
    </row>
    <row r="31" spans="1:4" s="33" customFormat="1" x14ac:dyDescent="0.2">
      <c r="A31" s="30"/>
      <c r="B31" s="1743"/>
      <c r="C31" s="615"/>
      <c r="D31" s="1744" t="s">
        <v>1855</v>
      </c>
    </row>
    <row r="32" spans="1:4" s="33" customFormat="1" ht="8.25" customHeight="1" x14ac:dyDescent="0.2">
      <c r="A32" s="30"/>
      <c r="B32" s="36"/>
      <c r="C32" s="615"/>
      <c r="D32" s="453"/>
    </row>
    <row r="33" spans="1:9" s="33" customFormat="1" x14ac:dyDescent="0.2">
      <c r="A33" s="2179" t="s">
        <v>2048</v>
      </c>
      <c r="B33" s="2180"/>
      <c r="C33" s="2180"/>
      <c r="D33" s="2180"/>
      <c r="E33" s="2181"/>
      <c r="F33" s="2181"/>
      <c r="G33" s="2181"/>
      <c r="H33" s="2181"/>
      <c r="I33" s="2181"/>
    </row>
    <row r="34" spans="1:9" s="33" customFormat="1" ht="6" customHeight="1" x14ac:dyDescent="0.2">
      <c r="A34" s="30"/>
      <c r="B34" s="36"/>
      <c r="C34" s="615"/>
      <c r="D34" s="453"/>
    </row>
    <row r="35" spans="1:9" s="33" customFormat="1" x14ac:dyDescent="0.2">
      <c r="A35" s="30"/>
      <c r="B35" s="673"/>
      <c r="C35" s="615">
        <v>15</v>
      </c>
      <c r="D35" s="291" t="s">
        <v>425</v>
      </c>
    </row>
    <row r="36" spans="1:9" s="33" customFormat="1" x14ac:dyDescent="0.2">
      <c r="A36" s="30"/>
      <c r="B36" s="36"/>
      <c r="C36" s="615"/>
      <c r="D36" s="997" t="s">
        <v>343</v>
      </c>
    </row>
    <row r="37" spans="1:9" s="33" customFormat="1" x14ac:dyDescent="0.2">
      <c r="A37" s="30"/>
      <c r="B37" s="36"/>
      <c r="C37" s="615"/>
      <c r="D37" s="998" t="s">
        <v>344</v>
      </c>
    </row>
    <row r="38" spans="1:9" s="33" customFormat="1" x14ac:dyDescent="0.2">
      <c r="A38" s="30"/>
      <c r="B38" s="673"/>
      <c r="C38" s="615">
        <v>16</v>
      </c>
      <c r="D38" s="611" t="s">
        <v>428</v>
      </c>
    </row>
    <row r="39" spans="1:9" s="33" customFormat="1" x14ac:dyDescent="0.2">
      <c r="A39" s="30"/>
      <c r="B39" s="36"/>
      <c r="C39" s="615"/>
      <c r="D39" s="997" t="s">
        <v>713</v>
      </c>
    </row>
    <row r="40" spans="1:9" s="33" customFormat="1" x14ac:dyDescent="0.2">
      <c r="A40" s="30"/>
      <c r="B40" s="673"/>
      <c r="C40" s="615">
        <v>17</v>
      </c>
      <c r="D40" s="611" t="s">
        <v>491</v>
      </c>
    </row>
    <row r="41" spans="1:9" s="33" customFormat="1" x14ac:dyDescent="0.2">
      <c r="A41" s="30"/>
      <c r="B41" s="36"/>
      <c r="C41" s="615"/>
      <c r="D41" s="997" t="s">
        <v>492</v>
      </c>
    </row>
    <row r="42" spans="1:9" s="33" customFormat="1" x14ac:dyDescent="0.2">
      <c r="A42" s="30"/>
      <c r="B42" s="673"/>
      <c r="C42" s="615">
        <v>18</v>
      </c>
      <c r="D42" s="611" t="s">
        <v>345</v>
      </c>
    </row>
    <row r="43" spans="1:9" s="33" customFormat="1" x14ac:dyDescent="0.2">
      <c r="A43" s="30"/>
      <c r="B43" s="36"/>
      <c r="C43" s="615"/>
      <c r="D43" s="997" t="s">
        <v>206</v>
      </c>
    </row>
    <row r="44" spans="1:9" s="33" customFormat="1" ht="16.5" customHeight="1" x14ac:dyDescent="0.2">
      <c r="A44" s="30"/>
      <c r="B44" s="36"/>
      <c r="C44" s="615"/>
      <c r="D44" s="453"/>
    </row>
    <row r="45" spans="1:9" s="33" customFormat="1" x14ac:dyDescent="0.2">
      <c r="A45" s="2179" t="s">
        <v>358</v>
      </c>
      <c r="B45" s="2182"/>
      <c r="C45" s="2182"/>
      <c r="D45" s="2182"/>
      <c r="E45" s="2183"/>
      <c r="F45" s="2183"/>
      <c r="G45" s="2183"/>
      <c r="H45" s="2183"/>
      <c r="I45" s="2183"/>
    </row>
    <row r="46" spans="1:9" s="33" customFormat="1" ht="6" customHeight="1" x14ac:dyDescent="0.2">
      <c r="A46" s="30"/>
      <c r="B46" s="36"/>
      <c r="C46" s="615"/>
      <c r="D46" s="453"/>
    </row>
    <row r="47" spans="1:9" s="33" customFormat="1" x14ac:dyDescent="0.2">
      <c r="A47" s="30"/>
      <c r="B47" s="673"/>
      <c r="C47" s="615">
        <v>19</v>
      </c>
      <c r="D47" s="404" t="s">
        <v>426</v>
      </c>
    </row>
    <row r="48" spans="1:9" s="33" customFormat="1" x14ac:dyDescent="0.2">
      <c r="A48" s="30"/>
      <c r="B48" s="2077" t="s">
        <v>2185</v>
      </c>
      <c r="C48" s="615">
        <v>20</v>
      </c>
      <c r="D48" s="404" t="s">
        <v>427</v>
      </c>
    </row>
    <row r="49" spans="1:9" x14ac:dyDescent="0.2">
      <c r="B49" s="1021"/>
      <c r="C49" s="996">
        <v>21</v>
      </c>
      <c r="D49" s="154" t="s">
        <v>1239</v>
      </c>
    </row>
    <row r="50" spans="1:9" x14ac:dyDescent="0.2">
      <c r="B50" s="1026"/>
      <c r="C50" s="996"/>
      <c r="D50" s="997" t="s">
        <v>1003</v>
      </c>
    </row>
    <row r="51" spans="1:9" s="33" customFormat="1" ht="15.75" customHeight="1" x14ac:dyDescent="0.2">
      <c r="A51" s="30"/>
      <c r="B51" s="674"/>
      <c r="C51" s="622">
        <v>22</v>
      </c>
      <c r="D51" s="390" t="s">
        <v>1865</v>
      </c>
      <c r="E51" s="27"/>
      <c r="F51" s="1597"/>
      <c r="G51" s="1770" t="s">
        <v>1864</v>
      </c>
      <c r="H51" s="2015"/>
      <c r="I51" s="9" t="s">
        <v>1914</v>
      </c>
    </row>
    <row r="52" spans="1:9" s="33" customFormat="1" x14ac:dyDescent="0.2">
      <c r="A52" s="30"/>
      <c r="B52" s="674"/>
      <c r="C52" s="622">
        <v>23</v>
      </c>
      <c r="D52" s="404" t="s">
        <v>1686</v>
      </c>
      <c r="E52" s="27"/>
      <c r="F52" s="1597"/>
    </row>
    <row r="53" spans="1:9" s="33" customFormat="1" x14ac:dyDescent="0.2">
      <c r="A53" s="1025"/>
      <c r="B53" s="1553"/>
      <c r="C53" s="1553"/>
      <c r="D53" s="291" t="s">
        <v>1679</v>
      </c>
      <c r="E53" s="3"/>
      <c r="F53" s="3"/>
      <c r="G53" s="3"/>
      <c r="H53" s="3"/>
      <c r="I53" s="3"/>
    </row>
    <row r="54" spans="1:9" s="33" customFormat="1" x14ac:dyDescent="0.2">
      <c r="A54" s="1025"/>
      <c r="B54" s="1553"/>
      <c r="E54" s="3"/>
      <c r="F54" s="3"/>
      <c r="G54" s="3"/>
      <c r="H54" s="3"/>
      <c r="I54" s="3"/>
    </row>
    <row r="55" spans="1:9" s="33" customFormat="1" ht="12.75" customHeight="1" x14ac:dyDescent="0.2">
      <c r="A55" s="1777"/>
      <c r="B55" s="2186" t="s">
        <v>2186</v>
      </c>
      <c r="C55" s="2187"/>
      <c r="D55" s="2187"/>
      <c r="E55" s="2187"/>
      <c r="F55" s="2187"/>
      <c r="G55" s="2187"/>
      <c r="H55" s="2188"/>
      <c r="I55" s="3"/>
    </row>
    <row r="56" spans="1:9" s="33" customFormat="1" x14ac:dyDescent="0.2">
      <c r="A56" s="1777"/>
      <c r="B56" s="2189"/>
      <c r="C56" s="2190"/>
      <c r="D56" s="2190"/>
      <c r="E56" s="2190"/>
      <c r="F56" s="2190"/>
      <c r="G56" s="2190"/>
      <c r="H56" s="2191"/>
      <c r="I56" s="3"/>
    </row>
    <row r="57" spans="1:9" s="33" customFormat="1" x14ac:dyDescent="0.2">
      <c r="A57" s="1777"/>
      <c r="B57" s="2189"/>
      <c r="C57" s="2190"/>
      <c r="D57" s="2190"/>
      <c r="E57" s="2190"/>
      <c r="F57" s="2190"/>
      <c r="G57" s="2190"/>
      <c r="H57" s="2191"/>
      <c r="I57" s="3"/>
    </row>
    <row r="58" spans="1:9" s="33" customFormat="1" x14ac:dyDescent="0.2">
      <c r="A58" s="1777"/>
      <c r="B58" s="2189"/>
      <c r="C58" s="2190"/>
      <c r="D58" s="2190"/>
      <c r="E58" s="2190"/>
      <c r="F58" s="2190"/>
      <c r="G58" s="2190"/>
      <c r="H58" s="2191"/>
      <c r="I58" s="3"/>
    </row>
    <row r="59" spans="1:9" s="33" customFormat="1" x14ac:dyDescent="0.2">
      <c r="A59" s="1777"/>
      <c r="B59" s="2189"/>
      <c r="C59" s="2190"/>
      <c r="D59" s="2190"/>
      <c r="E59" s="2190"/>
      <c r="F59" s="2190"/>
      <c r="G59" s="2190"/>
      <c r="H59" s="2191"/>
      <c r="I59" s="3"/>
    </row>
    <row r="60" spans="1:9" s="33" customFormat="1" x14ac:dyDescent="0.2">
      <c r="A60" s="1777"/>
      <c r="B60" s="2189"/>
      <c r="C60" s="2190"/>
      <c r="D60" s="2190"/>
      <c r="E60" s="2190"/>
      <c r="F60" s="2190"/>
      <c r="G60" s="2190"/>
      <c r="H60" s="2191"/>
      <c r="I60" s="3"/>
    </row>
    <row r="61" spans="1:9" s="33" customFormat="1" x14ac:dyDescent="0.2">
      <c r="A61" s="1777"/>
      <c r="B61" s="2189"/>
      <c r="C61" s="2190"/>
      <c r="D61" s="2190"/>
      <c r="E61" s="2190"/>
      <c r="F61" s="2190"/>
      <c r="G61" s="2190"/>
      <c r="H61" s="2191"/>
      <c r="I61" s="3"/>
    </row>
    <row r="62" spans="1:9" s="33" customFormat="1" x14ac:dyDescent="0.2">
      <c r="A62" s="1777"/>
      <c r="B62" s="2189"/>
      <c r="C62" s="2190"/>
      <c r="D62" s="2190"/>
      <c r="E62" s="2190"/>
      <c r="F62" s="2190"/>
      <c r="G62" s="2190"/>
      <c r="H62" s="2191"/>
      <c r="I62" s="3"/>
    </row>
    <row r="63" spans="1:9" s="33" customFormat="1" x14ac:dyDescent="0.2">
      <c r="A63" s="1777"/>
      <c r="B63" s="2189"/>
      <c r="C63" s="2190"/>
      <c r="D63" s="2190"/>
      <c r="E63" s="2190"/>
      <c r="F63" s="2190"/>
      <c r="G63" s="2190"/>
      <c r="H63" s="2191"/>
      <c r="I63" s="3"/>
    </row>
    <row r="64" spans="1:9" s="33" customFormat="1" x14ac:dyDescent="0.2">
      <c r="A64" s="1777"/>
      <c r="B64" s="2189"/>
      <c r="C64" s="2190"/>
      <c r="D64" s="2190"/>
      <c r="E64" s="2190"/>
      <c r="F64" s="2190"/>
      <c r="G64" s="2190"/>
      <c r="H64" s="2191"/>
      <c r="I64" s="3"/>
    </row>
    <row r="65" spans="1:9" s="33" customFormat="1" ht="9" customHeight="1" x14ac:dyDescent="0.2">
      <c r="A65" s="1778"/>
      <c r="B65" s="2192"/>
      <c r="C65" s="2193"/>
      <c r="D65" s="2193"/>
      <c r="E65" s="2193"/>
      <c r="F65" s="2193"/>
      <c r="G65" s="2193"/>
      <c r="H65" s="2194"/>
    </row>
    <row r="66" spans="1:9" s="33" customFormat="1" ht="9" customHeight="1" x14ac:dyDescent="0.2">
      <c r="A66" s="30"/>
      <c r="B66" s="1598"/>
      <c r="C66" s="1552"/>
      <c r="D66" s="1552"/>
      <c r="E66" s="1552"/>
      <c r="F66" s="1552"/>
      <c r="G66" s="1552"/>
      <c r="H66" s="1552"/>
    </row>
    <row r="67" spans="1:9" s="33" customFormat="1" ht="16.5" customHeight="1" x14ac:dyDescent="0.2">
      <c r="A67" s="30"/>
      <c r="B67" s="1598"/>
      <c r="C67" s="1552"/>
      <c r="D67" s="1552"/>
      <c r="E67" s="1552"/>
      <c r="F67" s="1552"/>
      <c r="G67" s="1552"/>
      <c r="H67" s="1552"/>
    </row>
    <row r="68" spans="1:9" s="33" customFormat="1" x14ac:dyDescent="0.2">
      <c r="A68" s="2179" t="s">
        <v>1639</v>
      </c>
      <c r="B68" s="2182"/>
      <c r="C68" s="2182"/>
      <c r="D68" s="2182"/>
      <c r="E68" s="2183"/>
      <c r="F68" s="2183"/>
      <c r="G68" s="2183"/>
      <c r="H68" s="2183"/>
      <c r="I68" s="2183"/>
    </row>
    <row r="69" spans="1:9" s="33" customFormat="1" x14ac:dyDescent="0.2">
      <c r="A69" s="30"/>
      <c r="C69" s="1558"/>
      <c r="D69" s="1563" t="s">
        <v>1638</v>
      </c>
      <c r="E69" s="1552"/>
      <c r="F69" s="1552"/>
      <c r="G69" s="1552"/>
      <c r="H69" s="1552"/>
    </row>
    <row r="70" spans="1:9" s="33" customFormat="1" ht="12" customHeight="1" x14ac:dyDescent="0.2">
      <c r="B70" s="1598"/>
      <c r="C70" s="1552"/>
      <c r="D70" s="1552"/>
      <c r="E70" s="1552"/>
      <c r="F70" s="1552"/>
      <c r="G70" s="1552"/>
      <c r="H70" s="1552"/>
    </row>
    <row r="71" spans="1:9" s="33" customFormat="1" x14ac:dyDescent="0.2">
      <c r="A71" s="24" t="s">
        <v>1798</v>
      </c>
      <c r="B71" s="1598"/>
      <c r="C71" s="1552"/>
      <c r="D71" s="1552"/>
      <c r="E71" s="1552"/>
      <c r="F71" s="1552"/>
      <c r="G71" s="1552"/>
      <c r="H71" s="1552"/>
    </row>
    <row r="72" spans="1:9" s="33" customFormat="1" x14ac:dyDescent="0.2">
      <c r="A72" s="24" t="s">
        <v>1797</v>
      </c>
      <c r="B72" s="1598"/>
      <c r="C72" s="1552"/>
      <c r="D72" s="1552"/>
      <c r="E72" s="1552"/>
      <c r="F72" s="1552"/>
      <c r="G72" s="1552"/>
      <c r="H72" s="1552"/>
    </row>
    <row r="73" spans="1:9" s="33" customFormat="1" x14ac:dyDescent="0.2">
      <c r="A73" s="24" t="s">
        <v>2004</v>
      </c>
      <c r="B73" s="1598"/>
      <c r="C73" s="1552"/>
      <c r="D73" s="1552"/>
      <c r="E73" s="1552"/>
      <c r="F73" s="1552"/>
      <c r="G73" s="1552"/>
      <c r="H73" s="1552"/>
    </row>
    <row r="74" spans="1:9" s="33" customFormat="1" ht="22.5" customHeight="1" x14ac:dyDescent="0.2">
      <c r="A74" s="453" t="s">
        <v>1799</v>
      </c>
      <c r="B74" s="1598"/>
      <c r="C74" s="1552"/>
      <c r="D74" s="1552"/>
      <c r="E74" s="1552"/>
      <c r="F74" s="1552"/>
      <c r="G74" s="1552"/>
      <c r="H74" s="1552"/>
    </row>
    <row r="75" spans="1:9" s="33" customFormat="1" x14ac:dyDescent="0.2">
      <c r="C75" s="622">
        <v>24</v>
      </c>
      <c r="D75" s="390" t="s">
        <v>1646</v>
      </c>
      <c r="G75" s="1267" t="s">
        <v>1636</v>
      </c>
      <c r="H75" s="1588">
        <v>42551</v>
      </c>
    </row>
    <row r="76" spans="1:9" s="33" customFormat="1" ht="6" customHeight="1" x14ac:dyDescent="0.2">
      <c r="A76" s="30"/>
      <c r="B76" s="1599"/>
      <c r="C76" s="622"/>
      <c r="D76" s="390"/>
      <c r="E76" s="27"/>
      <c r="F76" s="1597"/>
    </row>
    <row r="77" spans="1:9" s="33" customFormat="1" x14ac:dyDescent="0.2">
      <c r="A77" s="30"/>
      <c r="B77" s="1599"/>
      <c r="C77" s="622">
        <v>25</v>
      </c>
      <c r="D77" s="390" t="s">
        <v>1647</v>
      </c>
      <c r="E77" s="27"/>
      <c r="F77" s="1597"/>
      <c r="H77" s="157"/>
    </row>
    <row r="78" spans="1:9" s="33" customFormat="1" x14ac:dyDescent="0.2">
      <c r="A78" s="30"/>
      <c r="B78" s="1599"/>
      <c r="C78" s="622"/>
      <c r="D78" s="390" t="s">
        <v>1653</v>
      </c>
      <c r="E78" s="27"/>
      <c r="F78" s="1597"/>
      <c r="H78" s="157"/>
    </row>
    <row r="79" spans="1:9" s="33" customFormat="1" x14ac:dyDescent="0.2">
      <c r="A79" s="30"/>
      <c r="B79" s="1599"/>
    </row>
    <row r="80" spans="1:9" s="33" customFormat="1" ht="12.75" customHeight="1" x14ac:dyDescent="0.2">
      <c r="A80" s="30"/>
      <c r="B80" s="1599"/>
      <c r="C80" s="390"/>
    </row>
    <row r="81" spans="1:10" s="33" customFormat="1" ht="12.75" customHeight="1" thickBot="1" x14ac:dyDescent="0.25">
      <c r="A81" s="2198" t="s">
        <v>1635</v>
      </c>
      <c r="B81" s="2198"/>
      <c r="C81" s="2198"/>
      <c r="D81" s="2199"/>
      <c r="E81" s="1601" t="s">
        <v>1680</v>
      </c>
      <c r="F81" s="1601" t="s">
        <v>1681</v>
      </c>
      <c r="G81" s="1601" t="s">
        <v>1682</v>
      </c>
      <c r="H81" s="1601" t="s">
        <v>1683</v>
      </c>
      <c r="I81" s="1601" t="s">
        <v>1684</v>
      </c>
      <c r="J81" s="1602" t="s">
        <v>163</v>
      </c>
    </row>
    <row r="82" spans="1:10" s="33" customFormat="1" ht="13.5" customHeight="1" thickTop="1" x14ac:dyDescent="0.2">
      <c r="A82" s="1766" t="s">
        <v>1836</v>
      </c>
      <c r="B82" s="1767"/>
      <c r="C82" s="1768"/>
      <c r="D82" s="1769"/>
      <c r="E82" s="1714"/>
      <c r="F82" s="1714"/>
      <c r="G82" s="1714"/>
      <c r="H82" s="1714"/>
      <c r="I82" s="1714"/>
      <c r="J82" s="1711"/>
    </row>
    <row r="83" spans="1:10" s="33" customFormat="1" ht="13.5" customHeight="1" x14ac:dyDescent="0.2">
      <c r="A83" s="1749" t="s">
        <v>1862</v>
      </c>
      <c r="B83" s="1763"/>
      <c r="C83" s="1764"/>
      <c r="D83" s="1765"/>
      <c r="E83" s="1762">
        <v>462517</v>
      </c>
      <c r="F83" s="1712"/>
      <c r="G83" s="1712">
        <v>22188</v>
      </c>
      <c r="H83" s="1712"/>
      <c r="I83" s="1712"/>
      <c r="J83" s="1741">
        <f>SUM(E83:I83)</f>
        <v>484705</v>
      </c>
    </row>
    <row r="84" spans="1:10" s="33" customFormat="1" ht="13.5" customHeight="1" x14ac:dyDescent="0.2">
      <c r="A84" s="1759"/>
      <c r="B84" s="1760"/>
      <c r="C84" s="1761"/>
      <c r="D84" s="1603"/>
      <c r="E84" s="1714"/>
      <c r="F84" s="1714"/>
      <c r="G84" s="1714"/>
      <c r="H84" s="1714"/>
      <c r="I84" s="1714"/>
      <c r="J84" s="1711"/>
    </row>
    <row r="85" spans="1:10" s="33" customFormat="1" ht="13.5" customHeight="1" x14ac:dyDescent="0.2">
      <c r="A85" s="1750" t="s">
        <v>1637</v>
      </c>
      <c r="B85" s="1751"/>
      <c r="C85" s="1752"/>
      <c r="D85" s="1603"/>
      <c r="E85" s="1714"/>
      <c r="F85" s="1714"/>
      <c r="G85" s="1714"/>
      <c r="H85" s="1714"/>
      <c r="I85" s="1714"/>
      <c r="J85" s="1711"/>
    </row>
    <row r="86" spans="1:10" s="33" customFormat="1" ht="13.5" customHeight="1" x14ac:dyDescent="0.2">
      <c r="A86" s="1753" t="s">
        <v>1863</v>
      </c>
      <c r="B86" s="1754"/>
      <c r="C86" s="1755"/>
      <c r="D86" s="1604"/>
      <c r="E86" s="1712"/>
      <c r="F86" s="1712"/>
      <c r="G86" s="1712"/>
      <c r="H86" s="1712"/>
      <c r="I86" s="1712"/>
      <c r="J86" s="1741">
        <f>SUM(E86:I86)</f>
        <v>0</v>
      </c>
    </row>
    <row r="87" spans="1:10" s="33" customFormat="1" ht="13.5" customHeight="1" x14ac:dyDescent="0.2">
      <c r="A87" s="1756"/>
      <c r="B87" s="1757"/>
      <c r="C87" s="1758"/>
      <c r="D87" s="1604"/>
      <c r="E87" s="1712"/>
      <c r="F87" s="1712"/>
      <c r="G87" s="1712"/>
      <c r="H87" s="1712"/>
      <c r="I87" s="1712"/>
      <c r="J87" s="1713"/>
    </row>
    <row r="88" spans="1:10" s="33" customFormat="1" ht="13.5" customHeight="1" x14ac:dyDescent="0.2">
      <c r="A88" s="1750" t="s">
        <v>163</v>
      </c>
      <c r="B88" s="1751"/>
      <c r="C88" s="1752"/>
      <c r="D88" s="1605"/>
      <c r="E88" s="1715"/>
      <c r="F88" s="1715"/>
      <c r="G88" s="1715"/>
      <c r="H88" s="1715"/>
      <c r="I88" s="1715"/>
      <c r="J88" s="1742">
        <f>SUM(J83:J87)</f>
        <v>484705</v>
      </c>
    </row>
    <row r="89" spans="1:10" s="33" customFormat="1" x14ac:dyDescent="0.2">
      <c r="A89" s="30"/>
      <c r="B89" s="1599"/>
      <c r="C89" s="622"/>
      <c r="E89" s="1267"/>
      <c r="F89" s="1606"/>
      <c r="H89" s="334"/>
    </row>
    <row r="90" spans="1:10" s="33" customFormat="1" x14ac:dyDescent="0.2">
      <c r="A90" s="30"/>
      <c r="B90" s="390" t="s">
        <v>1685</v>
      </c>
      <c r="C90" s="622"/>
      <c r="E90" s="1267"/>
      <c r="F90" s="1606"/>
      <c r="H90" s="334"/>
    </row>
    <row r="91" spans="1:10" s="33" customFormat="1" ht="16.5" customHeight="1" x14ac:dyDescent="0.2">
      <c r="A91" s="30"/>
      <c r="B91" s="1599"/>
      <c r="C91" s="622"/>
      <c r="E91" s="1267"/>
      <c r="F91" s="1606"/>
      <c r="H91" s="334"/>
    </row>
    <row r="92" spans="1:10" s="33" customFormat="1" x14ac:dyDescent="0.2">
      <c r="A92" s="1568" t="s">
        <v>1649</v>
      </c>
      <c r="B92" s="1569"/>
      <c r="C92" s="1569"/>
      <c r="D92" s="1570"/>
      <c r="E92" s="1571"/>
      <c r="F92" s="1607"/>
      <c r="G92" s="1524"/>
      <c r="H92" s="1572"/>
      <c r="I92" s="1286"/>
    </row>
    <row r="93" spans="1:10" s="33" customFormat="1" x14ac:dyDescent="0.2">
      <c r="A93" s="1573" t="s">
        <v>1736</v>
      </c>
      <c r="B93" s="1574"/>
      <c r="C93" s="1575"/>
      <c r="D93" s="1576"/>
      <c r="E93" s="1524"/>
      <c r="F93" s="1524"/>
      <c r="G93" s="1524"/>
      <c r="H93" s="1524"/>
      <c r="I93" s="1524"/>
    </row>
    <row r="94" spans="1:10" s="33" customFormat="1" x14ac:dyDescent="0.2">
      <c r="A94" s="1573" t="s">
        <v>1800</v>
      </c>
      <c r="B94" s="1574"/>
      <c r="C94" s="1575"/>
      <c r="D94" s="1579"/>
      <c r="E94" s="1579"/>
      <c r="F94" s="1579"/>
      <c r="G94" s="1579"/>
      <c r="H94" s="1579"/>
      <c r="I94" s="1524"/>
    </row>
    <row r="95" spans="1:10" s="33" customFormat="1" x14ac:dyDescent="0.2">
      <c r="A95" s="1573" t="s">
        <v>1692</v>
      </c>
      <c r="B95" s="1574"/>
      <c r="C95" s="1575"/>
      <c r="D95" s="1579"/>
      <c r="E95" s="1579"/>
      <c r="F95" s="1579"/>
      <c r="G95" s="1579"/>
      <c r="H95" s="1579"/>
      <c r="I95" s="1524"/>
    </row>
    <row r="96" spans="1:10" s="33" customFormat="1" x14ac:dyDescent="0.2">
      <c r="A96" s="1574"/>
      <c r="B96" s="1308" t="s">
        <v>1766</v>
      </c>
      <c r="C96" s="1575"/>
      <c r="D96" s="1579"/>
      <c r="E96" s="1579"/>
      <c r="F96" s="1579"/>
      <c r="G96" s="1579"/>
      <c r="H96" s="1579"/>
      <c r="I96" s="1524"/>
    </row>
    <row r="97" spans="1:9" s="33" customFormat="1" ht="9" customHeight="1" x14ac:dyDescent="0.2">
      <c r="A97" s="1506"/>
      <c r="B97" s="1577"/>
      <c r="C97" s="1575"/>
      <c r="D97" s="1579"/>
      <c r="E97" s="1579"/>
      <c r="F97" s="1579"/>
      <c r="G97" s="1579"/>
      <c r="H97" s="1579"/>
      <c r="I97" s="1524"/>
    </row>
    <row r="98" spans="1:9" s="33" customFormat="1" ht="3.75" customHeight="1" x14ac:dyDescent="0.2">
      <c r="A98" s="1576"/>
      <c r="B98" s="1578"/>
      <c r="C98" s="1576"/>
      <c r="D98" s="1579"/>
      <c r="E98" s="1579"/>
      <c r="F98" s="1579"/>
      <c r="G98" s="1579"/>
      <c r="H98" s="1579"/>
      <c r="I98" s="1524"/>
    </row>
    <row r="99" spans="1:9" s="33" customFormat="1" x14ac:dyDescent="0.2">
      <c r="A99" s="1576"/>
      <c r="B99" s="1578" t="s">
        <v>1387</v>
      </c>
      <c r="C99" s="1576"/>
      <c r="D99" s="1576"/>
      <c r="E99" s="1524"/>
      <c r="F99" s="1524"/>
      <c r="G99" s="1524"/>
      <c r="H99" s="1524"/>
      <c r="I99" s="1524"/>
    </row>
    <row r="100" spans="1:9" s="33" customFormat="1" x14ac:dyDescent="0.2">
      <c r="A100" s="1567"/>
      <c r="B100" s="2195"/>
      <c r="C100" s="2196"/>
      <c r="D100" s="2196"/>
      <c r="E100" s="2196"/>
      <c r="F100" s="2196"/>
      <c r="G100" s="2196"/>
      <c r="H100" s="2197"/>
      <c r="I100" s="1524"/>
    </row>
    <row r="101" spans="1:9" s="33" customFormat="1" ht="11.25" customHeight="1" x14ac:dyDescent="0.2">
      <c r="A101" s="1567"/>
      <c r="B101" s="2174"/>
      <c r="C101" s="2175"/>
      <c r="D101" s="2175"/>
      <c r="E101" s="2175"/>
      <c r="F101" s="2175"/>
      <c r="G101" s="2175"/>
      <c r="H101" s="2176"/>
      <c r="I101" s="1524"/>
    </row>
    <row r="102" spans="1:9" s="33" customFormat="1" ht="11.25" customHeight="1" x14ac:dyDescent="0.2">
      <c r="A102" s="1567"/>
      <c r="B102" s="2174"/>
      <c r="C102" s="2175"/>
      <c r="D102" s="2175"/>
      <c r="E102" s="2175"/>
      <c r="F102" s="2175"/>
      <c r="G102" s="2175"/>
      <c r="H102" s="2176"/>
      <c r="I102" s="1524"/>
    </row>
    <row r="103" spans="1:9" s="33" customFormat="1" x14ac:dyDescent="0.2">
      <c r="A103" s="1567"/>
      <c r="B103" s="2174"/>
      <c r="C103" s="2175"/>
      <c r="D103" s="2175"/>
      <c r="E103" s="2175"/>
      <c r="F103" s="2175"/>
      <c r="G103" s="2175"/>
      <c r="H103" s="2176"/>
      <c r="I103" s="1524"/>
    </row>
    <row r="104" spans="1:9" s="33" customFormat="1" ht="11.25" customHeight="1" x14ac:dyDescent="0.2">
      <c r="A104" s="1567"/>
      <c r="B104" s="2174"/>
      <c r="C104" s="2175"/>
      <c r="D104" s="2175"/>
      <c r="E104" s="2175"/>
      <c r="F104" s="2175"/>
      <c r="G104" s="2175"/>
      <c r="H104" s="2176"/>
      <c r="I104" s="1524"/>
    </row>
    <row r="105" spans="1:9" s="33" customFormat="1" ht="11.25" customHeight="1" x14ac:dyDescent="0.2">
      <c r="A105" s="1567"/>
      <c r="B105" s="2174"/>
      <c r="C105" s="2175"/>
      <c r="D105" s="2175"/>
      <c r="E105" s="2175"/>
      <c r="F105" s="2175"/>
      <c r="G105" s="2175"/>
      <c r="H105" s="2176"/>
      <c r="I105" s="1524"/>
    </row>
    <row r="106" spans="1:9" s="33" customFormat="1" ht="11.25" customHeight="1" x14ac:dyDescent="0.2">
      <c r="A106" s="1567"/>
      <c r="B106" s="2174"/>
      <c r="C106" s="2175"/>
      <c r="D106" s="2175"/>
      <c r="E106" s="2175"/>
      <c r="F106" s="2175"/>
      <c r="G106" s="2175"/>
      <c r="H106" s="2176"/>
      <c r="I106" s="1524"/>
    </row>
    <row r="107" spans="1:9" s="33" customFormat="1" ht="11.25" customHeight="1" x14ac:dyDescent="0.2">
      <c r="A107" s="1567"/>
      <c r="B107" s="2174"/>
      <c r="C107" s="2175"/>
      <c r="D107" s="2175"/>
      <c r="E107" s="2175"/>
      <c r="F107" s="2175"/>
      <c r="G107" s="2175"/>
      <c r="H107" s="2176"/>
      <c r="I107" s="1562"/>
    </row>
    <row r="108" spans="1:9" s="33" customFormat="1" ht="11.25" customHeight="1" x14ac:dyDescent="0.2">
      <c r="A108" s="1567"/>
      <c r="B108" s="2174"/>
      <c r="C108" s="2175"/>
      <c r="D108" s="2175"/>
      <c r="E108" s="2175"/>
      <c r="F108" s="2175"/>
      <c r="G108" s="2175"/>
      <c r="H108" s="2176"/>
      <c r="I108" s="1524"/>
    </row>
    <row r="109" spans="1:9" s="33" customFormat="1" ht="11.25" customHeight="1" x14ac:dyDescent="0.2">
      <c r="A109" s="1567"/>
      <c r="B109" s="2174"/>
      <c r="C109" s="2175"/>
      <c r="D109" s="2175"/>
      <c r="E109" s="2175"/>
      <c r="F109" s="2175"/>
      <c r="G109" s="2175"/>
      <c r="H109" s="2176"/>
      <c r="I109" s="1524"/>
    </row>
    <row r="110" spans="1:9" s="33" customFormat="1" ht="11.25" customHeight="1" x14ac:dyDescent="0.2">
      <c r="A110" s="1567"/>
      <c r="B110" s="2200"/>
      <c r="C110" s="2201"/>
      <c r="D110" s="2201"/>
      <c r="E110" s="2201"/>
      <c r="F110" s="2201"/>
      <c r="G110" s="2201"/>
      <c r="H110" s="2202"/>
      <c r="I110" s="1524"/>
    </row>
    <row r="111" spans="1:9" s="33" customFormat="1" ht="11.25" customHeight="1" x14ac:dyDescent="0.2">
      <c r="A111" s="1353"/>
      <c r="B111" s="1579"/>
      <c r="C111" s="1579"/>
      <c r="D111" s="1579"/>
      <c r="E111" s="1524"/>
      <c r="F111" s="1524"/>
      <c r="G111" s="1524"/>
      <c r="H111" s="1524"/>
      <c r="I111" s="1524"/>
    </row>
    <row r="112" spans="1:9" s="33" customFormat="1" ht="18" customHeight="1" x14ac:dyDescent="0.2">
      <c r="A112" s="1567"/>
      <c r="B112" s="1353"/>
      <c r="C112" s="2203" t="s">
        <v>2082</v>
      </c>
      <c r="D112" s="2203"/>
      <c r="E112" s="1524"/>
      <c r="F112" s="1524"/>
      <c r="G112" s="1524"/>
      <c r="H112" s="1524"/>
      <c r="I112" s="1524"/>
    </row>
    <row r="113" spans="1:9" s="33" customFormat="1" ht="11.25" customHeight="1" x14ac:dyDescent="0.2">
      <c r="A113" s="1567"/>
      <c r="B113" s="1567"/>
      <c r="C113" s="1581"/>
      <c r="D113" s="2016" t="s">
        <v>1388</v>
      </c>
      <c r="E113" s="1580"/>
      <c r="F113" s="1524"/>
      <c r="G113" s="1524"/>
      <c r="H113" s="1524"/>
      <c r="I113" s="1524"/>
    </row>
    <row r="114" spans="1:9" s="33" customFormat="1" ht="10.5" customHeight="1" x14ac:dyDescent="0.2">
      <c r="A114" s="1567"/>
      <c r="B114" s="1567"/>
      <c r="C114" s="1581"/>
      <c r="D114" s="1582"/>
      <c r="E114" s="1580"/>
      <c r="F114" s="1524"/>
      <c r="G114" s="1524"/>
      <c r="H114" s="1524"/>
      <c r="I114" s="1524"/>
    </row>
    <row r="115" spans="1:9" s="33" customFormat="1" ht="36" customHeight="1" x14ac:dyDescent="0.2">
      <c r="A115" s="1567"/>
      <c r="B115" s="1583"/>
      <c r="C115" s="2204" t="s">
        <v>1648</v>
      </c>
      <c r="D115" s="2205"/>
      <c r="E115" s="2206"/>
      <c r="F115" s="2206"/>
      <c r="G115" s="2206"/>
      <c r="H115" s="2206"/>
      <c r="I115" s="1524"/>
    </row>
    <row r="116" spans="1:9" s="33" customFormat="1" ht="24" customHeight="1" x14ac:dyDescent="0.2">
      <c r="A116" s="1567"/>
      <c r="B116" s="1567"/>
      <c r="C116" s="1567"/>
      <c r="D116" s="1421"/>
      <c r="E116" s="1583"/>
      <c r="F116" s="2079">
        <v>42718</v>
      </c>
      <c r="G116" s="1583"/>
      <c r="H116" s="1583"/>
      <c r="I116" s="1524"/>
    </row>
    <row r="117" spans="1:9" s="33" customFormat="1" ht="11.25" customHeight="1" x14ac:dyDescent="0.2">
      <c r="A117" s="1584"/>
      <c r="B117" s="1584"/>
      <c r="C117" s="1585"/>
      <c r="D117" s="1586" t="s">
        <v>424</v>
      </c>
      <c r="E117" s="1576"/>
      <c r="F117" s="1587" t="s">
        <v>429</v>
      </c>
      <c r="G117" s="1522"/>
      <c r="H117" s="1522"/>
      <c r="I117" s="1524"/>
    </row>
    <row r="118" spans="1:9" x14ac:dyDescent="0.2">
      <c r="A118"/>
      <c r="B118" s="614"/>
      <c r="C118" s="670"/>
      <c r="D118" s="1552"/>
      <c r="E118" s="1552"/>
      <c r="F118" s="1552"/>
      <c r="G118" s="1552"/>
      <c r="H118" s="1552"/>
      <c r="I118" s="1524"/>
    </row>
    <row r="119" spans="1:9" x14ac:dyDescent="0.2">
      <c r="A119"/>
      <c r="B119" s="1557"/>
      <c r="C119" s="1566"/>
      <c r="D119" s="1552"/>
      <c r="E119" s="1552"/>
      <c r="F119" s="1552"/>
      <c r="G119" s="1552"/>
      <c r="H119" s="1552"/>
      <c r="I119" s="1524"/>
    </row>
    <row r="120" spans="1:9" s="32" customFormat="1" x14ac:dyDescent="0.2">
      <c r="A120"/>
      <c r="B120"/>
      <c r="C120"/>
      <c r="D120" s="671"/>
      <c r="E120" s="1552"/>
      <c r="F120" s="1003"/>
      <c r="G120" s="1552"/>
      <c r="H120" s="1552"/>
      <c r="I120" s="1524"/>
    </row>
    <row r="121" spans="1:9" x14ac:dyDescent="0.2">
      <c r="A121" s="593"/>
      <c r="B121" s="593"/>
      <c r="C121" s="618"/>
      <c r="D121" s="1600"/>
      <c r="E121" s="157"/>
      <c r="F121" s="157"/>
      <c r="G121" s="157"/>
      <c r="H121" s="157"/>
      <c r="I121" s="1524"/>
    </row>
    <row r="122" spans="1:9" x14ac:dyDescent="0.2">
      <c r="A122" s="711"/>
      <c r="B122" s="711"/>
      <c r="C122" s="618"/>
      <c r="D122" s="1560"/>
      <c r="E122" s="1556"/>
      <c r="F122" s="157"/>
      <c r="G122" s="157"/>
      <c r="H122" s="157"/>
      <c r="I122" s="1524"/>
    </row>
    <row r="123" spans="1:9" x14ac:dyDescent="0.2">
      <c r="A123" s="711"/>
      <c r="B123" s="711"/>
      <c r="C123" s="1081"/>
      <c r="D123" s="671"/>
      <c r="E123" s="1556"/>
      <c r="F123" s="157"/>
      <c r="G123" s="157"/>
      <c r="H123" s="157"/>
      <c r="I123" s="1524"/>
    </row>
    <row r="124" spans="1:9" x14ac:dyDescent="0.2">
      <c r="A124" s="711"/>
      <c r="B124" s="711"/>
      <c r="C124" s="1081"/>
      <c r="D124" s="1559"/>
      <c r="E124" s="1559"/>
      <c r="F124" s="1559"/>
      <c r="G124" s="1559"/>
      <c r="H124" s="1559"/>
      <c r="I124" s="1524"/>
    </row>
    <row r="125" spans="1:9" x14ac:dyDescent="0.2">
      <c r="A125" s="711"/>
      <c r="B125" s="711"/>
      <c r="C125" s="1081"/>
      <c r="D125" s="56"/>
      <c r="E125" s="1557"/>
      <c r="F125" s="1557"/>
      <c r="G125" s="1557"/>
      <c r="H125" s="1557"/>
      <c r="I125" s="33"/>
    </row>
    <row r="126" spans="1:9" x14ac:dyDescent="0.2">
      <c r="A126" s="711"/>
      <c r="B126" s="711"/>
      <c r="C126" s="1081"/>
      <c r="D126" s="671"/>
      <c r="E126" s="614"/>
      <c r="F126" s="1003"/>
      <c r="G126" s="32"/>
      <c r="H126" s="32"/>
    </row>
    <row r="127" spans="1:9" s="32" customFormat="1" x14ac:dyDescent="0.2">
      <c r="A127" s="1082"/>
      <c r="B127" s="1082"/>
      <c r="C127" s="1081"/>
      <c r="D127" s="56"/>
      <c r="E127" s="56"/>
      <c r="F127" s="56"/>
      <c r="G127" s="10"/>
      <c r="H127" s="10"/>
      <c r="I127" s="10"/>
    </row>
    <row r="128" spans="1:9" x14ac:dyDescent="0.2">
      <c r="A128" s="1082"/>
      <c r="B128" s="1082"/>
      <c r="C128" s="1081"/>
      <c r="D128" s="56"/>
      <c r="E128" s="56"/>
      <c r="F128" s="56"/>
      <c r="I128" s="32"/>
    </row>
    <row r="129" spans="1:9" x14ac:dyDescent="0.2">
      <c r="A129" s="1082"/>
      <c r="B129" s="1082"/>
      <c r="C129" s="1081"/>
      <c r="D129" s="56"/>
      <c r="E129" s="56"/>
      <c r="F129" s="56"/>
    </row>
    <row r="130" spans="1:9" x14ac:dyDescent="0.2">
      <c r="A130" s="1082"/>
      <c r="B130" s="1082"/>
      <c r="C130" s="1081"/>
      <c r="D130" s="56"/>
      <c r="E130" s="56"/>
      <c r="F130" s="56"/>
    </row>
    <row r="131" spans="1:9" x14ac:dyDescent="0.2">
      <c r="A131" s="1082"/>
      <c r="B131" s="1082"/>
      <c r="C131" s="1081"/>
      <c r="D131" s="56"/>
      <c r="E131" s="56"/>
      <c r="F131" s="56"/>
      <c r="G131" s="32"/>
      <c r="H131" s="32"/>
    </row>
    <row r="132" spans="1:9" x14ac:dyDescent="0.2">
      <c r="A132" s="1082"/>
      <c r="B132" s="1082"/>
      <c r="C132" s="1081"/>
      <c r="D132" s="56"/>
      <c r="E132" s="56"/>
      <c r="F132" s="56"/>
    </row>
    <row r="133" spans="1:9" x14ac:dyDescent="0.2">
      <c r="A133" s="1082"/>
      <c r="B133" s="1082"/>
      <c r="C133" s="1081"/>
      <c r="D133" s="56"/>
      <c r="E133" s="56"/>
      <c r="F133" s="56"/>
    </row>
    <row r="134" spans="1:9" x14ac:dyDescent="0.2">
      <c r="A134" s="1082"/>
      <c r="B134" s="1082"/>
      <c r="C134" s="1081"/>
      <c r="D134" s="56"/>
      <c r="E134" s="56"/>
      <c r="F134" s="56"/>
    </row>
    <row r="135" spans="1:9" x14ac:dyDescent="0.2">
      <c r="A135" s="1082"/>
      <c r="B135" s="1082"/>
      <c r="C135" s="1081"/>
      <c r="D135" s="56"/>
      <c r="E135" s="56"/>
      <c r="F135" s="56"/>
      <c r="I135" s="32"/>
    </row>
    <row r="136" spans="1:9" x14ac:dyDescent="0.2">
      <c r="A136" s="1083"/>
      <c r="B136" s="1083"/>
      <c r="C136" s="1081"/>
      <c r="D136" s="56"/>
      <c r="E136" s="56"/>
      <c r="F136" s="56"/>
    </row>
    <row r="137" spans="1:9" ht="5.25" customHeight="1" x14ac:dyDescent="0.2">
      <c r="A137" s="32"/>
      <c r="B137" s="35"/>
      <c r="D137" s="56"/>
      <c r="E137" s="56"/>
      <c r="F137" s="56"/>
    </row>
    <row r="138" spans="1:9" ht="9.6" customHeight="1" x14ac:dyDescent="0.2">
      <c r="A138" s="1084"/>
      <c r="B138" s="1084"/>
      <c r="C138" s="1085"/>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Dg5hk6ztanoD4pysNN4js/X721IcSMrxK2oEI3DNLl+Pix4YjQy+K1ZEqCOZcKuL+1u943VfjzhlkAG2gheTfA==" saltValue="KViPrdf9yLTRX0CxRe4BFQ==" spinCount="100000"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0"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7" t="s">
        <v>452</v>
      </c>
      <c r="B1" s="2207"/>
      <c r="C1" s="2207"/>
      <c r="D1" s="2207"/>
      <c r="E1" s="2207"/>
      <c r="F1" s="2207"/>
      <c r="G1" s="2207"/>
      <c r="H1" s="2207"/>
      <c r="I1" s="2207"/>
      <c r="J1" s="2207"/>
      <c r="K1" s="2207"/>
      <c r="L1" s="2207"/>
      <c r="M1" s="220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3" t="s">
        <v>1931</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c r="E10" s="100" t="s">
        <v>1186</v>
      </c>
      <c r="F10" s="471"/>
      <c r="G10" s="100" t="s">
        <v>1186</v>
      </c>
      <c r="H10" s="471"/>
      <c r="I10" s="100" t="s">
        <v>1187</v>
      </c>
      <c r="J10" s="472">
        <f>ROUND(D10+F10+H10,5)</f>
        <v>0</v>
      </c>
      <c r="K10" s="93"/>
      <c r="L10" s="471"/>
      <c r="M10" s="93"/>
    </row>
    <row r="11" spans="1:14" ht="15" customHeight="1" x14ac:dyDescent="0.2">
      <c r="B11" s="93"/>
      <c r="C11" s="93"/>
      <c r="D11" s="2217" t="str">
        <f>IF(SUM(J10)&lt;=0.0999999,"","Enter the Tax Rates by moving the decimal two places to the left.")</f>
        <v/>
      </c>
      <c r="E11" s="2218"/>
      <c r="F11" s="2218"/>
      <c r="G11" s="2218"/>
      <c r="H11" s="2218"/>
      <c r="I11" s="2218"/>
      <c r="J11" s="2218"/>
      <c r="K11" s="93"/>
      <c r="L11" s="252"/>
      <c r="M11" s="93"/>
    </row>
    <row r="12" spans="1:14" ht="10.5" customHeight="1" x14ac:dyDescent="0.2">
      <c r="B12" s="93"/>
      <c r="C12" s="93"/>
      <c r="D12" s="805"/>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21087421</v>
      </c>
      <c r="E16" s="100"/>
      <c r="F16" s="82">
        <f>SUM('Acct Summary 7-8'!C17,'Acct Summary 7-8'!D17,'Acct Summary 7-8'!F17)</f>
        <v>21769800</v>
      </c>
      <c r="G16" s="100"/>
      <c r="H16" s="82">
        <f>SUM(D16-F16)</f>
        <v>-682379</v>
      </c>
      <c r="I16" s="93"/>
      <c r="J16" s="82">
        <f>SUM('Acct Summary 7-8'!C81,'Acct Summary 7-8'!D81,'Acct Summary 7-8'!F81,'Acct Summary 7-8'!I81)</f>
        <v>5143547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6">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4"/>
      <c r="I35" s="93"/>
      <c r="J35" s="93"/>
      <c r="K35" s="93"/>
      <c r="L35" s="93"/>
      <c r="M35" s="93"/>
    </row>
    <row r="36" spans="1:13" ht="13.5" customHeight="1" x14ac:dyDescent="0.2">
      <c r="B36" s="93"/>
      <c r="C36" s="5" t="s">
        <v>691</v>
      </c>
      <c r="D36" s="170" t="s">
        <v>1</v>
      </c>
      <c r="E36" s="93"/>
      <c r="F36" s="93"/>
      <c r="G36" s="254" t="s">
        <v>456</v>
      </c>
      <c r="H36" s="1133"/>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8"/>
      <c r="C54" s="2209"/>
      <c r="D54" s="2209"/>
      <c r="E54" s="2209"/>
      <c r="F54" s="2209"/>
      <c r="G54" s="2209"/>
      <c r="H54" s="2209"/>
      <c r="I54" s="2209"/>
      <c r="J54" s="2209"/>
      <c r="K54" s="2209"/>
      <c r="L54" s="2210"/>
      <c r="M54" s="95"/>
    </row>
    <row r="55" spans="1:13" ht="12.75" customHeight="1" x14ac:dyDescent="0.2">
      <c r="B55" s="2211"/>
      <c r="C55" s="2212"/>
      <c r="D55" s="2212"/>
      <c r="E55" s="2212"/>
      <c r="F55" s="2212"/>
      <c r="G55" s="2212"/>
      <c r="H55" s="2212"/>
      <c r="I55" s="2212"/>
      <c r="J55" s="2212"/>
      <c r="K55" s="2212"/>
      <c r="L55" s="2213"/>
      <c r="M55" s="95"/>
    </row>
    <row r="56" spans="1:13" ht="12.75" customHeight="1" x14ac:dyDescent="0.2">
      <c r="B56" s="2211"/>
      <c r="C56" s="2212"/>
      <c r="D56" s="2212"/>
      <c r="E56" s="2212"/>
      <c r="F56" s="2212"/>
      <c r="G56" s="2212"/>
      <c r="H56" s="2212"/>
      <c r="I56" s="2212"/>
      <c r="J56" s="2212"/>
      <c r="K56" s="2212"/>
      <c r="L56" s="2213"/>
      <c r="M56" s="93"/>
    </row>
    <row r="57" spans="1:13" ht="12.75" customHeight="1" x14ac:dyDescent="0.2">
      <c r="B57" s="2211"/>
      <c r="C57" s="2212"/>
      <c r="D57" s="2212"/>
      <c r="E57" s="2212"/>
      <c r="F57" s="2212"/>
      <c r="G57" s="2212"/>
      <c r="H57" s="2212"/>
      <c r="I57" s="2212"/>
      <c r="J57" s="2212"/>
      <c r="K57" s="2212"/>
      <c r="L57" s="2213"/>
      <c r="M57" s="93"/>
    </row>
    <row r="58" spans="1:13" x14ac:dyDescent="0.2">
      <c r="B58" s="2214"/>
      <c r="C58" s="2215"/>
      <c r="D58" s="2215"/>
      <c r="E58" s="2215"/>
      <c r="F58" s="2215"/>
      <c r="G58" s="2215"/>
      <c r="H58" s="2215"/>
      <c r="I58" s="2215"/>
      <c r="J58" s="2215"/>
      <c r="K58" s="2215"/>
      <c r="L58" s="221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9"/>
      <c r="D61" s="222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QR7vu7P/Gf0VQzY4kJjof8tfZpYD/9TMrI9eA0WlsU6JZTRDvc58H3cG5D4iZ8FtwT1y+sF6ydcb/rL1s15uhA==" saltValue="393gm0WGH8i0X14eDorpxQ==" spinCount="100000"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E20" sqref="E2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2"/>
      <c r="B1" s="2223"/>
      <c r="C1" s="2223"/>
      <c r="D1" s="55"/>
      <c r="E1" s="55"/>
      <c r="F1" s="55"/>
      <c r="G1" s="55"/>
      <c r="H1" s="55"/>
      <c r="I1" s="55"/>
      <c r="J1" s="55"/>
      <c r="K1" s="55"/>
      <c r="L1" s="55"/>
      <c r="M1" s="55"/>
      <c r="N1" s="55"/>
      <c r="O1" s="2222"/>
      <c r="P1" s="2223"/>
      <c r="Q1" s="2223"/>
    </row>
    <row r="2" spans="1:18" ht="15" x14ac:dyDescent="0.2">
      <c r="A2" s="2226" t="s">
        <v>655</v>
      </c>
      <c r="B2" s="2226"/>
      <c r="C2" s="2226"/>
      <c r="D2" s="2226"/>
      <c r="E2" s="2226"/>
      <c r="F2" s="2226"/>
      <c r="G2" s="2226"/>
      <c r="H2" s="2226"/>
      <c r="I2" s="2226"/>
      <c r="J2" s="2226"/>
      <c r="K2" s="2226"/>
      <c r="L2" s="2226"/>
      <c r="M2" s="2226"/>
      <c r="N2" s="2226"/>
      <c r="O2" s="2226"/>
      <c r="P2" s="2226"/>
      <c r="Q2" s="2226"/>
      <c r="R2" s="2226"/>
    </row>
    <row r="3" spans="1:18" ht="12.75" x14ac:dyDescent="0.2">
      <c r="A3" s="2227" t="s">
        <v>1769</v>
      </c>
      <c r="B3" s="2227"/>
      <c r="C3" s="2227"/>
      <c r="D3" s="2227"/>
      <c r="E3" s="2227"/>
      <c r="F3" s="2227"/>
      <c r="G3" s="2227"/>
      <c r="H3" s="2227"/>
      <c r="I3" s="2227"/>
      <c r="J3" s="2227"/>
      <c r="K3" s="2227"/>
      <c r="L3" s="2227"/>
      <c r="M3" s="2227"/>
      <c r="N3" s="2227"/>
      <c r="O3" s="2227"/>
      <c r="P3" s="2227"/>
      <c r="Q3" s="2227"/>
      <c r="R3" s="2227"/>
    </row>
    <row r="4" spans="1:18" ht="12.75" x14ac:dyDescent="0.2">
      <c r="A4" s="2228" t="s">
        <v>1340</v>
      </c>
      <c r="B4" s="2228"/>
      <c r="C4" s="2228"/>
      <c r="D4" s="2228"/>
      <c r="E4" s="2228"/>
      <c r="F4" s="2228"/>
      <c r="G4" s="2228"/>
      <c r="H4" s="2228"/>
      <c r="I4" s="2228"/>
      <c r="J4" s="2228"/>
      <c r="K4" s="2228"/>
      <c r="L4" s="2228"/>
      <c r="M4" s="2228"/>
      <c r="N4" s="2228"/>
      <c r="O4" s="2228"/>
      <c r="P4" s="2228"/>
      <c r="Q4" s="2228"/>
      <c r="R4" s="222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LaGrange Area Dept Spec Ed (LADSE)</v>
      </c>
      <c r="E7" s="136"/>
      <c r="G7" s="137"/>
      <c r="H7" s="138"/>
      <c r="I7" s="138"/>
      <c r="J7" s="138"/>
      <c r="K7" s="138"/>
      <c r="L7"/>
      <c r="M7"/>
      <c r="N7"/>
      <c r="O7"/>
      <c r="P7"/>
    </row>
    <row r="8" spans="1:18" ht="12.75" x14ac:dyDescent="0.2">
      <c r="A8"/>
      <c r="B8"/>
      <c r="C8" s="134" t="s">
        <v>1341</v>
      </c>
      <c r="D8" s="139">
        <f>COVER!A13</f>
        <v>6016204061</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47"/>
      <c r="C12" s="154" t="s">
        <v>1690</v>
      </c>
      <c r="D12" s="154"/>
      <c r="E12" s="154"/>
      <c r="F12" s="154" t="s">
        <v>1294</v>
      </c>
      <c r="G12" s="1148"/>
      <c r="H12" s="1149">
        <f>SUM('Acct Summary 7-8'!C81+'Acct Summary 7-8'!D81+'Acct Summary 7-8'!F81+'Acct Summary 7-8'!I81+IF('Acct Summary 7-8'!G81&lt;0,'Acct Summary 7-8'!G81,"0")+IF('Acct Summary 7-8'!J81&lt;0,'Acct Summary 7-8'!J81,"0"))</f>
        <v>5143547</v>
      </c>
      <c r="I12" s="1150"/>
      <c r="J12" s="1150"/>
      <c r="K12" s="1151">
        <f>TRUNC((H12/H13*100000),5)/100000</f>
        <v>0.24391541280000001</v>
      </c>
      <c r="L12" s="1152"/>
      <c r="M12" s="102" t="s">
        <v>1364</v>
      </c>
      <c r="N12" s="102"/>
      <c r="O12" s="1153">
        <v>0.35</v>
      </c>
      <c r="P12" s="154"/>
      <c r="Q12" s="154"/>
    </row>
    <row r="13" spans="1:18" s="156" customFormat="1" ht="11.25" x14ac:dyDescent="0.2">
      <c r="A13" s="154"/>
      <c r="B13" s="1147"/>
      <c r="C13" s="2224" t="s">
        <v>1640</v>
      </c>
      <c r="D13" s="2225"/>
      <c r="E13" s="154"/>
      <c r="F13" s="327" t="s">
        <v>930</v>
      </c>
      <c r="G13" s="1148"/>
      <c r="H13" s="1149">
        <f>SUM('Acct Summary 7-8'!C8+'Acct Summary 7-8'!D8+'Acct Summary 7-8'!F8+'Acct Summary 7-8'!I8)+H14</f>
        <v>21087421</v>
      </c>
      <c r="I13" s="1150"/>
      <c r="J13" s="1150"/>
      <c r="K13" s="1005"/>
      <c r="L13" s="154"/>
      <c r="M13" s="102" t="s">
        <v>1365</v>
      </c>
      <c r="N13" s="102"/>
      <c r="O13" s="1154">
        <f>(O11*O12)</f>
        <v>1.0499999999999998</v>
      </c>
      <c r="P13" s="154"/>
      <c r="Q13" s="154"/>
      <c r="R13" s="1155"/>
    </row>
    <row r="14" spans="1:18" s="156" customFormat="1" ht="11.25" x14ac:dyDescent="0.2">
      <c r="A14" s="154"/>
      <c r="B14" s="1147"/>
      <c r="C14" s="997" t="s">
        <v>1738</v>
      </c>
      <c r="D14" s="1144"/>
      <c r="E14" s="154"/>
      <c r="F14" s="327" t="s">
        <v>932</v>
      </c>
      <c r="G14" s="1148"/>
      <c r="H14" s="1149">
        <f>-SUM('Acct Summary 7-8'!C54:D56,'Acct Summary 7-8'!C58:D60,'Acct Summary 7-8'!C62:D64,'Acct Summary 7-8'!C66:D68,'Acct Summary 7-8'!C70:D72,'Acct Summary 7-8'!C74:D74)</f>
        <v>0</v>
      </c>
      <c r="I14" s="1150"/>
      <c r="J14" s="1150"/>
      <c r="K14" s="1005"/>
      <c r="L14" s="154"/>
      <c r="M14" s="102"/>
      <c r="N14" s="102"/>
      <c r="O14" s="1154"/>
      <c r="P14" s="154"/>
      <c r="Q14" s="154"/>
      <c r="R14" s="1155"/>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47"/>
      <c r="C17" s="154" t="s">
        <v>935</v>
      </c>
      <c r="D17" s="154"/>
      <c r="E17" s="154"/>
      <c r="F17" s="154" t="s">
        <v>523</v>
      </c>
      <c r="G17" s="1148"/>
      <c r="H17" s="1149">
        <f>SUM('Acct Summary 7-8'!C17+'Acct Summary 7-8'!D17+'Acct Summary 7-8'!F17)</f>
        <v>21769800</v>
      </c>
      <c r="I17" s="1150"/>
      <c r="J17" s="1156"/>
      <c r="K17" s="1151">
        <f>TRUNC((H17/H18*100000),5)/100000</f>
        <v>1.0323595284</v>
      </c>
      <c r="L17" s="1152"/>
      <c r="M17" s="1112" t="s">
        <v>1392</v>
      </c>
      <c r="O17" s="1157" t="str">
        <f>IF(AND(O16="2", J20 &gt; 2),"1",IF(AND(O16 = "1", J20 &gt; 2),"2",IF(AND(O16="1", J20 &gt;1),"1","0")))</f>
        <v>0</v>
      </c>
      <c r="P17" s="154"/>
    </row>
    <row r="18" spans="1:18" s="156" customFormat="1" ht="11.25" x14ac:dyDescent="0.2">
      <c r="A18" s="154"/>
      <c r="B18" s="1147"/>
      <c r="C18" s="2224" t="s">
        <v>1632</v>
      </c>
      <c r="D18" s="2225"/>
      <c r="E18" s="154"/>
      <c r="F18" s="1135" t="s">
        <v>931</v>
      </c>
      <c r="G18" s="1148"/>
      <c r="H18" s="1149">
        <f>SUM('Acct Summary 7-8'!C8+'Acct Summary 7-8'!D8+'Acct Summary 7-8'!F8+'Acct Summary 7-8'!I8)+H19</f>
        <v>21087421</v>
      </c>
      <c r="I18" s="1150"/>
      <c r="J18" s="1150"/>
      <c r="K18" s="1005"/>
      <c r="L18" s="154"/>
      <c r="M18" s="102" t="s">
        <v>1364</v>
      </c>
      <c r="N18" s="102"/>
      <c r="O18" s="1005">
        <v>0.35</v>
      </c>
      <c r="P18" s="154"/>
    </row>
    <row r="19" spans="1:18" s="156" customFormat="1" ht="11.25" x14ac:dyDescent="0.2">
      <c r="A19" s="154"/>
      <c r="B19" s="1147"/>
      <c r="C19" s="997" t="s">
        <v>1738</v>
      </c>
      <c r="D19" s="1144"/>
      <c r="E19" s="154"/>
      <c r="F19" s="1135" t="s">
        <v>932</v>
      </c>
      <c r="G19" s="1148"/>
      <c r="H19" s="1149">
        <f>-SUM('Acct Summary 7-8'!C54:D56,'Acct Summary 7-8'!C58:D60,'Acct Summary 7-8'!C62:D64,'Acct Summary 7-8'!C66:D68,'Acct Summary 7-8'!C70:D72,'Acct Summary 7-8'!C74:D74)</f>
        <v>0</v>
      </c>
      <c r="I19" s="1150"/>
      <c r="J19" s="1150"/>
      <c r="K19" s="1005"/>
      <c r="L19" s="154"/>
      <c r="M19" s="102"/>
      <c r="N19" s="102"/>
      <c r="O19" s="1005"/>
      <c r="P19" s="154"/>
    </row>
    <row r="20" spans="1:18" s="156" customFormat="1" ht="11.25" x14ac:dyDescent="0.2">
      <c r="A20" s="154"/>
      <c r="B20" s="1147"/>
      <c r="C20" s="154" t="s">
        <v>1767</v>
      </c>
      <c r="D20" s="154"/>
      <c r="E20" s="154"/>
      <c r="F20" s="154"/>
      <c r="G20" s="1148"/>
      <c r="H20" s="1158"/>
      <c r="I20" s="1150"/>
      <c r="J20" s="1159">
        <f>IF(K17&lt;=1,"0",TRUNC(((K12-0.1)/(K17-1)*100),5)/100)</f>
        <v>4.4473890000000003</v>
      </c>
      <c r="K20" s="1151" t="str">
        <f>IF(K17&lt;=1,"0",IF(AND(O16="2", J20 &gt; 2),TRUNC(((K12-0.1)/(K17-1)*100),5)/100,IF(AND(O16 = "1", J20 &gt; 2),TRUNC(((K12-0.1)/(K17-1)*100),5)/100,IF(AND(O16="1", J20 &gt;1),TRUNC(((K12-0.1)/(K17-1)*100),5)/100,""))))</f>
        <v/>
      </c>
      <c r="L20" s="154"/>
      <c r="M20" s="102" t="s">
        <v>1365</v>
      </c>
      <c r="N20" s="102"/>
      <c r="O20" s="1154">
        <f>(O16+O17)*O18</f>
        <v>1.0499999999999998</v>
      </c>
      <c r="P20" s="154"/>
      <c r="R20" s="1155"/>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47"/>
      <c r="C24" s="2221" t="s">
        <v>1768</v>
      </c>
      <c r="D24" s="2221"/>
      <c r="E24" s="154"/>
      <c r="F24" s="154" t="s">
        <v>524</v>
      </c>
      <c r="G24" s="1148"/>
      <c r="H24" s="1149">
        <f>SUM('Assets-Liab 5-6'!C4+'Assets-Liab 5-6'!D4+'Assets-Liab 5-6'!F4+'Assets-Liab 5-6'!I4+'Assets-Liab 5-6'!C5+'Assets-Liab 5-6'!D5+'Assets-Liab 5-6'!F5+'Assets-Liab 5-6'!I5)</f>
        <v>2608418</v>
      </c>
      <c r="I24" s="679"/>
      <c r="J24" s="679"/>
      <c r="K24" s="1160">
        <f>TRUNC(((H24/H25*100000)/100000),2)</f>
        <v>43.13</v>
      </c>
      <c r="L24" s="1161"/>
      <c r="M24" s="102" t="s">
        <v>1364</v>
      </c>
      <c r="N24" s="102"/>
      <c r="O24" s="1154">
        <v>0.1</v>
      </c>
      <c r="P24" s="154"/>
    </row>
    <row r="25" spans="1:18" s="156" customFormat="1" ht="11.25" x14ac:dyDescent="0.2">
      <c r="A25" s="154"/>
      <c r="B25" s="1147"/>
      <c r="C25" s="154" t="s">
        <v>936</v>
      </c>
      <c r="D25" s="154"/>
      <c r="E25" s="154"/>
      <c r="F25" s="154" t="s">
        <v>525</v>
      </c>
      <c r="G25" s="1148"/>
      <c r="H25" s="1160">
        <f>ROUND((H17/360),5)</f>
        <v>60471.666669999999</v>
      </c>
      <c r="I25" s="1162"/>
      <c r="J25" s="1162"/>
      <c r="K25" s="1005"/>
      <c r="L25" s="154"/>
      <c r="M25" s="102" t="s">
        <v>1365</v>
      </c>
      <c r="N25" s="102"/>
      <c r="O25" s="1154">
        <f>O23*O24</f>
        <v>0.2</v>
      </c>
      <c r="P25" s="154"/>
      <c r="R25" s="115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47"/>
      <c r="C28" s="154" t="s">
        <v>933</v>
      </c>
      <c r="D28" s="154"/>
      <c r="E28" s="154"/>
      <c r="F28" s="154" t="s">
        <v>523</v>
      </c>
      <c r="G28" s="1148"/>
      <c r="H28" s="1163">
        <f>SUM('Short-Term Long-Term Debt 25'!F6,'Short-Term Long-Term Debt 25'!F7,'Short-Term Long-Term Debt 25'!F11)</f>
        <v>0</v>
      </c>
      <c r="I28" s="1164"/>
      <c r="J28" s="1164"/>
      <c r="K28" s="1160" t="e">
        <f>TRUNC(100-((((H28/H29*100))*100)/100),2)</f>
        <v>#DIV/0!</v>
      </c>
      <c r="L28" s="1165"/>
      <c r="M28" s="102" t="s">
        <v>1364</v>
      </c>
      <c r="N28" s="102"/>
      <c r="O28" s="1166">
        <v>0.1</v>
      </c>
      <c r="P28" s="154"/>
    </row>
    <row r="29" spans="1:18" s="156" customFormat="1" ht="11.25" x14ac:dyDescent="0.2">
      <c r="A29" s="154"/>
      <c r="B29" s="1147"/>
      <c r="C29" s="154" t="s">
        <v>934</v>
      </c>
      <c r="D29" s="154"/>
      <c r="E29" s="154"/>
      <c r="F29" s="154" t="s">
        <v>938</v>
      </c>
      <c r="G29" s="1148"/>
      <c r="H29" s="1167">
        <f>ROUND((0.85*'FP Info 3'!J7*'FP Info 3'!J10),5)</f>
        <v>0</v>
      </c>
      <c r="I29" s="1164"/>
      <c r="J29" s="1164"/>
      <c r="K29" s="1005"/>
      <c r="L29" s="154"/>
      <c r="M29" s="102" t="s">
        <v>1365</v>
      </c>
      <c r="N29" s="102"/>
      <c r="O29" s="1154" t="e">
        <f>O27*O28</f>
        <v>#DIV/0!</v>
      </c>
      <c r="P29" s="154"/>
    </row>
    <row r="30" spans="1:18" s="156" customFormat="1" ht="11.25" x14ac:dyDescent="0.2">
      <c r="A30" s="154"/>
      <c r="B30" s="1147"/>
      <c r="C30" s="154"/>
      <c r="D30" s="154"/>
      <c r="E30" s="154"/>
      <c r="F30" s="1168"/>
      <c r="G30" s="1148"/>
      <c r="H30" s="1005"/>
      <c r="I30" s="1005"/>
      <c r="J30" s="1005"/>
      <c r="K30" s="1005"/>
      <c r="L30" s="154"/>
      <c r="M30" s="1169"/>
      <c r="N30" s="1169"/>
      <c r="O30" s="100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47"/>
      <c r="C32" s="154" t="s">
        <v>1013</v>
      </c>
      <c r="D32" s="154"/>
      <c r="E32" s="154"/>
      <c r="F32" s="154"/>
      <c r="G32" s="1148"/>
      <c r="H32" s="1149">
        <f>'FP Info 3'!H37</f>
        <v>0</v>
      </c>
      <c r="I32" s="1158"/>
      <c r="J32" s="1158"/>
      <c r="K32" s="1160" t="e">
        <f>TRUNC(100-((((H32/H33*100))*100)/100),2)</f>
        <v>#VALUE!</v>
      </c>
      <c r="L32" s="1152"/>
      <c r="M32" s="102" t="s">
        <v>1364</v>
      </c>
      <c r="N32" s="102"/>
      <c r="O32" s="1170">
        <v>0.1</v>
      </c>
    </row>
    <row r="33" spans="1:17" s="156" customFormat="1" ht="11.25" x14ac:dyDescent="0.2">
      <c r="A33" s="154"/>
      <c r="B33" s="1147"/>
      <c r="C33" s="154" t="s">
        <v>937</v>
      </c>
      <c r="D33" s="154"/>
      <c r="E33" s="154"/>
      <c r="F33" s="154"/>
      <c r="G33" s="1148"/>
      <c r="H33" s="1149" t="str">
        <f>IF('FP Info 3'!H31="Enter X in a or b"," ",'FP Info 3'!H31)</f>
        <v>Enter x in a.or b.</v>
      </c>
      <c r="I33" s="1158"/>
      <c r="J33" s="1158"/>
      <c r="K33" s="1149"/>
      <c r="L33" s="154"/>
      <c r="M33" s="1171" t="s">
        <v>1365</v>
      </c>
      <c r="N33" s="1171"/>
      <c r="O33" s="1170"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2005</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4" t="s">
        <v>220</v>
      </c>
      <c r="H39" s="1004" t="s">
        <v>1240</v>
      </c>
      <c r="I39" s="156"/>
      <c r="J39" s="156"/>
      <c r="K39" s="1005"/>
      <c r="L39" s="156"/>
      <c r="M39" s="156"/>
      <c r="N39" s="156"/>
      <c r="O39" s="154"/>
      <c r="P39" s="32"/>
      <c r="Q39" s="32"/>
    </row>
    <row r="40" spans="1:17" x14ac:dyDescent="0.2">
      <c r="A40" s="32"/>
      <c r="B40" s="141"/>
      <c r="C40" s="32"/>
      <c r="D40" s="32"/>
      <c r="E40" s="32"/>
      <c r="F40" s="32"/>
      <c r="G40" s="1006"/>
      <c r="H40" s="180" t="s">
        <v>1997</v>
      </c>
      <c r="I40" s="156"/>
      <c r="J40" s="156"/>
      <c r="K40" s="1005"/>
      <c r="L40" s="156"/>
      <c r="M40" s="156"/>
      <c r="N40" s="156"/>
      <c r="O40" s="154"/>
      <c r="P40" s="32"/>
      <c r="Q40" s="32"/>
    </row>
    <row r="41" spans="1:17" x14ac:dyDescent="0.2">
      <c r="G41" s="1007"/>
      <c r="H41" s="154" t="s">
        <v>1998</v>
      </c>
      <c r="M41" s="32"/>
      <c r="O41" s="32"/>
      <c r="P41" s="32"/>
      <c r="Q41" s="32"/>
    </row>
    <row r="42" spans="1:17" x14ac:dyDescent="0.2">
      <c r="A42" s="34" t="s">
        <v>1999</v>
      </c>
      <c r="G42" s="1007"/>
      <c r="H42" s="154"/>
      <c r="M42" s="32"/>
      <c r="O42" s="32"/>
      <c r="P42" s="32"/>
      <c r="Q42" s="32"/>
    </row>
    <row r="43" spans="1:17" x14ac:dyDescent="0.2">
      <c r="G43" s="1007"/>
      <c r="H43" s="1032"/>
      <c r="L43" s="32"/>
      <c r="M43" s="156"/>
    </row>
    <row r="44" spans="1:17" ht="15.75" x14ac:dyDescent="0.2">
      <c r="F44" s="1033"/>
      <c r="H44" s="180"/>
      <c r="L44" s="32"/>
      <c r="M44" s="156"/>
    </row>
  </sheetData>
  <sheetProtection algorithmName="SHA-512" hashValue="Rrvmf10ZzWyEiE54C5xj61NLCgvQ2gN6CSS8ke61uMI56TwaDMqcf3gzQkJQ4hUpXShuAfmLTgYW1Mksn7nL0w==" saltValue="McxfnXFhWan1J+QaarO2wA=="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4" activePane="bottomLeft" state="frozen"/>
      <selection activeCell="E20" sqref="E20"/>
      <selection pane="bottomLeft" activeCell="C42" sqref="C4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9" t="s">
        <v>1970</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3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3" t="s">
        <v>1149</v>
      </c>
      <c r="B3" s="1924"/>
      <c r="C3" s="1925"/>
      <c r="D3" s="1926"/>
      <c r="E3" s="1926"/>
      <c r="F3" s="1926"/>
      <c r="G3" s="1926"/>
      <c r="H3" s="1926"/>
      <c r="I3" s="1926"/>
      <c r="J3" s="1926"/>
      <c r="K3" s="1926"/>
      <c r="L3" s="1926"/>
      <c r="M3" s="1927"/>
      <c r="N3" s="1928"/>
    </row>
    <row r="4" spans="1:14" ht="13.5" customHeight="1" x14ac:dyDescent="0.2">
      <c r="A4" s="476" t="s">
        <v>1308</v>
      </c>
      <c r="B4" s="626"/>
      <c r="C4" s="682">
        <v>2608418</v>
      </c>
      <c r="D4" s="2027">
        <v>0</v>
      </c>
      <c r="E4" s="2027">
        <v>0</v>
      </c>
      <c r="F4" s="2027">
        <v>0</v>
      </c>
      <c r="G4" s="2027">
        <v>0</v>
      </c>
      <c r="H4" s="2027">
        <v>0</v>
      </c>
      <c r="I4" s="2027">
        <v>0</v>
      </c>
      <c r="J4" s="2029">
        <v>0</v>
      </c>
      <c r="K4" s="2027">
        <v>0</v>
      </c>
      <c r="L4" s="413">
        <v>0</v>
      </c>
      <c r="M4" s="433"/>
      <c r="N4" s="481"/>
    </row>
    <row r="5" spans="1:14" x14ac:dyDescent="0.2">
      <c r="A5" s="476" t="s">
        <v>1173</v>
      </c>
      <c r="B5" s="40">
        <v>120</v>
      </c>
      <c r="C5" s="682">
        <v>0</v>
      </c>
      <c r="D5" s="2027">
        <v>0</v>
      </c>
      <c r="E5" s="2027">
        <v>0</v>
      </c>
      <c r="F5" s="2027">
        <v>0</v>
      </c>
      <c r="G5" s="2027">
        <v>0</v>
      </c>
      <c r="H5" s="2027">
        <v>0</v>
      </c>
      <c r="I5" s="2027">
        <v>0</v>
      </c>
      <c r="J5" s="2029">
        <v>0</v>
      </c>
      <c r="K5" s="2030">
        <v>0</v>
      </c>
      <c r="L5" s="683"/>
      <c r="M5" s="433"/>
      <c r="N5" s="481"/>
    </row>
    <row r="6" spans="1:14" ht="13.5" customHeight="1" x14ac:dyDescent="0.2">
      <c r="A6" s="475" t="s">
        <v>493</v>
      </c>
      <c r="B6" s="40">
        <v>130</v>
      </c>
      <c r="C6" s="682">
        <v>0</v>
      </c>
      <c r="D6" s="2027">
        <v>0</v>
      </c>
      <c r="E6" s="2027">
        <v>0</v>
      </c>
      <c r="F6" s="2027">
        <v>0</v>
      </c>
      <c r="G6" s="2030">
        <v>0</v>
      </c>
      <c r="H6" s="2030">
        <v>0</v>
      </c>
      <c r="I6" s="2027">
        <v>0</v>
      </c>
      <c r="J6" s="2035">
        <v>0</v>
      </c>
      <c r="K6" s="2030">
        <v>0</v>
      </c>
      <c r="L6" s="480"/>
      <c r="M6" s="433"/>
      <c r="N6" s="481"/>
    </row>
    <row r="7" spans="1:14" ht="13.5" customHeight="1" x14ac:dyDescent="0.2">
      <c r="A7" s="475" t="s">
        <v>494</v>
      </c>
      <c r="B7" s="40">
        <v>140</v>
      </c>
      <c r="C7" s="1047">
        <v>0</v>
      </c>
      <c r="D7" s="2029">
        <v>0</v>
      </c>
      <c r="E7" s="2029">
        <v>0</v>
      </c>
      <c r="F7" s="2029">
        <v>0</v>
      </c>
      <c r="G7" s="2029">
        <v>0</v>
      </c>
      <c r="H7" s="2029">
        <v>0</v>
      </c>
      <c r="I7" s="2029">
        <v>0</v>
      </c>
      <c r="J7" s="2029">
        <v>0</v>
      </c>
      <c r="K7" s="2029">
        <v>0</v>
      </c>
      <c r="L7" s="503"/>
      <c r="M7" s="433"/>
      <c r="N7" s="481"/>
    </row>
    <row r="8" spans="1:14" ht="13.5" customHeight="1" x14ac:dyDescent="0.2">
      <c r="A8" s="475" t="s">
        <v>309</v>
      </c>
      <c r="B8" s="40">
        <v>150</v>
      </c>
      <c r="C8" s="1047">
        <v>2683999</v>
      </c>
      <c r="D8" s="2029">
        <v>0</v>
      </c>
      <c r="E8" s="2029">
        <v>0</v>
      </c>
      <c r="F8" s="2029">
        <v>0</v>
      </c>
      <c r="G8" s="435">
        <v>0</v>
      </c>
      <c r="H8" s="2029">
        <v>0</v>
      </c>
      <c r="I8" s="2035">
        <v>0</v>
      </c>
      <c r="J8" s="2035">
        <v>0</v>
      </c>
      <c r="K8" s="2033">
        <v>0</v>
      </c>
      <c r="L8" s="509"/>
      <c r="M8" s="433"/>
      <c r="N8" s="481"/>
    </row>
    <row r="9" spans="1:14" ht="13.5" customHeight="1" x14ac:dyDescent="0.2">
      <c r="A9" s="475" t="s">
        <v>310</v>
      </c>
      <c r="B9" s="40">
        <v>160</v>
      </c>
      <c r="C9" s="1047">
        <v>604193</v>
      </c>
      <c r="D9" s="2029">
        <v>0</v>
      </c>
      <c r="E9" s="2029">
        <v>0</v>
      </c>
      <c r="F9" s="2029">
        <v>0</v>
      </c>
      <c r="G9" s="2029">
        <v>0</v>
      </c>
      <c r="H9" s="435">
        <v>0</v>
      </c>
      <c r="I9" s="2029">
        <v>0</v>
      </c>
      <c r="J9" s="2029">
        <v>0</v>
      </c>
      <c r="K9" s="2029">
        <v>0</v>
      </c>
      <c r="L9" s="436"/>
      <c r="M9" s="433"/>
      <c r="N9" s="481"/>
    </row>
    <row r="10" spans="1:14" ht="13.5" customHeight="1" x14ac:dyDescent="0.2">
      <c r="A10" s="475" t="s">
        <v>1172</v>
      </c>
      <c r="B10" s="40">
        <v>170</v>
      </c>
      <c r="C10" s="682">
        <v>0</v>
      </c>
      <c r="D10" s="2027">
        <v>0</v>
      </c>
      <c r="E10" s="2027">
        <v>0</v>
      </c>
      <c r="F10" s="2027">
        <v>0</v>
      </c>
      <c r="G10" s="435">
        <v>0</v>
      </c>
      <c r="H10" s="419">
        <v>0</v>
      </c>
      <c r="I10" s="2029">
        <v>0</v>
      </c>
      <c r="J10" s="2029">
        <v>0</v>
      </c>
      <c r="K10" s="419">
        <v>0</v>
      </c>
      <c r="L10" s="419"/>
      <c r="M10" s="481"/>
      <c r="N10" s="481"/>
    </row>
    <row r="11" spans="1:14" ht="13.5" customHeight="1" x14ac:dyDescent="0.2">
      <c r="A11" s="475" t="s">
        <v>311</v>
      </c>
      <c r="B11" s="40">
        <v>180</v>
      </c>
      <c r="C11" s="1047">
        <v>368386</v>
      </c>
      <c r="D11" s="2029">
        <v>0</v>
      </c>
      <c r="E11" s="2029">
        <v>0</v>
      </c>
      <c r="F11" s="2029">
        <v>0</v>
      </c>
      <c r="G11" s="2029">
        <v>0</v>
      </c>
      <c r="H11" s="2029">
        <v>0</v>
      </c>
      <c r="I11" s="435">
        <v>0</v>
      </c>
      <c r="J11" s="435">
        <v>0</v>
      </c>
      <c r="K11" s="2029">
        <v>0</v>
      </c>
      <c r="L11" s="436"/>
      <c r="M11" s="481"/>
      <c r="N11" s="481"/>
    </row>
    <row r="12" spans="1:14" ht="13.5" customHeight="1" x14ac:dyDescent="0.2">
      <c r="A12" s="475" t="s">
        <v>495</v>
      </c>
      <c r="B12" s="40">
        <v>190</v>
      </c>
      <c r="C12" s="682">
        <v>354348</v>
      </c>
      <c r="D12" s="2027">
        <v>0</v>
      </c>
      <c r="E12" s="2027">
        <v>0</v>
      </c>
      <c r="F12" s="2027">
        <v>0</v>
      </c>
      <c r="G12" s="2027">
        <v>0</v>
      </c>
      <c r="H12" s="2027">
        <v>0</v>
      </c>
      <c r="I12" s="2027">
        <v>0</v>
      </c>
      <c r="J12" s="2029">
        <v>0</v>
      </c>
      <c r="K12" s="2027">
        <v>0</v>
      </c>
      <c r="L12" s="413"/>
      <c r="M12" s="481"/>
      <c r="N12" s="481"/>
    </row>
    <row r="13" spans="1:14" ht="13.5" customHeight="1" thickBot="1" x14ac:dyDescent="0.25">
      <c r="A13" s="463" t="s">
        <v>749</v>
      </c>
      <c r="B13" s="456"/>
      <c r="C13" s="684">
        <f>SUM(C4:C12)</f>
        <v>6619344</v>
      </c>
      <c r="D13" s="684">
        <f t="shared" ref="D13:L13" si="0">SUM(D4:D12)</f>
        <v>0</v>
      </c>
      <c r="E13" s="684">
        <f t="shared" si="0"/>
        <v>0</v>
      </c>
      <c r="F13" s="684">
        <f t="shared" si="0"/>
        <v>0</v>
      </c>
      <c r="G13" s="684">
        <f t="shared" si="0"/>
        <v>0</v>
      </c>
      <c r="H13" s="684">
        <f t="shared" si="0"/>
        <v>0</v>
      </c>
      <c r="I13" s="684">
        <f t="shared" si="0"/>
        <v>0</v>
      </c>
      <c r="J13" s="684">
        <f t="shared" si="0"/>
        <v>0</v>
      </c>
      <c r="K13" s="684">
        <f t="shared" si="0"/>
        <v>0</v>
      </c>
      <c r="L13" s="684">
        <f t="shared" si="0"/>
        <v>0</v>
      </c>
      <c r="M13" s="433"/>
      <c r="N13" s="481"/>
    </row>
    <row r="14" spans="1:14" ht="18" customHeight="1" thickTop="1" x14ac:dyDescent="0.2">
      <c r="A14" s="1920" t="s">
        <v>154</v>
      </c>
      <c r="B14" s="1912"/>
      <c r="C14" s="1921"/>
      <c r="D14" s="1916"/>
      <c r="E14" s="1916"/>
      <c r="F14" s="1916"/>
      <c r="G14" s="1916"/>
      <c r="H14" s="1916"/>
      <c r="I14" s="1916"/>
      <c r="J14" s="1916"/>
      <c r="K14" s="1916"/>
      <c r="L14" s="1916"/>
      <c r="M14" s="1915"/>
      <c r="N14" s="1922"/>
    </row>
    <row r="15" spans="1:14" s="698" customFormat="1" ht="12.75" customHeight="1" x14ac:dyDescent="0.2">
      <c r="A15" s="712" t="s">
        <v>1751</v>
      </c>
      <c r="B15" s="537">
        <v>210</v>
      </c>
      <c r="C15" s="503"/>
      <c r="D15" s="503"/>
      <c r="E15" s="503"/>
      <c r="F15" s="503"/>
      <c r="G15" s="503"/>
      <c r="H15" s="503"/>
      <c r="I15" s="503"/>
      <c r="J15" s="503"/>
      <c r="K15" s="503"/>
      <c r="L15" s="503"/>
      <c r="M15" s="435"/>
      <c r="N15" s="713"/>
    </row>
    <row r="16" spans="1:14" s="698" customFormat="1" ht="12.75" customHeight="1" x14ac:dyDescent="0.2">
      <c r="A16" s="712" t="s">
        <v>1752</v>
      </c>
      <c r="B16" s="537">
        <v>220</v>
      </c>
      <c r="C16" s="503"/>
      <c r="D16" s="503"/>
      <c r="E16" s="503"/>
      <c r="F16" s="503"/>
      <c r="G16" s="503"/>
      <c r="H16" s="503"/>
      <c r="I16" s="503"/>
      <c r="J16" s="503"/>
      <c r="K16" s="503"/>
      <c r="L16" s="503"/>
      <c r="M16" s="2029">
        <f>+'Cap Outlay Deprec 27'!F5+'Cap Outlay Deprec 27'!F6</f>
        <v>0</v>
      </c>
      <c r="N16" s="713"/>
    </row>
    <row r="17" spans="1:14" s="698" customFormat="1" ht="12.75" customHeight="1" x14ac:dyDescent="0.2">
      <c r="A17" s="712" t="s">
        <v>1753</v>
      </c>
      <c r="B17" s="537">
        <v>230</v>
      </c>
      <c r="C17" s="503"/>
      <c r="D17" s="503"/>
      <c r="E17" s="503"/>
      <c r="F17" s="503"/>
      <c r="G17" s="503"/>
      <c r="H17" s="503"/>
      <c r="I17" s="503"/>
      <c r="J17" s="503"/>
      <c r="K17" s="503"/>
      <c r="L17" s="503"/>
      <c r="M17" s="2029">
        <f>+'Cap Outlay Deprec 27'!F8+'Cap Outlay Deprec 27'!F9</f>
        <v>559141</v>
      </c>
      <c r="N17" s="713"/>
    </row>
    <row r="18" spans="1:14" s="698" customFormat="1" ht="12.75" customHeight="1" x14ac:dyDescent="0.2">
      <c r="A18" s="712" t="s">
        <v>1754</v>
      </c>
      <c r="B18" s="537">
        <v>240</v>
      </c>
      <c r="C18" s="503"/>
      <c r="D18" s="503"/>
      <c r="E18" s="503"/>
      <c r="F18" s="503"/>
      <c r="G18" s="503"/>
      <c r="H18" s="503"/>
      <c r="I18" s="503"/>
      <c r="J18" s="503"/>
      <c r="K18" s="503"/>
      <c r="L18" s="503"/>
      <c r="M18" s="2029">
        <f>+'Cap Outlay Deprec 27'!F10</f>
        <v>85615</v>
      </c>
      <c r="N18" s="713"/>
    </row>
    <row r="19" spans="1:14" s="698" customFormat="1" ht="12.75" customHeight="1" x14ac:dyDescent="0.2">
      <c r="A19" s="712" t="s">
        <v>1755</v>
      </c>
      <c r="B19" s="537">
        <v>250</v>
      </c>
      <c r="C19" s="503"/>
      <c r="D19" s="503"/>
      <c r="E19" s="503"/>
      <c r="F19" s="503"/>
      <c r="G19" s="503"/>
      <c r="H19" s="503"/>
      <c r="I19" s="503"/>
      <c r="J19" s="503"/>
      <c r="K19" s="503"/>
      <c r="L19" s="503"/>
      <c r="M19" s="2029">
        <f>+'Cap Outlay Deprec 27'!F12+'Cap Outlay Deprec 27'!F13+'Cap Outlay Deprec 27'!F14</f>
        <v>197779</v>
      </c>
      <c r="N19" s="713"/>
    </row>
    <row r="20" spans="1:14" s="698" customFormat="1" ht="12.75" customHeight="1" x14ac:dyDescent="0.2">
      <c r="A20" s="712" t="s">
        <v>1756</v>
      </c>
      <c r="B20" s="537">
        <v>260</v>
      </c>
      <c r="C20" s="503"/>
      <c r="D20" s="503"/>
      <c r="E20" s="503"/>
      <c r="F20" s="503"/>
      <c r="G20" s="503"/>
      <c r="H20" s="503"/>
      <c r="I20" s="503"/>
      <c r="J20" s="503"/>
      <c r="K20" s="503"/>
      <c r="L20" s="503"/>
      <c r="M20" s="2029">
        <f>+'Cap Outlay Deprec 27'!F15</f>
        <v>0</v>
      </c>
      <c r="N20" s="713"/>
    </row>
    <row r="21" spans="1:14" s="698" customFormat="1" ht="12.75" customHeight="1" x14ac:dyDescent="0.2">
      <c r="A21" s="712" t="s">
        <v>1757</v>
      </c>
      <c r="B21" s="537">
        <v>340</v>
      </c>
      <c r="C21" s="503"/>
      <c r="D21" s="503"/>
      <c r="E21" s="503"/>
      <c r="F21" s="503"/>
      <c r="G21" s="503"/>
      <c r="H21" s="503"/>
      <c r="I21" s="503"/>
      <c r="J21" s="503"/>
      <c r="K21" s="503"/>
      <c r="L21" s="503"/>
      <c r="M21" s="714"/>
      <c r="N21" s="436"/>
    </row>
    <row r="22" spans="1:14" s="698" customFormat="1" ht="12.75" customHeight="1" x14ac:dyDescent="0.2">
      <c r="A22" s="712" t="s">
        <v>1758</v>
      </c>
      <c r="B22" s="537">
        <v>350</v>
      </c>
      <c r="C22" s="503"/>
      <c r="D22" s="503"/>
      <c r="E22" s="503"/>
      <c r="F22" s="503"/>
      <c r="G22" s="503"/>
      <c r="H22" s="503"/>
      <c r="I22" s="503"/>
      <c r="J22" s="503"/>
      <c r="K22" s="503"/>
      <c r="L22" s="503"/>
      <c r="M22" s="714"/>
      <c r="N22" s="1116">
        <f>'Short-Term Long-Term Debt 25'!J49</f>
        <v>0</v>
      </c>
    </row>
    <row r="23" spans="1:14" ht="13.5" customHeight="1" thickBot="1" x14ac:dyDescent="0.25">
      <c r="A23" s="463" t="s">
        <v>748</v>
      </c>
      <c r="B23" s="718"/>
      <c r="C23" s="433"/>
      <c r="D23" s="433"/>
      <c r="E23" s="433"/>
      <c r="F23" s="433"/>
      <c r="G23" s="433"/>
      <c r="H23" s="433"/>
      <c r="I23" s="433"/>
      <c r="J23" s="433"/>
      <c r="K23" s="433"/>
      <c r="L23" s="433"/>
      <c r="M23" s="687">
        <f>SUM(M15:M22)</f>
        <v>842535</v>
      </c>
      <c r="N23" s="687">
        <f>SUM(N21:N22)</f>
        <v>0</v>
      </c>
    </row>
    <row r="24" spans="1:14" ht="18" customHeight="1" thickTop="1" x14ac:dyDescent="0.2">
      <c r="A24" s="1913" t="s">
        <v>701</v>
      </c>
      <c r="B24" s="1894"/>
      <c r="C24" s="1914"/>
      <c r="D24" s="1915"/>
      <c r="E24" s="1915"/>
      <c r="F24" s="1915"/>
      <c r="G24" s="1915"/>
      <c r="H24" s="1915"/>
      <c r="I24" s="1915"/>
      <c r="J24" s="1915"/>
      <c r="K24" s="1915"/>
      <c r="L24" s="1915"/>
      <c r="M24" s="1916"/>
      <c r="N24" s="1917"/>
    </row>
    <row r="25" spans="1:14" x14ac:dyDescent="0.2">
      <c r="A25" s="475" t="s">
        <v>750</v>
      </c>
      <c r="B25" s="40">
        <v>410</v>
      </c>
      <c r="C25" s="435">
        <v>0</v>
      </c>
      <c r="D25" s="435">
        <v>0</v>
      </c>
      <c r="E25" s="435">
        <v>0</v>
      </c>
      <c r="F25" s="435">
        <v>0</v>
      </c>
      <c r="G25" s="435">
        <v>0</v>
      </c>
      <c r="H25" s="2033">
        <v>0</v>
      </c>
      <c r="I25" s="433"/>
      <c r="J25" s="435">
        <v>0</v>
      </c>
      <c r="K25" s="435">
        <v>0</v>
      </c>
      <c r="L25" s="433"/>
      <c r="M25" s="433"/>
      <c r="N25" s="433"/>
    </row>
    <row r="26" spans="1:14" x14ac:dyDescent="0.2">
      <c r="A26" s="475" t="s">
        <v>751</v>
      </c>
      <c r="B26" s="40">
        <v>420</v>
      </c>
      <c r="C26" s="2029">
        <v>0</v>
      </c>
      <c r="D26" s="2029">
        <v>0</v>
      </c>
      <c r="E26" s="2029">
        <v>0</v>
      </c>
      <c r="F26" s="2029">
        <v>0</v>
      </c>
      <c r="G26" s="2029">
        <v>0</v>
      </c>
      <c r="H26" s="2029">
        <v>0</v>
      </c>
      <c r="I26" s="2029">
        <v>0</v>
      </c>
      <c r="J26" s="2035">
        <v>0</v>
      </c>
      <c r="K26" s="2029">
        <v>0</v>
      </c>
      <c r="L26" s="433"/>
      <c r="M26" s="433"/>
      <c r="N26" s="433"/>
    </row>
    <row r="27" spans="1:14" ht="13.5" customHeight="1" x14ac:dyDescent="0.2">
      <c r="A27" s="475" t="s">
        <v>752</v>
      </c>
      <c r="B27" s="40">
        <v>430</v>
      </c>
      <c r="C27" s="2029">
        <v>500638</v>
      </c>
      <c r="D27" s="2029">
        <v>0</v>
      </c>
      <c r="E27" s="2029">
        <v>0</v>
      </c>
      <c r="F27" s="2029">
        <v>0</v>
      </c>
      <c r="G27" s="2029">
        <v>0</v>
      </c>
      <c r="H27" s="2029">
        <v>0</v>
      </c>
      <c r="I27" s="2029">
        <v>0</v>
      </c>
      <c r="J27" s="2029">
        <v>0</v>
      </c>
      <c r="K27" s="2029">
        <v>0</v>
      </c>
      <c r="L27" s="433"/>
      <c r="M27" s="433"/>
      <c r="N27" s="433"/>
    </row>
    <row r="28" spans="1:14" ht="13.5" customHeight="1" x14ac:dyDescent="0.2">
      <c r="A28" s="475" t="s">
        <v>753</v>
      </c>
      <c r="B28" s="40">
        <v>440</v>
      </c>
      <c r="C28" s="2029">
        <v>0</v>
      </c>
      <c r="D28" s="2029">
        <v>0</v>
      </c>
      <c r="E28" s="2035">
        <v>0</v>
      </c>
      <c r="F28" s="2029">
        <v>0</v>
      </c>
      <c r="G28" s="2035">
        <v>0</v>
      </c>
      <c r="H28" s="2035">
        <v>0</v>
      </c>
      <c r="I28" s="2029">
        <v>0</v>
      </c>
      <c r="J28" s="2029">
        <v>0</v>
      </c>
      <c r="K28" s="2033">
        <v>0</v>
      </c>
      <c r="L28" s="433"/>
      <c r="M28" s="433"/>
      <c r="N28" s="433"/>
    </row>
    <row r="29" spans="1:14" ht="13.5" customHeight="1" x14ac:dyDescent="0.2">
      <c r="A29" s="475" t="s">
        <v>754</v>
      </c>
      <c r="B29" s="40">
        <v>460</v>
      </c>
      <c r="C29" s="2039">
        <v>0</v>
      </c>
      <c r="D29" s="2032">
        <v>0</v>
      </c>
      <c r="E29" s="2035">
        <v>0</v>
      </c>
      <c r="F29" s="2029">
        <v>0</v>
      </c>
      <c r="G29" s="2035">
        <v>0</v>
      </c>
      <c r="H29" s="2035">
        <v>0</v>
      </c>
      <c r="I29" s="2035">
        <v>0</v>
      </c>
      <c r="J29" s="2035">
        <v>0</v>
      </c>
      <c r="K29" s="2029">
        <v>0</v>
      </c>
      <c r="L29" s="433"/>
      <c r="M29" s="433"/>
      <c r="N29" s="433"/>
    </row>
    <row r="30" spans="1:14" ht="13.5" customHeight="1" x14ac:dyDescent="0.2">
      <c r="A30" s="475" t="s">
        <v>755</v>
      </c>
      <c r="B30" s="40">
        <v>470</v>
      </c>
      <c r="C30" s="2029">
        <v>0</v>
      </c>
      <c r="D30" s="2035">
        <v>0</v>
      </c>
      <c r="E30" s="2029">
        <v>0</v>
      </c>
      <c r="F30" s="2029">
        <v>0</v>
      </c>
      <c r="G30" s="2029">
        <v>0</v>
      </c>
      <c r="H30" s="2029">
        <v>0</v>
      </c>
      <c r="I30" s="2029">
        <v>0</v>
      </c>
      <c r="J30" s="2029">
        <v>0</v>
      </c>
      <c r="K30" s="435">
        <v>0</v>
      </c>
      <c r="L30" s="433"/>
      <c r="M30" s="433"/>
      <c r="N30" s="433"/>
    </row>
    <row r="31" spans="1:14" ht="13.5" customHeight="1" x14ac:dyDescent="0.2">
      <c r="A31" s="475" t="s">
        <v>756</v>
      </c>
      <c r="B31" s="40">
        <v>480</v>
      </c>
      <c r="C31" s="2027">
        <v>0</v>
      </c>
      <c r="D31" s="2029">
        <v>0</v>
      </c>
      <c r="E31" s="2029">
        <v>0</v>
      </c>
      <c r="F31" s="2027">
        <v>0</v>
      </c>
      <c r="G31" s="2029">
        <v>0</v>
      </c>
      <c r="H31" s="2029">
        <v>0</v>
      </c>
      <c r="I31" s="2029">
        <v>0</v>
      </c>
      <c r="J31" s="2029">
        <v>0</v>
      </c>
      <c r="K31" s="2029">
        <v>0</v>
      </c>
      <c r="L31" s="433"/>
      <c r="M31" s="433"/>
      <c r="N31" s="433"/>
    </row>
    <row r="32" spans="1:14" ht="13.5" customHeight="1" x14ac:dyDescent="0.2">
      <c r="A32" s="477" t="s">
        <v>757</v>
      </c>
      <c r="B32" s="42">
        <v>490</v>
      </c>
      <c r="C32" s="2034">
        <v>975159</v>
      </c>
      <c r="D32" s="2034">
        <v>0</v>
      </c>
      <c r="E32" s="2035">
        <v>0</v>
      </c>
      <c r="F32" s="2035">
        <v>0</v>
      </c>
      <c r="G32" s="2035">
        <v>0</v>
      </c>
      <c r="H32" s="2035">
        <v>0</v>
      </c>
      <c r="I32" s="2035">
        <v>0</v>
      </c>
      <c r="J32" s="2035">
        <v>0</v>
      </c>
      <c r="K32" s="2033">
        <v>0</v>
      </c>
      <c r="L32" s="433"/>
      <c r="M32" s="433"/>
      <c r="N32" s="433"/>
    </row>
    <row r="33" spans="1:14" ht="13.5" customHeight="1" x14ac:dyDescent="0.2">
      <c r="A33" s="624" t="s">
        <v>347</v>
      </c>
      <c r="B33" s="42">
        <v>493</v>
      </c>
      <c r="C33" s="2029">
        <v>0</v>
      </c>
      <c r="D33" s="2029">
        <v>0</v>
      </c>
      <c r="E33" s="2029">
        <v>0</v>
      </c>
      <c r="F33" s="2029">
        <v>0</v>
      </c>
      <c r="G33" s="2029">
        <v>0</v>
      </c>
      <c r="H33" s="2029">
        <v>0</v>
      </c>
      <c r="I33" s="2029">
        <v>0</v>
      </c>
      <c r="J33" s="2029">
        <v>0</v>
      </c>
      <c r="K33" s="2029">
        <v>0</v>
      </c>
      <c r="L33" s="2029">
        <f>+L13</f>
        <v>0</v>
      </c>
      <c r="M33" s="433"/>
      <c r="N33" s="481"/>
    </row>
    <row r="34" spans="1:14" ht="13.5" customHeight="1" thickBot="1" x14ac:dyDescent="0.25">
      <c r="A34" s="1064" t="s">
        <v>759</v>
      </c>
      <c r="B34" s="719"/>
      <c r="C34" s="1087">
        <f>SUM(C25:C33)</f>
        <v>1475797</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8">
        <f>SUM(L33)</f>
        <v>0</v>
      </c>
      <c r="M34" s="433"/>
      <c r="N34" s="509"/>
    </row>
    <row r="35" spans="1:14" ht="18" customHeight="1" thickTop="1" x14ac:dyDescent="0.2">
      <c r="A35" s="1918" t="s">
        <v>626</v>
      </c>
      <c r="B35" s="1919"/>
      <c r="C35" s="1882"/>
      <c r="D35" s="1883"/>
      <c r="E35" s="1883"/>
      <c r="F35" s="1883"/>
      <c r="G35" s="1883"/>
      <c r="H35" s="1883"/>
      <c r="I35" s="1883"/>
      <c r="J35" s="1883"/>
      <c r="K35" s="1883"/>
      <c r="L35" s="1883"/>
      <c r="M35" s="1915"/>
      <c r="N35" s="1917"/>
    </row>
    <row r="36" spans="1:14" x14ac:dyDescent="0.2">
      <c r="A36" s="1123" t="s">
        <v>2</v>
      </c>
      <c r="B36" s="40">
        <v>511</v>
      </c>
      <c r="C36" s="503"/>
      <c r="D36" s="503"/>
      <c r="E36" s="503"/>
      <c r="F36" s="503"/>
      <c r="G36" s="503"/>
      <c r="H36" s="503"/>
      <c r="I36" s="503"/>
      <c r="J36" s="503"/>
      <c r="K36" s="503"/>
      <c r="L36" s="433"/>
      <c r="M36" s="433"/>
      <c r="N36" s="1221">
        <f>'Short-Term Long-Term Debt 25'!I49</f>
        <v>0</v>
      </c>
    </row>
    <row r="37" spans="1:14" ht="13.5" thickBot="1" x14ac:dyDescent="0.25">
      <c r="A37" s="463" t="s">
        <v>758</v>
      </c>
      <c r="B37" s="718"/>
      <c r="C37" s="503"/>
      <c r="D37" s="503"/>
      <c r="E37" s="503"/>
      <c r="F37" s="503"/>
      <c r="G37" s="503"/>
      <c r="H37" s="503"/>
      <c r="I37" s="503"/>
      <c r="J37" s="503"/>
      <c r="K37" s="503"/>
      <c r="L37" s="509"/>
      <c r="M37" s="433"/>
      <c r="N37" s="687">
        <f>SUM(N36:N36)</f>
        <v>0</v>
      </c>
    </row>
    <row r="38" spans="1:14" customFormat="1" ht="13.5" customHeight="1" thickTop="1" x14ac:dyDescent="0.2">
      <c r="A38" s="623" t="s">
        <v>496</v>
      </c>
      <c r="B38" s="537">
        <v>714</v>
      </c>
      <c r="C38" s="721"/>
      <c r="D38" s="721"/>
      <c r="E38" s="721"/>
      <c r="F38" s="721"/>
      <c r="G38" s="721"/>
      <c r="H38" s="721"/>
      <c r="I38" s="721"/>
      <c r="J38" s="720"/>
      <c r="K38" s="721"/>
      <c r="L38" s="1088"/>
      <c r="M38" s="688"/>
      <c r="N38" s="688"/>
    </row>
    <row r="39" spans="1:14" customFormat="1" ht="13.5" customHeight="1" x14ac:dyDescent="0.2">
      <c r="A39" s="623" t="s">
        <v>405</v>
      </c>
      <c r="B39" s="537">
        <v>730</v>
      </c>
      <c r="C39" s="721">
        <f>+'Acct Summary 7-8'!C81-C38</f>
        <v>5143547</v>
      </c>
      <c r="D39" s="721">
        <f>+'Acct Summary 7-8'!D81-D38</f>
        <v>0</v>
      </c>
      <c r="E39" s="721">
        <f>+'Acct Summary 7-8'!E81-E38</f>
        <v>0</v>
      </c>
      <c r="F39" s="721">
        <f>+'Acct Summary 7-8'!F81-F38</f>
        <v>0</v>
      </c>
      <c r="G39" s="721">
        <f>+'Acct Summary 7-8'!G81-G38</f>
        <v>0</v>
      </c>
      <c r="H39" s="721">
        <f>+'Acct Summary 7-8'!H81-H38</f>
        <v>0</v>
      </c>
      <c r="I39" s="721">
        <f>+'Acct Summary 7-8'!I81-I38</f>
        <v>0</v>
      </c>
      <c r="J39" s="720">
        <f>+'Acct Summary 7-8'!J81-J38</f>
        <v>0</v>
      </c>
      <c r="K39" s="721">
        <f>+'Acct Summary 7-8'!K81-K38</f>
        <v>0</v>
      </c>
      <c r="L39" s="721">
        <f>+'Acct Summary 7-8'!L81-L38</f>
        <v>0</v>
      </c>
      <c r="M39" s="688"/>
      <c r="N39" s="688"/>
    </row>
    <row r="40" spans="1:14" customFormat="1" ht="13.5" customHeight="1" x14ac:dyDescent="0.2">
      <c r="A40" s="715" t="s">
        <v>155</v>
      </c>
      <c r="B40" s="716"/>
      <c r="C40" s="717"/>
      <c r="D40" s="717"/>
      <c r="E40" s="717"/>
      <c r="F40" s="717"/>
      <c r="G40" s="717"/>
      <c r="H40" s="717"/>
      <c r="I40" s="717"/>
      <c r="J40" s="717"/>
      <c r="K40" s="717"/>
      <c r="L40" s="717"/>
      <c r="M40" s="720">
        <f>+M23</f>
        <v>842535</v>
      </c>
      <c r="N40" s="688"/>
    </row>
    <row r="41" spans="1:14" ht="13.5" customHeight="1" thickBot="1" x14ac:dyDescent="0.25">
      <c r="A41" s="463" t="s">
        <v>760</v>
      </c>
      <c r="B41" s="454"/>
      <c r="C41" s="483">
        <f>(SUM(C34,C37,C38,C39))</f>
        <v>6619344</v>
      </c>
      <c r="D41" s="483">
        <f t="shared" ref="D41:L41" si="2">SUM(D34,D37,D38:D39)</f>
        <v>0</v>
      </c>
      <c r="E41" s="483">
        <f t="shared" si="2"/>
        <v>0</v>
      </c>
      <c r="F41" s="483">
        <f t="shared" si="2"/>
        <v>0</v>
      </c>
      <c r="G41" s="483">
        <f t="shared" si="2"/>
        <v>0</v>
      </c>
      <c r="H41" s="483">
        <f t="shared" si="2"/>
        <v>0</v>
      </c>
      <c r="I41" s="483">
        <f t="shared" si="2"/>
        <v>0</v>
      </c>
      <c r="J41" s="483">
        <f t="shared" si="2"/>
        <v>0</v>
      </c>
      <c r="K41" s="483">
        <f t="shared" si="2"/>
        <v>0</v>
      </c>
      <c r="L41" s="483">
        <f t="shared" si="2"/>
        <v>0</v>
      </c>
      <c r="M41" s="483">
        <f>SUM(M40)</f>
        <v>842535</v>
      </c>
      <c r="N41" s="483">
        <f>SUM(N37)</f>
        <v>0</v>
      </c>
    </row>
    <row r="42" spans="1:14" ht="13.5" thickTop="1" x14ac:dyDescent="0.2"/>
    <row r="43" spans="1:14" x14ac:dyDescent="0.2">
      <c r="A43" s="170"/>
      <c r="C43" s="66"/>
    </row>
    <row r="44" spans="1:14" x14ac:dyDescent="0.2">
      <c r="A44" s="170"/>
      <c r="C44" s="66"/>
    </row>
  </sheetData>
  <sheetProtection algorithmName="SHA-512" hashValue="v07BqowTP3ya+DUoPE+cFzN6oYdBwelccwXsZvb59VHtEdjO+WbB4Mmzk3WSlDcXFW3y491sVAn/T+6+hBv4hA==" saltValue="8uSk6KOlsVheZOsIBx01gA=="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activeCell="E20" sqref="E20"/>
      <selection pane="bottomLeft" activeCell="E20" sqref="E2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3" t="s">
        <v>1993</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3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4" t="s">
        <v>1397</v>
      </c>
      <c r="B3" s="1905"/>
      <c r="C3" s="1906"/>
      <c r="D3" s="1907"/>
      <c r="E3" s="1907"/>
      <c r="F3" s="1907"/>
      <c r="G3" s="1907"/>
      <c r="H3" s="1907"/>
      <c r="I3" s="1907"/>
      <c r="J3" s="1907"/>
      <c r="K3" s="1908"/>
      <c r="L3" s="498"/>
    </row>
    <row r="4" spans="1:13" x14ac:dyDescent="0.2">
      <c r="A4" s="726" t="s">
        <v>1989</v>
      </c>
      <c r="B4" s="293">
        <v>1000</v>
      </c>
      <c r="C4" s="689">
        <f>'Revenues 9-14'!C109</f>
        <v>13233431</v>
      </c>
      <c r="D4" s="689">
        <f>'Revenues 9-14'!D109</f>
        <v>0</v>
      </c>
      <c r="E4" s="689">
        <f>'Revenues 9-14'!E109</f>
        <v>0</v>
      </c>
      <c r="F4" s="689">
        <f>'Revenues 9-14'!F109</f>
        <v>0</v>
      </c>
      <c r="G4" s="689">
        <f>'Revenues 9-14'!G109</f>
        <v>0</v>
      </c>
      <c r="H4" s="689">
        <f>'Revenues 9-14'!H109</f>
        <v>0</v>
      </c>
      <c r="I4" s="689">
        <f>'Revenues 9-14'!I109</f>
        <v>0</v>
      </c>
      <c r="J4" s="689">
        <f>'Revenues 9-14'!J109</f>
        <v>0</v>
      </c>
      <c r="K4" s="689">
        <f>'Revenues 9-14'!K109</f>
        <v>0</v>
      </c>
      <c r="L4" s="39"/>
    </row>
    <row r="5" spans="1:13" ht="22.5" x14ac:dyDescent="0.2">
      <c r="A5" s="727" t="s">
        <v>1990</v>
      </c>
      <c r="B5" s="295">
        <v>2000</v>
      </c>
      <c r="C5" s="690">
        <f>'Revenues 9-14'!C114</f>
        <v>612809</v>
      </c>
      <c r="D5" s="690">
        <f>'Revenues 9-14'!D114</f>
        <v>0</v>
      </c>
      <c r="E5" s="691"/>
      <c r="F5" s="690">
        <f>'Revenues 9-14'!F114</f>
        <v>0</v>
      </c>
      <c r="G5" s="690">
        <f>'Revenues 9-14'!G114</f>
        <v>0</v>
      </c>
      <c r="H5" s="491" t="s">
        <v>1390</v>
      </c>
      <c r="I5" s="692" t="s">
        <v>1390</v>
      </c>
      <c r="J5" s="693" t="s">
        <v>1390</v>
      </c>
      <c r="K5" s="488" t="s">
        <v>1390</v>
      </c>
      <c r="L5" s="39"/>
    </row>
    <row r="6" spans="1:13" x14ac:dyDescent="0.2">
      <c r="A6" s="728" t="s">
        <v>1991</v>
      </c>
      <c r="B6" s="294">
        <v>3000</v>
      </c>
      <c r="C6" s="690">
        <f>'Revenues 9-14'!C173</f>
        <v>1453770</v>
      </c>
      <c r="D6" s="690">
        <f>'Revenues 9-14'!D173</f>
        <v>0</v>
      </c>
      <c r="E6" s="690">
        <f>'Revenues 9-14'!E173</f>
        <v>0</v>
      </c>
      <c r="F6" s="690">
        <f>'Revenues 9-14'!F173</f>
        <v>0</v>
      </c>
      <c r="G6" s="690">
        <f>'Revenues 9-14'!G173</f>
        <v>0</v>
      </c>
      <c r="H6" s="690">
        <f>'Revenues 9-14'!H173</f>
        <v>0</v>
      </c>
      <c r="I6" s="690">
        <f>'Revenues 9-14'!I173</f>
        <v>0</v>
      </c>
      <c r="J6" s="690">
        <f>'Revenues 9-14'!J173</f>
        <v>0</v>
      </c>
      <c r="K6" s="690">
        <f>'Revenues 9-14'!K173</f>
        <v>0</v>
      </c>
      <c r="L6" s="39"/>
      <c r="M6" s="223"/>
    </row>
    <row r="7" spans="1:13" x14ac:dyDescent="0.2">
      <c r="A7" s="728" t="s">
        <v>1992</v>
      </c>
      <c r="B7" s="294">
        <v>4000</v>
      </c>
      <c r="C7" s="690">
        <f>'Revenues 9-14'!C274</f>
        <v>5787411</v>
      </c>
      <c r="D7" s="690">
        <f>'Revenues 9-14'!D274</f>
        <v>0</v>
      </c>
      <c r="E7" s="690">
        <f>'Revenues 9-14'!E274</f>
        <v>0</v>
      </c>
      <c r="F7" s="690">
        <f>'Revenues 9-14'!F274</f>
        <v>0</v>
      </c>
      <c r="G7" s="690">
        <f>'Revenues 9-14'!G274</f>
        <v>0</v>
      </c>
      <c r="H7" s="690">
        <f>'Revenues 9-14'!H274</f>
        <v>0</v>
      </c>
      <c r="I7" s="690">
        <f>'Revenues 9-14'!I274</f>
        <v>0</v>
      </c>
      <c r="J7" s="690">
        <f>'Revenues 9-14'!J274</f>
        <v>0</v>
      </c>
      <c r="K7" s="690">
        <f>'Revenues 9-14'!K274</f>
        <v>0</v>
      </c>
      <c r="L7" s="39"/>
      <c r="M7" s="223"/>
    </row>
    <row r="8" spans="1:13" ht="13.5" thickBot="1" x14ac:dyDescent="0.25">
      <c r="A8" s="463" t="s">
        <v>1393</v>
      </c>
      <c r="B8" s="456"/>
      <c r="C8" s="483">
        <f>SUM(C4:C7)</f>
        <v>21087421</v>
      </c>
      <c r="D8" s="483">
        <f t="shared" ref="D8:K8" si="0">SUM(D4:D7)</f>
        <v>0</v>
      </c>
      <c r="E8" s="483">
        <f t="shared" si="0"/>
        <v>0</v>
      </c>
      <c r="F8" s="483">
        <f t="shared" si="0"/>
        <v>0</v>
      </c>
      <c r="G8" s="483">
        <f t="shared" si="0"/>
        <v>0</v>
      </c>
      <c r="H8" s="483">
        <f t="shared" si="0"/>
        <v>0</v>
      </c>
      <c r="I8" s="483">
        <f t="shared" si="0"/>
        <v>0</v>
      </c>
      <c r="J8" s="483">
        <f t="shared" si="0"/>
        <v>0</v>
      </c>
      <c r="K8" s="483">
        <f t="shared" si="0"/>
        <v>0</v>
      </c>
      <c r="L8" s="39"/>
    </row>
    <row r="9" spans="1:13" ht="15" thickTop="1" x14ac:dyDescent="0.2">
      <c r="A9" s="1009" t="s">
        <v>348</v>
      </c>
      <c r="B9" s="455">
        <v>3998</v>
      </c>
      <c r="C9" s="419">
        <v>3927705</v>
      </c>
      <c r="D9" s="487">
        <v>0</v>
      </c>
      <c r="E9" s="419">
        <v>0</v>
      </c>
      <c r="F9" s="419">
        <v>0</v>
      </c>
      <c r="G9" s="694">
        <v>0</v>
      </c>
      <c r="H9" s="419">
        <v>0</v>
      </c>
      <c r="I9" s="491" t="s">
        <v>1390</v>
      </c>
      <c r="J9" s="435">
        <v>0</v>
      </c>
      <c r="K9" s="419">
        <v>0</v>
      </c>
      <c r="L9" s="39"/>
    </row>
    <row r="10" spans="1:13" s="48" customFormat="1" ht="13.5" thickBot="1" x14ac:dyDescent="0.25">
      <c r="A10" s="463" t="s">
        <v>1394</v>
      </c>
      <c r="B10" s="456"/>
      <c r="C10" s="483">
        <f>SUM(C8:C9)</f>
        <v>25015126</v>
      </c>
      <c r="D10" s="483">
        <f t="shared" ref="D10:K10" si="1">SUM(D8:D9)</f>
        <v>0</v>
      </c>
      <c r="E10" s="483">
        <f t="shared" si="1"/>
        <v>0</v>
      </c>
      <c r="F10" s="483">
        <f t="shared" si="1"/>
        <v>0</v>
      </c>
      <c r="G10" s="483">
        <f t="shared" si="1"/>
        <v>0</v>
      </c>
      <c r="H10" s="483">
        <f t="shared" si="1"/>
        <v>0</v>
      </c>
      <c r="I10" s="483">
        <f t="shared" si="1"/>
        <v>0</v>
      </c>
      <c r="J10" s="483">
        <f t="shared" si="1"/>
        <v>0</v>
      </c>
      <c r="K10" s="483">
        <f t="shared" si="1"/>
        <v>0</v>
      </c>
      <c r="L10" s="499"/>
    </row>
    <row r="11" spans="1:13" s="48" customFormat="1" ht="18" customHeight="1" thickTop="1" x14ac:dyDescent="0.2">
      <c r="A11" s="1909" t="s">
        <v>1398</v>
      </c>
      <c r="B11" s="1910"/>
      <c r="C11" s="1882"/>
      <c r="D11" s="1883"/>
      <c r="E11" s="1883"/>
      <c r="F11" s="1883"/>
      <c r="G11" s="1883"/>
      <c r="H11" s="1883"/>
      <c r="I11" s="1883"/>
      <c r="J11" s="1883"/>
      <c r="K11" s="1884"/>
      <c r="L11" s="499"/>
    </row>
    <row r="12" spans="1:13" x14ac:dyDescent="0.2">
      <c r="A12" s="728" t="s">
        <v>535</v>
      </c>
      <c r="B12" s="294">
        <v>1000</v>
      </c>
      <c r="C12" s="689">
        <f>'Expenditures 15-22'!K33</f>
        <v>6202985</v>
      </c>
      <c r="D12" s="494" t="s">
        <v>1390</v>
      </c>
      <c r="E12" s="433" t="s">
        <v>1390</v>
      </c>
      <c r="F12" s="433" t="s">
        <v>1390</v>
      </c>
      <c r="G12" s="689">
        <f>'Expenditures 15-22'!K223</f>
        <v>0</v>
      </c>
      <c r="H12" s="431"/>
      <c r="I12" s="433" t="s">
        <v>1390</v>
      </c>
      <c r="J12" s="433" t="s">
        <v>1390</v>
      </c>
      <c r="K12" s="431" t="s">
        <v>1390</v>
      </c>
      <c r="L12" s="39"/>
    </row>
    <row r="13" spans="1:13" x14ac:dyDescent="0.2">
      <c r="A13" s="728" t="s">
        <v>536</v>
      </c>
      <c r="B13" s="294">
        <v>2000</v>
      </c>
      <c r="C13" s="690">
        <f>'Expenditures 15-22'!K74</f>
        <v>14827344</v>
      </c>
      <c r="D13" s="690">
        <f>'Expenditures 15-22'!K129</f>
        <v>0</v>
      </c>
      <c r="E13" s="481" t="s">
        <v>1390</v>
      </c>
      <c r="F13" s="690">
        <f>'Expenditures 15-22'!K178</f>
        <v>0</v>
      </c>
      <c r="G13" s="690">
        <f>'Expenditures 15-22'!K273</f>
        <v>0</v>
      </c>
      <c r="H13" s="690">
        <f>'Expenditures 15-22'!K296</f>
        <v>0</v>
      </c>
      <c r="I13" s="433" t="s">
        <v>1390</v>
      </c>
      <c r="J13" s="743">
        <f>'Expenditures 15-22'!K323</f>
        <v>0</v>
      </c>
      <c r="K13" s="695">
        <f>'Expenditures 15-22'!K341</f>
        <v>0</v>
      </c>
      <c r="L13" s="39"/>
    </row>
    <row r="14" spans="1:13" x14ac:dyDescent="0.2">
      <c r="A14" s="728" t="s">
        <v>528</v>
      </c>
      <c r="B14" s="294">
        <v>3000</v>
      </c>
      <c r="C14" s="690">
        <f>'Expenditures 15-22'!K75</f>
        <v>38245</v>
      </c>
      <c r="D14" s="690">
        <f>'Expenditures 15-22'!K130</f>
        <v>0</v>
      </c>
      <c r="E14" s="494" t="s">
        <v>1390</v>
      </c>
      <c r="F14" s="690">
        <f>'Expenditures 15-22'!K179</f>
        <v>0</v>
      </c>
      <c r="G14" s="690">
        <f>'Expenditures 15-22'!K274</f>
        <v>0</v>
      </c>
      <c r="H14" s="488"/>
      <c r="I14" s="433" t="s">
        <v>1390</v>
      </c>
      <c r="J14" s="433" t="s">
        <v>1390</v>
      </c>
      <c r="K14" s="488" t="s">
        <v>1390</v>
      </c>
      <c r="L14" s="39"/>
    </row>
    <row r="15" spans="1:13" x14ac:dyDescent="0.2">
      <c r="A15" s="728" t="s">
        <v>114</v>
      </c>
      <c r="B15" s="294">
        <v>4000</v>
      </c>
      <c r="C15" s="690">
        <f>'Expenditures 15-22'!K102</f>
        <v>701226</v>
      </c>
      <c r="D15" s="690">
        <f>'Expenditures 15-22'!K138</f>
        <v>0</v>
      </c>
      <c r="E15" s="690">
        <f>'Expenditures 15-22'!K154</f>
        <v>0</v>
      </c>
      <c r="F15" s="690">
        <f>'Expenditures 15-22'!K190</f>
        <v>0</v>
      </c>
      <c r="G15" s="690">
        <f>'Expenditures 15-22'!K278</f>
        <v>0</v>
      </c>
      <c r="H15" s="690">
        <f>'Expenditures 15-22'!K303</f>
        <v>0</v>
      </c>
      <c r="I15" s="433" t="s">
        <v>1390</v>
      </c>
      <c r="J15" s="492" t="s">
        <v>1390</v>
      </c>
      <c r="K15" s="690">
        <f>'Expenditures 15-22'!K344</f>
        <v>0</v>
      </c>
      <c r="L15" s="39"/>
    </row>
    <row r="16" spans="1:13" x14ac:dyDescent="0.2">
      <c r="A16" s="728" t="s">
        <v>529</v>
      </c>
      <c r="B16" s="294">
        <v>5000</v>
      </c>
      <c r="C16" s="690">
        <f>'Expenditures 15-22'!K112</f>
        <v>0</v>
      </c>
      <c r="D16" s="690">
        <f>'Expenditures 15-22'!K148</f>
        <v>0</v>
      </c>
      <c r="E16" s="690">
        <f>'Expenditures 15-22'!K166</f>
        <v>0</v>
      </c>
      <c r="F16" s="690">
        <f>'Expenditures 15-22'!K202</f>
        <v>0</v>
      </c>
      <c r="G16" s="690">
        <f>'Expenditures 15-22'!K286</f>
        <v>0</v>
      </c>
      <c r="H16" s="696"/>
      <c r="I16" s="433" t="s">
        <v>1390</v>
      </c>
      <c r="J16" s="1059">
        <f>'Expenditures 15-22'!K329</f>
        <v>0</v>
      </c>
      <c r="K16" s="690">
        <f>'Expenditures 15-22'!K352</f>
        <v>0</v>
      </c>
      <c r="L16" s="39"/>
    </row>
    <row r="17" spans="1:12" ht="13.5" thickBot="1" x14ac:dyDescent="0.25">
      <c r="A17" s="463" t="s">
        <v>51</v>
      </c>
      <c r="B17" s="456"/>
      <c r="C17" s="483">
        <f t="shared" ref="C17:H17" si="2">SUM(C12:C16)</f>
        <v>21769800</v>
      </c>
      <c r="D17" s="483">
        <f t="shared" si="2"/>
        <v>0</v>
      </c>
      <c r="E17" s="483">
        <f t="shared" si="2"/>
        <v>0</v>
      </c>
      <c r="F17" s="483">
        <f t="shared" si="2"/>
        <v>0</v>
      </c>
      <c r="G17" s="483">
        <f t="shared" si="2"/>
        <v>0</v>
      </c>
      <c r="H17" s="483">
        <f t="shared" si="2"/>
        <v>0</v>
      </c>
      <c r="I17" s="433"/>
      <c r="J17" s="483">
        <f>SUM(J12:J16)</f>
        <v>0</v>
      </c>
      <c r="K17" s="483">
        <f>SUM(K12:K16)</f>
        <v>0</v>
      </c>
      <c r="L17" s="39"/>
    </row>
    <row r="18" spans="1:12" ht="15" customHeight="1" thickTop="1" x14ac:dyDescent="0.2">
      <c r="A18" s="1010" t="s">
        <v>1322</v>
      </c>
      <c r="B18" s="259">
        <v>4180</v>
      </c>
      <c r="C18" s="689">
        <f t="shared" ref="C18:H18" si="3">C9</f>
        <v>3927705</v>
      </c>
      <c r="D18" s="689">
        <f t="shared" si="3"/>
        <v>0</v>
      </c>
      <c r="E18" s="689">
        <f t="shared" si="3"/>
        <v>0</v>
      </c>
      <c r="F18" s="689">
        <f t="shared" si="3"/>
        <v>0</v>
      </c>
      <c r="G18" s="689">
        <f t="shared" si="3"/>
        <v>0</v>
      </c>
      <c r="H18" s="689">
        <f t="shared" si="3"/>
        <v>0</v>
      </c>
      <c r="I18" s="433"/>
      <c r="J18" s="689">
        <f>J9</f>
        <v>0</v>
      </c>
      <c r="K18" s="689">
        <f>K9</f>
        <v>0</v>
      </c>
      <c r="L18" s="39"/>
    </row>
    <row r="19" spans="1:12" ht="13.5" thickBot="1" x14ac:dyDescent="0.25">
      <c r="A19" s="463" t="s">
        <v>595</v>
      </c>
      <c r="B19" s="456"/>
      <c r="C19" s="483">
        <f t="shared" ref="C19:H19" si="4">SUM(C17:C18)</f>
        <v>25697505</v>
      </c>
      <c r="D19" s="483">
        <f t="shared" si="4"/>
        <v>0</v>
      </c>
      <c r="E19" s="483">
        <f t="shared" si="4"/>
        <v>0</v>
      </c>
      <c r="F19" s="483">
        <f t="shared" si="4"/>
        <v>0</v>
      </c>
      <c r="G19" s="483">
        <f t="shared" si="4"/>
        <v>0</v>
      </c>
      <c r="H19" s="483">
        <f t="shared" si="4"/>
        <v>0</v>
      </c>
      <c r="I19" s="433"/>
      <c r="J19" s="483">
        <f>SUM(J17:J18)</f>
        <v>0</v>
      </c>
      <c r="K19" s="483">
        <f>SUM(K17:K18)</f>
        <v>0</v>
      </c>
      <c r="L19" s="39"/>
    </row>
    <row r="20" spans="1:12" ht="27" thickTop="1" thickBot="1" x14ac:dyDescent="0.25">
      <c r="A20" s="457" t="s">
        <v>1323</v>
      </c>
      <c r="B20" s="458"/>
      <c r="C20" s="1008">
        <f>C8-C17</f>
        <v>-682379</v>
      </c>
      <c r="D20" s="1008">
        <f t="shared" ref="D20:K20" si="5">D8-D17</f>
        <v>0</v>
      </c>
      <c r="E20" s="1008">
        <f t="shared" si="5"/>
        <v>0</v>
      </c>
      <c r="F20" s="1008">
        <f t="shared" si="5"/>
        <v>0</v>
      </c>
      <c r="G20" s="1008">
        <f t="shared" si="5"/>
        <v>0</v>
      </c>
      <c r="H20" s="1008">
        <f t="shared" si="5"/>
        <v>0</v>
      </c>
      <c r="I20" s="1008">
        <f t="shared" si="5"/>
        <v>0</v>
      </c>
      <c r="J20" s="1008">
        <f t="shared" si="5"/>
        <v>0</v>
      </c>
      <c r="K20" s="1008">
        <f t="shared" si="5"/>
        <v>0</v>
      </c>
      <c r="L20" s="39"/>
    </row>
    <row r="21" spans="1:12" ht="18" customHeight="1" thickTop="1" x14ac:dyDescent="0.2">
      <c r="A21" s="1911" t="s">
        <v>698</v>
      </c>
      <c r="B21" s="1912"/>
      <c r="C21" s="1882"/>
      <c r="D21" s="1883"/>
      <c r="E21" s="1883"/>
      <c r="F21" s="1883"/>
      <c r="G21" s="1883"/>
      <c r="H21" s="1883"/>
      <c r="I21" s="1883"/>
      <c r="J21" s="1883"/>
      <c r="K21" s="1884"/>
      <c r="L21" s="500"/>
    </row>
    <row r="22" spans="1:12" ht="13.5" customHeight="1" collapsed="1" x14ac:dyDescent="0.2">
      <c r="A22" s="724" t="s">
        <v>699</v>
      </c>
      <c r="B22" s="661"/>
      <c r="C22" s="503"/>
      <c r="D22" s="503"/>
      <c r="E22" s="503"/>
      <c r="F22" s="503"/>
      <c r="G22" s="503"/>
      <c r="H22" s="503"/>
      <c r="I22" s="503"/>
      <c r="J22" s="503"/>
      <c r="K22" s="503"/>
      <c r="L22" s="39"/>
    </row>
    <row r="23" spans="1:12" s="698" customFormat="1" ht="13.5" customHeight="1" x14ac:dyDescent="0.2">
      <c r="A23" s="1011" t="s">
        <v>333</v>
      </c>
      <c r="B23" s="699"/>
      <c r="C23" s="509"/>
      <c r="D23" s="503"/>
      <c r="E23" s="503"/>
      <c r="F23" s="503"/>
      <c r="G23" s="503"/>
      <c r="H23" s="503"/>
      <c r="I23" s="503"/>
      <c r="J23" s="503"/>
      <c r="K23" s="503"/>
      <c r="L23" s="500"/>
    </row>
    <row r="24" spans="1:12" s="698" customFormat="1" ht="13.5" customHeight="1" x14ac:dyDescent="0.2">
      <c r="A24" s="1012" t="s">
        <v>1742</v>
      </c>
      <c r="B24" s="701">
        <v>7110</v>
      </c>
      <c r="C24" s="2029"/>
      <c r="D24" s="503"/>
      <c r="E24" s="503"/>
      <c r="F24" s="503"/>
      <c r="G24" s="503"/>
      <c r="H24" s="503"/>
      <c r="I24" s="503"/>
      <c r="J24" s="503"/>
      <c r="K24" s="503"/>
      <c r="L24" s="500"/>
    </row>
    <row r="25" spans="1:12" s="698" customFormat="1" ht="13.5" customHeight="1" x14ac:dyDescent="0.2">
      <c r="A25" s="1012" t="s">
        <v>1743</v>
      </c>
      <c r="B25" s="701">
        <v>7110</v>
      </c>
      <c r="C25" s="2029">
        <v>0</v>
      </c>
      <c r="D25" s="2029">
        <v>0</v>
      </c>
      <c r="E25" s="2029">
        <v>0</v>
      </c>
      <c r="F25" s="2029">
        <v>0</v>
      </c>
      <c r="G25" s="2029">
        <v>0</v>
      </c>
      <c r="H25" s="2029">
        <v>0</v>
      </c>
      <c r="I25" s="503"/>
      <c r="J25" s="2029">
        <v>0</v>
      </c>
      <c r="K25" s="2029">
        <v>0</v>
      </c>
      <c r="L25" s="500"/>
    </row>
    <row r="26" spans="1:12" s="698" customFormat="1" ht="13.5" customHeight="1" x14ac:dyDescent="0.2">
      <c r="A26" s="1012" t="s">
        <v>199</v>
      </c>
      <c r="B26" s="537">
        <v>7120</v>
      </c>
      <c r="C26" s="2029">
        <v>0</v>
      </c>
      <c r="D26" s="2029">
        <v>0</v>
      </c>
      <c r="E26" s="2029">
        <v>0</v>
      </c>
      <c r="F26" s="2029">
        <v>0</v>
      </c>
      <c r="G26" s="2029">
        <v>0</v>
      </c>
      <c r="H26" s="2029">
        <v>0</v>
      </c>
      <c r="I26" s="503"/>
      <c r="J26" s="2029">
        <v>0</v>
      </c>
      <c r="K26" s="2029">
        <v>0</v>
      </c>
      <c r="L26" s="500"/>
    </row>
    <row r="27" spans="1:12" s="698" customFormat="1" ht="13.5" customHeight="1" x14ac:dyDescent="0.2">
      <c r="A27" s="1012" t="s">
        <v>200</v>
      </c>
      <c r="B27" s="537">
        <v>7130</v>
      </c>
      <c r="C27" s="2029">
        <v>0</v>
      </c>
      <c r="D27" s="2029">
        <v>0</v>
      </c>
      <c r="E27" s="502"/>
      <c r="F27" s="2029">
        <v>0</v>
      </c>
      <c r="G27" s="509"/>
      <c r="H27" s="509"/>
      <c r="I27" s="509"/>
      <c r="J27" s="509"/>
      <c r="K27" s="509"/>
      <c r="L27" s="500"/>
    </row>
    <row r="28" spans="1:12" s="698" customFormat="1" ht="13.5" customHeight="1" x14ac:dyDescent="0.2">
      <c r="A28" s="1012" t="s">
        <v>1739</v>
      </c>
      <c r="B28" s="537">
        <v>7140</v>
      </c>
      <c r="C28" s="2029">
        <v>0</v>
      </c>
      <c r="D28" s="2029">
        <v>0</v>
      </c>
      <c r="E28" s="2029">
        <v>0</v>
      </c>
      <c r="F28" s="2029">
        <v>0</v>
      </c>
      <c r="G28" s="436">
        <v>0</v>
      </c>
      <c r="H28" s="2029">
        <v>0</v>
      </c>
      <c r="I28" s="2029">
        <v>0</v>
      </c>
      <c r="J28" s="2029">
        <v>0</v>
      </c>
      <c r="K28" s="2029">
        <v>0</v>
      </c>
      <c r="L28" s="500"/>
    </row>
    <row r="29" spans="1:12" s="698" customFormat="1" ht="13.5" customHeight="1" x14ac:dyDescent="0.2">
      <c r="A29" s="1012" t="s">
        <v>334</v>
      </c>
      <c r="B29" s="537">
        <v>7150</v>
      </c>
      <c r="C29" s="480"/>
      <c r="D29" s="2029">
        <v>0</v>
      </c>
      <c r="E29" s="480"/>
      <c r="F29" s="480"/>
      <c r="G29" s="480"/>
      <c r="H29" s="480"/>
      <c r="I29" s="480"/>
      <c r="J29" s="480"/>
      <c r="K29" s="480"/>
      <c r="L29" s="500"/>
    </row>
    <row r="30" spans="1:12" s="698" customFormat="1" ht="25.5" x14ac:dyDescent="0.2">
      <c r="A30" s="1012" t="s">
        <v>1689</v>
      </c>
      <c r="B30" s="700">
        <v>7160</v>
      </c>
      <c r="C30" s="503"/>
      <c r="D30" s="2029">
        <v>0</v>
      </c>
      <c r="E30" s="503"/>
      <c r="F30" s="503"/>
      <c r="G30" s="503"/>
      <c r="H30" s="503"/>
      <c r="I30" s="503"/>
      <c r="J30" s="503"/>
      <c r="K30" s="503"/>
      <c r="L30" s="500"/>
    </row>
    <row r="31" spans="1:12" s="698" customFormat="1" ht="24" customHeight="1" x14ac:dyDescent="0.2">
      <c r="A31" s="1012" t="s">
        <v>1740</v>
      </c>
      <c r="B31" s="700">
        <v>7170</v>
      </c>
      <c r="C31" s="503"/>
      <c r="D31" s="503"/>
      <c r="E31" s="2035">
        <v>0</v>
      </c>
      <c r="F31" s="503"/>
      <c r="G31" s="503"/>
      <c r="H31" s="503"/>
      <c r="I31" s="503"/>
      <c r="J31" s="503"/>
      <c r="K31" s="503"/>
      <c r="L31" s="500"/>
    </row>
    <row r="32" spans="1:12" s="698" customFormat="1" ht="13.5" customHeight="1" x14ac:dyDescent="0.2">
      <c r="A32" s="1013" t="s">
        <v>1159</v>
      </c>
      <c r="B32" s="702"/>
      <c r="C32" s="503"/>
      <c r="D32" s="503"/>
      <c r="E32" s="480"/>
      <c r="F32" s="503"/>
      <c r="G32" s="503"/>
      <c r="H32" s="503"/>
      <c r="I32" s="503"/>
      <c r="J32" s="503"/>
      <c r="K32" s="503"/>
      <c r="L32" s="500"/>
    </row>
    <row r="33" spans="1:12" s="698" customFormat="1" x14ac:dyDescent="0.2">
      <c r="A33" s="1012" t="s">
        <v>481</v>
      </c>
      <c r="B33" s="701">
        <v>7210</v>
      </c>
      <c r="C33" s="2029">
        <v>0</v>
      </c>
      <c r="D33" s="2029">
        <v>0</v>
      </c>
      <c r="E33" s="2029">
        <v>0</v>
      </c>
      <c r="F33" s="2029">
        <v>0</v>
      </c>
      <c r="G33" s="503"/>
      <c r="H33" s="2029">
        <v>0</v>
      </c>
      <c r="I33" s="2029">
        <v>0</v>
      </c>
      <c r="J33" s="2029">
        <v>0</v>
      </c>
      <c r="K33" s="2029">
        <v>0</v>
      </c>
      <c r="L33" s="500"/>
    </row>
    <row r="34" spans="1:12" s="698" customFormat="1" x14ac:dyDescent="0.2">
      <c r="A34" s="1012" t="s">
        <v>1182</v>
      </c>
      <c r="B34" s="701">
        <v>7220</v>
      </c>
      <c r="C34" s="2029">
        <v>0</v>
      </c>
      <c r="D34" s="2029">
        <v>0</v>
      </c>
      <c r="E34" s="2029">
        <v>0</v>
      </c>
      <c r="F34" s="2029">
        <v>0</v>
      </c>
      <c r="G34" s="503"/>
      <c r="H34" s="435">
        <v>0</v>
      </c>
      <c r="I34" s="435">
        <v>0</v>
      </c>
      <c r="J34" s="435">
        <v>0</v>
      </c>
      <c r="K34" s="435">
        <v>0</v>
      </c>
      <c r="L34" s="500"/>
    </row>
    <row r="35" spans="1:12" s="698" customFormat="1" x14ac:dyDescent="0.2">
      <c r="A35" s="1012" t="s">
        <v>1171</v>
      </c>
      <c r="B35" s="701">
        <v>7230</v>
      </c>
      <c r="C35" s="2029">
        <v>0</v>
      </c>
      <c r="D35" s="2029">
        <v>0</v>
      </c>
      <c r="E35" s="2029">
        <v>0</v>
      </c>
      <c r="F35" s="2029">
        <v>0</v>
      </c>
      <c r="G35" s="509"/>
      <c r="H35" s="2029">
        <v>0</v>
      </c>
      <c r="I35" s="2029">
        <v>0</v>
      </c>
      <c r="J35" s="2029">
        <v>0</v>
      </c>
      <c r="K35" s="2029">
        <v>0</v>
      </c>
      <c r="L35" s="500"/>
    </row>
    <row r="36" spans="1:12" s="698" customFormat="1" ht="14.25" x14ac:dyDescent="0.2">
      <c r="A36" s="1012" t="s">
        <v>1741</v>
      </c>
      <c r="B36" s="701">
        <v>7300</v>
      </c>
      <c r="C36" s="2029">
        <v>0</v>
      </c>
      <c r="D36" s="2029">
        <v>0</v>
      </c>
      <c r="E36" s="2029">
        <v>0</v>
      </c>
      <c r="F36" s="2029">
        <v>0</v>
      </c>
      <c r="G36" s="2029">
        <v>0</v>
      </c>
      <c r="H36" s="2029">
        <v>0</v>
      </c>
      <c r="I36" s="480"/>
      <c r="J36" s="2029">
        <v>0</v>
      </c>
      <c r="K36" s="2029">
        <v>0</v>
      </c>
      <c r="L36" s="500"/>
    </row>
    <row r="37" spans="1:12" s="698" customFormat="1" x14ac:dyDescent="0.2">
      <c r="A37" s="1012" t="s">
        <v>520</v>
      </c>
      <c r="B37" s="701">
        <v>7400</v>
      </c>
      <c r="C37" s="480"/>
      <c r="D37" s="480"/>
      <c r="E37" s="743">
        <f>SUM(C54:D57,H54:H57)</f>
        <v>0</v>
      </c>
      <c r="F37" s="480"/>
      <c r="G37" s="480"/>
      <c r="H37" s="480"/>
      <c r="I37" s="503"/>
      <c r="J37" s="480"/>
      <c r="K37" s="480"/>
      <c r="L37" s="500"/>
    </row>
    <row r="38" spans="1:12" s="698" customFormat="1" x14ac:dyDescent="0.2">
      <c r="A38" s="1012" t="s">
        <v>521</v>
      </c>
      <c r="B38" s="701">
        <v>7500</v>
      </c>
      <c r="C38" s="503"/>
      <c r="D38" s="503"/>
      <c r="E38" s="743">
        <f>SUM(C58:D61,H58:H61)</f>
        <v>0</v>
      </c>
      <c r="F38" s="503"/>
      <c r="G38" s="503"/>
      <c r="H38" s="503"/>
      <c r="I38" s="503"/>
      <c r="J38" s="503"/>
      <c r="K38" s="503"/>
      <c r="L38" s="500"/>
    </row>
    <row r="39" spans="1:12" s="698" customFormat="1" x14ac:dyDescent="0.2">
      <c r="A39" s="1012" t="s">
        <v>522</v>
      </c>
      <c r="B39" s="701">
        <v>7600</v>
      </c>
      <c r="C39" s="503"/>
      <c r="D39" s="503"/>
      <c r="E39" s="743">
        <f>SUM(C62:D65)</f>
        <v>0</v>
      </c>
      <c r="F39" s="503"/>
      <c r="G39" s="503"/>
      <c r="H39" s="503"/>
      <c r="I39" s="503"/>
      <c r="J39" s="503"/>
      <c r="K39" s="503"/>
      <c r="L39" s="500"/>
    </row>
    <row r="40" spans="1:12" s="698" customFormat="1" ht="13.5" customHeight="1" x14ac:dyDescent="0.2">
      <c r="A40" s="1012" t="s">
        <v>747</v>
      </c>
      <c r="B40" s="537">
        <v>7700</v>
      </c>
      <c r="C40" s="503"/>
      <c r="D40" s="503"/>
      <c r="E40" s="743">
        <f>SUM(C66:D69)</f>
        <v>0</v>
      </c>
      <c r="F40" s="503"/>
      <c r="G40" s="503"/>
      <c r="H40" s="509"/>
      <c r="I40" s="503"/>
      <c r="J40" s="503"/>
      <c r="K40" s="503"/>
      <c r="L40" s="500"/>
    </row>
    <row r="41" spans="1:12" s="698" customFormat="1" ht="13.5" customHeight="1" x14ac:dyDescent="0.2">
      <c r="A41" s="1012" t="s">
        <v>745</v>
      </c>
      <c r="B41" s="537">
        <v>7800</v>
      </c>
      <c r="C41" s="509"/>
      <c r="D41" s="509"/>
      <c r="E41" s="502"/>
      <c r="F41" s="509"/>
      <c r="G41" s="509"/>
      <c r="H41" s="743">
        <f>SUM(C70:D73)</f>
        <v>0</v>
      </c>
      <c r="I41" s="503"/>
      <c r="J41" s="503"/>
      <c r="K41" s="509"/>
      <c r="L41" s="500"/>
    </row>
    <row r="42" spans="1:12" s="698" customFormat="1" ht="13.5" customHeight="1" x14ac:dyDescent="0.2">
      <c r="A42" s="1012" t="s">
        <v>746</v>
      </c>
      <c r="B42" s="537">
        <v>7900</v>
      </c>
      <c r="C42" s="2029">
        <v>0</v>
      </c>
      <c r="D42" s="2029">
        <v>0</v>
      </c>
      <c r="E42" s="2029">
        <v>0</v>
      </c>
      <c r="F42" s="2029">
        <v>0</v>
      </c>
      <c r="G42" s="2029">
        <v>0</v>
      </c>
      <c r="H42" s="2029">
        <v>0</v>
      </c>
      <c r="I42" s="509"/>
      <c r="J42" s="509"/>
      <c r="K42" s="436">
        <v>0</v>
      </c>
      <c r="L42" s="500"/>
    </row>
    <row r="43" spans="1:12" s="698" customFormat="1" ht="13.5" customHeight="1" x14ac:dyDescent="0.2">
      <c r="A43" s="1012" t="s">
        <v>439</v>
      </c>
      <c r="B43" s="537">
        <v>7990</v>
      </c>
      <c r="C43" s="2029">
        <v>0</v>
      </c>
      <c r="D43" s="2029">
        <v>0</v>
      </c>
      <c r="E43" s="2029">
        <v>0</v>
      </c>
      <c r="F43" s="2029">
        <v>0</v>
      </c>
      <c r="G43" s="2029">
        <v>0</v>
      </c>
      <c r="H43" s="2029">
        <v>0</v>
      </c>
      <c r="I43" s="2029">
        <v>0</v>
      </c>
      <c r="J43" s="2029">
        <v>0</v>
      </c>
      <c r="K43" s="2029">
        <v>0</v>
      </c>
      <c r="L43" s="500"/>
    </row>
    <row r="44" spans="1:12" s="698" customFormat="1" ht="13.5" customHeight="1" thickBot="1" x14ac:dyDescent="0.25">
      <c r="A44" s="722" t="s">
        <v>440</v>
      </c>
      <c r="B44" s="703"/>
      <c r="C44" s="686">
        <f>SUM(C24:C43)</f>
        <v>0</v>
      </c>
      <c r="D44" s="686">
        <f t="shared" ref="D44:K44" si="6">SUM(D24:D43)</f>
        <v>0</v>
      </c>
      <c r="E44" s="686">
        <f t="shared" si="6"/>
        <v>0</v>
      </c>
      <c r="F44" s="686">
        <f t="shared" si="6"/>
        <v>0</v>
      </c>
      <c r="G44" s="686">
        <f t="shared" si="6"/>
        <v>0</v>
      </c>
      <c r="H44" s="686">
        <f t="shared" si="6"/>
        <v>0</v>
      </c>
      <c r="I44" s="686">
        <f t="shared" si="6"/>
        <v>0</v>
      </c>
      <c r="J44" s="686">
        <f t="shared" si="6"/>
        <v>0</v>
      </c>
      <c r="K44" s="686">
        <f t="shared" si="6"/>
        <v>0</v>
      </c>
      <c r="L44" s="500"/>
    </row>
    <row r="45" spans="1:12" ht="13.5" thickTop="1" x14ac:dyDescent="0.2">
      <c r="A45" s="725" t="s">
        <v>115</v>
      </c>
      <c r="B45" s="660"/>
      <c r="C45" s="706"/>
      <c r="D45" s="706"/>
      <c r="E45" s="706"/>
      <c r="F45" s="706"/>
      <c r="G45" s="706"/>
      <c r="H45" s="706"/>
      <c r="I45" s="706"/>
      <c r="J45" s="706"/>
      <c r="K45" s="706"/>
      <c r="L45" s="39"/>
    </row>
    <row r="46" spans="1:12" s="698" customFormat="1" x14ac:dyDescent="0.2">
      <c r="A46" s="1011" t="s">
        <v>116</v>
      </c>
      <c r="B46" s="708"/>
      <c r="C46" s="503"/>
      <c r="D46" s="503"/>
      <c r="E46" s="503"/>
      <c r="F46" s="503"/>
      <c r="G46" s="503"/>
      <c r="H46" s="503"/>
      <c r="I46" s="509"/>
      <c r="J46" s="503"/>
      <c r="K46" s="503"/>
      <c r="L46" s="707"/>
    </row>
    <row r="47" spans="1:12" s="698" customFormat="1" ht="14.25" x14ac:dyDescent="0.2">
      <c r="A47" s="1014" t="s">
        <v>1744</v>
      </c>
      <c r="B47" s="537">
        <v>8110</v>
      </c>
      <c r="C47" s="503"/>
      <c r="D47" s="503"/>
      <c r="E47" s="503"/>
      <c r="F47" s="503"/>
      <c r="G47" s="503"/>
      <c r="H47" s="503"/>
      <c r="I47" s="743">
        <f>SUM(C24,C25:H25,J25:K25)</f>
        <v>0</v>
      </c>
      <c r="J47" s="503"/>
      <c r="K47" s="503"/>
      <c r="L47" s="707"/>
    </row>
    <row r="48" spans="1:12" s="698" customFormat="1" ht="14.25" x14ac:dyDescent="0.2">
      <c r="A48" s="1014" t="s">
        <v>1745</v>
      </c>
      <c r="B48" s="537">
        <v>8120</v>
      </c>
      <c r="C48" s="509"/>
      <c r="D48" s="509"/>
      <c r="E48" s="503"/>
      <c r="F48" s="509"/>
      <c r="G48" s="503"/>
      <c r="H48" s="503"/>
      <c r="I48" s="743">
        <f>SUM(C26:H26,J26,K26)</f>
        <v>0</v>
      </c>
      <c r="J48" s="503"/>
      <c r="K48" s="503"/>
      <c r="L48" s="707"/>
    </row>
    <row r="49" spans="1:12" s="698" customFormat="1" x14ac:dyDescent="0.2">
      <c r="A49" s="1014" t="s">
        <v>200</v>
      </c>
      <c r="B49" s="537">
        <v>8130</v>
      </c>
      <c r="C49" s="2029">
        <v>0</v>
      </c>
      <c r="D49" s="2029">
        <v>0</v>
      </c>
      <c r="E49" s="509"/>
      <c r="F49" s="2029">
        <v>0</v>
      </c>
      <c r="G49" s="509"/>
      <c r="H49" s="509"/>
      <c r="I49" s="503"/>
      <c r="J49" s="509"/>
      <c r="K49" s="503"/>
      <c r="L49" s="500"/>
    </row>
    <row r="50" spans="1:12" s="698" customFormat="1" x14ac:dyDescent="0.2">
      <c r="A50" s="1014" t="s">
        <v>1739</v>
      </c>
      <c r="B50" s="537">
        <v>8140</v>
      </c>
      <c r="C50" s="2029">
        <v>0</v>
      </c>
      <c r="D50" s="2029">
        <v>0</v>
      </c>
      <c r="E50" s="2029">
        <v>0</v>
      </c>
      <c r="F50" s="2029">
        <v>0</v>
      </c>
      <c r="G50" s="2029">
        <v>0</v>
      </c>
      <c r="H50" s="2029">
        <v>0</v>
      </c>
      <c r="I50" s="503"/>
      <c r="J50" s="2029">
        <v>0</v>
      </c>
      <c r="K50" s="503"/>
      <c r="L50" s="500"/>
    </row>
    <row r="51" spans="1:12" s="698" customFormat="1" x14ac:dyDescent="0.2">
      <c r="A51" s="1014" t="s">
        <v>334</v>
      </c>
      <c r="B51" s="537">
        <v>8150</v>
      </c>
      <c r="C51" s="480"/>
      <c r="D51" s="480"/>
      <c r="E51" s="480"/>
      <c r="F51" s="480"/>
      <c r="G51" s="480"/>
      <c r="H51" s="743">
        <f>SUM(D29)</f>
        <v>0</v>
      </c>
      <c r="I51" s="503"/>
      <c r="J51" s="480"/>
      <c r="K51" s="509"/>
      <c r="L51" s="500"/>
    </row>
    <row r="52" spans="1:12" s="698" customFormat="1" ht="25.5" x14ac:dyDescent="0.2">
      <c r="A52" s="1014" t="s">
        <v>1746</v>
      </c>
      <c r="B52" s="537">
        <v>8160</v>
      </c>
      <c r="C52" s="503"/>
      <c r="D52" s="503"/>
      <c r="E52" s="503"/>
      <c r="F52" s="503"/>
      <c r="G52" s="503"/>
      <c r="H52" s="503"/>
      <c r="I52" s="503"/>
      <c r="J52" s="503"/>
      <c r="K52" s="743">
        <f>D30</f>
        <v>0</v>
      </c>
      <c r="L52" s="500"/>
    </row>
    <row r="53" spans="1:12" s="698" customFormat="1" ht="25.5" x14ac:dyDescent="0.2">
      <c r="A53" s="1014" t="s">
        <v>1747</v>
      </c>
      <c r="B53" s="537">
        <v>8170</v>
      </c>
      <c r="C53" s="509"/>
      <c r="D53" s="509"/>
      <c r="E53" s="503"/>
      <c r="F53" s="503"/>
      <c r="G53" s="503"/>
      <c r="H53" s="509"/>
      <c r="I53" s="503"/>
      <c r="J53" s="503"/>
      <c r="K53" s="743">
        <f>E31</f>
        <v>0</v>
      </c>
      <c r="L53" s="500"/>
    </row>
    <row r="54" spans="1:12" s="698" customFormat="1" ht="13.5" thickBot="1" x14ac:dyDescent="0.25">
      <c r="A54" s="1014" t="s">
        <v>807</v>
      </c>
      <c r="B54" s="537">
        <v>8410</v>
      </c>
      <c r="C54" s="2031">
        <v>0</v>
      </c>
      <c r="D54" s="2031">
        <v>0</v>
      </c>
      <c r="E54" s="503"/>
      <c r="F54" s="503"/>
      <c r="G54" s="503"/>
      <c r="H54" s="2031">
        <v>0</v>
      </c>
      <c r="I54" s="503"/>
      <c r="J54" s="503"/>
      <c r="K54" s="480"/>
      <c r="L54" s="500"/>
    </row>
    <row r="55" spans="1:12" s="698" customFormat="1" ht="14.25" thickTop="1" thickBot="1" x14ac:dyDescent="0.25">
      <c r="A55" s="1136" t="s">
        <v>808</v>
      </c>
      <c r="B55" s="537">
        <v>8420</v>
      </c>
      <c r="C55" s="2028">
        <v>0</v>
      </c>
      <c r="D55" s="2028">
        <v>0</v>
      </c>
      <c r="E55" s="503"/>
      <c r="F55" s="503"/>
      <c r="G55" s="503"/>
      <c r="H55" s="2031">
        <v>0</v>
      </c>
      <c r="I55" s="503"/>
      <c r="J55" s="503"/>
      <c r="K55" s="503"/>
      <c r="L55" s="500"/>
    </row>
    <row r="56" spans="1:12" s="698" customFormat="1" ht="14.25" thickTop="1" thickBot="1" x14ac:dyDescent="0.25">
      <c r="A56" s="1014" t="s">
        <v>683</v>
      </c>
      <c r="B56" s="537">
        <v>8430</v>
      </c>
      <c r="C56" s="2028">
        <v>0</v>
      </c>
      <c r="D56" s="2028">
        <v>0</v>
      </c>
      <c r="E56" s="503"/>
      <c r="F56" s="503"/>
      <c r="G56" s="503"/>
      <c r="H56" s="2031">
        <v>0</v>
      </c>
      <c r="I56" s="503"/>
      <c r="J56" s="503"/>
      <c r="K56" s="503"/>
      <c r="L56" s="500"/>
    </row>
    <row r="57" spans="1:12" s="698" customFormat="1" ht="14.25" thickTop="1" thickBot="1" x14ac:dyDescent="0.25">
      <c r="A57" s="1136" t="s">
        <v>680</v>
      </c>
      <c r="B57" s="537">
        <v>8440</v>
      </c>
      <c r="C57" s="2028">
        <v>0</v>
      </c>
      <c r="D57" s="2028">
        <v>0</v>
      </c>
      <c r="E57" s="503"/>
      <c r="F57" s="503"/>
      <c r="G57" s="503"/>
      <c r="H57" s="2031">
        <v>0</v>
      </c>
      <c r="I57" s="503"/>
      <c r="J57" s="503"/>
      <c r="K57" s="503"/>
      <c r="L57" s="500"/>
    </row>
    <row r="58" spans="1:12" s="698" customFormat="1" ht="14.25" thickTop="1" thickBot="1" x14ac:dyDescent="0.25">
      <c r="A58" s="1014" t="s">
        <v>681</v>
      </c>
      <c r="B58" s="537">
        <v>8510</v>
      </c>
      <c r="C58" s="2028">
        <v>0</v>
      </c>
      <c r="D58" s="2028">
        <v>0</v>
      </c>
      <c r="E58" s="503"/>
      <c r="F58" s="503"/>
      <c r="G58" s="503"/>
      <c r="H58" s="2031">
        <v>0</v>
      </c>
      <c r="I58" s="503"/>
      <c r="J58" s="503"/>
      <c r="K58" s="503"/>
      <c r="L58" s="500"/>
    </row>
    <row r="59" spans="1:12" s="698" customFormat="1" ht="14.25" thickTop="1" thickBot="1" x14ac:dyDescent="0.25">
      <c r="A59" s="1137" t="s">
        <v>809</v>
      </c>
      <c r="B59" s="537">
        <v>8520</v>
      </c>
      <c r="C59" s="2028">
        <v>0</v>
      </c>
      <c r="D59" s="2028">
        <v>0</v>
      </c>
      <c r="E59" s="503"/>
      <c r="F59" s="503"/>
      <c r="G59" s="503"/>
      <c r="H59" s="2031">
        <v>0</v>
      </c>
      <c r="I59" s="503"/>
      <c r="J59" s="503"/>
      <c r="K59" s="503"/>
      <c r="L59" s="500"/>
    </row>
    <row r="60" spans="1:12" s="698" customFormat="1" ht="14.25" thickTop="1" thickBot="1" x14ac:dyDescent="0.25">
      <c r="A60" s="1014" t="s">
        <v>682</v>
      </c>
      <c r="B60" s="537">
        <v>8530</v>
      </c>
      <c r="C60" s="2028">
        <v>0</v>
      </c>
      <c r="D60" s="2028">
        <v>0</v>
      </c>
      <c r="E60" s="503"/>
      <c r="F60" s="503"/>
      <c r="G60" s="503"/>
      <c r="H60" s="2031">
        <v>0</v>
      </c>
      <c r="I60" s="503"/>
      <c r="J60" s="503"/>
      <c r="K60" s="503"/>
      <c r="L60" s="500"/>
    </row>
    <row r="61" spans="1:12" s="698" customFormat="1" ht="14.25" thickTop="1" thickBot="1" x14ac:dyDescent="0.25">
      <c r="A61" s="1136" t="s">
        <v>860</v>
      </c>
      <c r="B61" s="537">
        <v>8540</v>
      </c>
      <c r="C61" s="2028">
        <v>0</v>
      </c>
      <c r="D61" s="2028">
        <v>0</v>
      </c>
      <c r="E61" s="503"/>
      <c r="F61" s="503"/>
      <c r="G61" s="503"/>
      <c r="H61" s="2031">
        <v>0</v>
      </c>
      <c r="I61" s="503"/>
      <c r="J61" s="503"/>
      <c r="K61" s="503"/>
      <c r="L61" s="500"/>
    </row>
    <row r="62" spans="1:12" s="698" customFormat="1" ht="13.5" customHeight="1" thickTop="1" thickBot="1" x14ac:dyDescent="0.25">
      <c r="A62" s="1014" t="s">
        <v>861</v>
      </c>
      <c r="B62" s="537">
        <v>8610</v>
      </c>
      <c r="C62" s="2028">
        <v>0</v>
      </c>
      <c r="D62" s="2028">
        <v>0</v>
      </c>
      <c r="E62" s="503"/>
      <c r="F62" s="503"/>
      <c r="G62" s="503"/>
      <c r="H62" s="503"/>
      <c r="I62" s="503"/>
      <c r="J62" s="503"/>
      <c r="K62" s="503"/>
      <c r="L62" s="500"/>
    </row>
    <row r="63" spans="1:12" s="698" customFormat="1" ht="14.25" thickTop="1" thickBot="1" x14ac:dyDescent="0.25">
      <c r="A63" s="1136" t="s">
        <v>810</v>
      </c>
      <c r="B63" s="537">
        <v>8620</v>
      </c>
      <c r="C63" s="2028">
        <v>0</v>
      </c>
      <c r="D63" s="2028">
        <v>0</v>
      </c>
      <c r="E63" s="503"/>
      <c r="F63" s="503"/>
      <c r="G63" s="503"/>
      <c r="H63" s="503"/>
      <c r="I63" s="503"/>
      <c r="J63" s="503"/>
      <c r="K63" s="503"/>
      <c r="L63" s="500"/>
    </row>
    <row r="64" spans="1:12" s="698" customFormat="1" ht="13.5" customHeight="1" thickTop="1" thickBot="1" x14ac:dyDescent="0.25">
      <c r="A64" s="1014" t="s">
        <v>862</v>
      </c>
      <c r="B64" s="537">
        <v>8630</v>
      </c>
      <c r="C64" s="2028">
        <v>0</v>
      </c>
      <c r="D64" s="2028">
        <v>0</v>
      </c>
      <c r="E64" s="503"/>
      <c r="F64" s="503"/>
      <c r="G64" s="503"/>
      <c r="H64" s="503"/>
      <c r="I64" s="503"/>
      <c r="J64" s="503"/>
      <c r="K64" s="503"/>
      <c r="L64" s="500"/>
    </row>
    <row r="65" spans="1:12" s="698" customFormat="1" ht="14.25" thickTop="1" thickBot="1" x14ac:dyDescent="0.25">
      <c r="A65" s="1136" t="s">
        <v>863</v>
      </c>
      <c r="B65" s="537">
        <v>8640</v>
      </c>
      <c r="C65" s="2028">
        <v>0</v>
      </c>
      <c r="D65" s="2028">
        <v>0</v>
      </c>
      <c r="E65" s="503"/>
      <c r="F65" s="503"/>
      <c r="G65" s="503"/>
      <c r="H65" s="503"/>
      <c r="I65" s="503"/>
      <c r="J65" s="503"/>
      <c r="K65" s="503"/>
      <c r="L65" s="500"/>
    </row>
    <row r="66" spans="1:12" s="698" customFormat="1" ht="14.25" thickTop="1" thickBot="1" x14ac:dyDescent="0.25">
      <c r="A66" s="1014" t="s">
        <v>864</v>
      </c>
      <c r="B66" s="537">
        <v>8710</v>
      </c>
      <c r="C66" s="2028">
        <v>0</v>
      </c>
      <c r="D66" s="2028">
        <v>0</v>
      </c>
      <c r="E66" s="503"/>
      <c r="F66" s="503"/>
      <c r="G66" s="503"/>
      <c r="H66" s="503"/>
      <c r="I66" s="503"/>
      <c r="J66" s="503"/>
      <c r="K66" s="503"/>
      <c r="L66" s="500"/>
    </row>
    <row r="67" spans="1:12" s="698" customFormat="1" ht="14.25" thickTop="1" thickBot="1" x14ac:dyDescent="0.25">
      <c r="A67" s="1136" t="s">
        <v>811</v>
      </c>
      <c r="B67" s="537">
        <v>8720</v>
      </c>
      <c r="C67" s="2028">
        <v>0</v>
      </c>
      <c r="D67" s="2028">
        <v>0</v>
      </c>
      <c r="E67" s="503"/>
      <c r="F67" s="503"/>
      <c r="G67" s="503"/>
      <c r="H67" s="503"/>
      <c r="I67" s="503"/>
      <c r="J67" s="503"/>
      <c r="K67" s="503"/>
      <c r="L67" s="500"/>
    </row>
    <row r="68" spans="1:12" s="698" customFormat="1" ht="14.25" thickTop="1" thickBot="1" x14ac:dyDescent="0.25">
      <c r="A68" s="1137" t="s">
        <v>865</v>
      </c>
      <c r="B68" s="537">
        <v>8730</v>
      </c>
      <c r="C68" s="2028">
        <v>0</v>
      </c>
      <c r="D68" s="2028">
        <v>0</v>
      </c>
      <c r="E68" s="503"/>
      <c r="F68" s="503"/>
      <c r="G68" s="503"/>
      <c r="H68" s="503"/>
      <c r="I68" s="503"/>
      <c r="J68" s="503"/>
      <c r="K68" s="503"/>
      <c r="L68" s="500"/>
    </row>
    <row r="69" spans="1:12" s="698" customFormat="1" ht="14.25" thickTop="1" thickBot="1" x14ac:dyDescent="0.25">
      <c r="A69" s="1136" t="s">
        <v>866</v>
      </c>
      <c r="B69" s="537">
        <v>8740</v>
      </c>
      <c r="C69" s="2028">
        <v>0</v>
      </c>
      <c r="D69" s="2028">
        <v>0</v>
      </c>
      <c r="E69" s="503"/>
      <c r="F69" s="503"/>
      <c r="G69" s="503"/>
      <c r="H69" s="503"/>
      <c r="I69" s="503"/>
      <c r="J69" s="503"/>
      <c r="K69" s="503"/>
      <c r="L69" s="500"/>
    </row>
    <row r="70" spans="1:12" s="698" customFormat="1" ht="14.25" thickTop="1" thickBot="1" x14ac:dyDescent="0.25">
      <c r="A70" s="1014" t="s">
        <v>867</v>
      </c>
      <c r="B70" s="537">
        <v>8810</v>
      </c>
      <c r="C70" s="2028">
        <v>0</v>
      </c>
      <c r="D70" s="2028">
        <v>0</v>
      </c>
      <c r="E70" s="503"/>
      <c r="F70" s="503"/>
      <c r="G70" s="503"/>
      <c r="H70" s="503"/>
      <c r="I70" s="503"/>
      <c r="J70" s="503"/>
      <c r="K70" s="503"/>
      <c r="L70" s="500"/>
    </row>
    <row r="71" spans="1:12" s="698" customFormat="1" ht="14.25" thickTop="1" thickBot="1" x14ac:dyDescent="0.25">
      <c r="A71" s="1014" t="s">
        <v>873</v>
      </c>
      <c r="B71" s="537">
        <v>8820</v>
      </c>
      <c r="C71" s="2028">
        <v>0</v>
      </c>
      <c r="D71" s="2028">
        <v>0</v>
      </c>
      <c r="E71" s="503"/>
      <c r="F71" s="503"/>
      <c r="G71" s="503"/>
      <c r="H71" s="503"/>
      <c r="I71" s="503"/>
      <c r="J71" s="503"/>
      <c r="K71" s="503"/>
      <c r="L71" s="500"/>
    </row>
    <row r="72" spans="1:12" s="698" customFormat="1" ht="14.25" thickTop="1" thickBot="1" x14ac:dyDescent="0.25">
      <c r="A72" s="1014" t="s">
        <v>868</v>
      </c>
      <c r="B72" s="537">
        <v>8830</v>
      </c>
      <c r="C72" s="2028">
        <v>0</v>
      </c>
      <c r="D72" s="2028">
        <v>0</v>
      </c>
      <c r="E72" s="503"/>
      <c r="F72" s="503"/>
      <c r="G72" s="503"/>
      <c r="H72" s="503"/>
      <c r="I72" s="503"/>
      <c r="J72" s="503"/>
      <c r="K72" s="503"/>
      <c r="L72" s="500"/>
    </row>
    <row r="73" spans="1:12" s="698" customFormat="1" ht="14.25" thickTop="1" thickBot="1" x14ac:dyDescent="0.25">
      <c r="A73" s="1014" t="s">
        <v>869</v>
      </c>
      <c r="B73" s="537">
        <v>8840</v>
      </c>
      <c r="C73" s="2028">
        <v>0</v>
      </c>
      <c r="D73" s="2028">
        <v>0</v>
      </c>
      <c r="E73" s="503"/>
      <c r="F73" s="503"/>
      <c r="G73" s="503"/>
      <c r="H73" s="503"/>
      <c r="I73" s="503"/>
      <c r="J73" s="503"/>
      <c r="K73" s="509"/>
      <c r="L73" s="500"/>
    </row>
    <row r="74" spans="1:12" s="698" customFormat="1" ht="14.25" thickTop="1" thickBot="1" x14ac:dyDescent="0.25">
      <c r="A74" s="1014" t="s">
        <v>441</v>
      </c>
      <c r="B74" s="537">
        <v>8910</v>
      </c>
      <c r="C74" s="2028">
        <v>0</v>
      </c>
      <c r="D74" s="2028">
        <v>0</v>
      </c>
      <c r="E74" s="509"/>
      <c r="F74" s="2031">
        <v>0</v>
      </c>
      <c r="G74" s="2031">
        <v>0</v>
      </c>
      <c r="H74" s="2031">
        <v>0</v>
      </c>
      <c r="I74" s="509"/>
      <c r="J74" s="509"/>
      <c r="K74" s="2031">
        <v>0</v>
      </c>
      <c r="L74" s="500"/>
    </row>
    <row r="75" spans="1:12" s="698" customFormat="1" ht="14.25" thickTop="1" thickBot="1" x14ac:dyDescent="0.25">
      <c r="A75" s="1015" t="s">
        <v>518</v>
      </c>
      <c r="B75" s="537">
        <v>8990</v>
      </c>
      <c r="C75" s="2028">
        <v>0</v>
      </c>
      <c r="D75" s="2028">
        <v>0</v>
      </c>
      <c r="E75" s="2031">
        <v>0</v>
      </c>
      <c r="F75" s="2038">
        <v>0</v>
      </c>
      <c r="G75" s="2038">
        <v>0</v>
      </c>
      <c r="H75" s="2038">
        <v>0</v>
      </c>
      <c r="I75" s="2031">
        <v>0</v>
      </c>
      <c r="J75" s="2031">
        <v>0</v>
      </c>
      <c r="K75" s="2038">
        <v>0</v>
      </c>
      <c r="L75" s="500"/>
    </row>
    <row r="76" spans="1:12" s="698" customFormat="1" ht="14.25" thickTop="1" thickBot="1" x14ac:dyDescent="0.25">
      <c r="A76" s="1016" t="s">
        <v>519</v>
      </c>
      <c r="B76" s="705"/>
      <c r="C76" s="686">
        <f t="shared" ref="C76:K76" si="7">SUM(C47:C75)</f>
        <v>0</v>
      </c>
      <c r="D76" s="686">
        <f t="shared" si="7"/>
        <v>0</v>
      </c>
      <c r="E76" s="686">
        <f t="shared" si="7"/>
        <v>0</v>
      </c>
      <c r="F76" s="686">
        <f t="shared" si="7"/>
        <v>0</v>
      </c>
      <c r="G76" s="686">
        <f t="shared" si="7"/>
        <v>0</v>
      </c>
      <c r="H76" s="686">
        <f t="shared" si="7"/>
        <v>0</v>
      </c>
      <c r="I76" s="686">
        <f t="shared" si="7"/>
        <v>0</v>
      </c>
      <c r="J76" s="686">
        <f t="shared" si="7"/>
        <v>0</v>
      </c>
      <c r="K76" s="686">
        <f t="shared" si="7"/>
        <v>0</v>
      </c>
      <c r="L76" s="500"/>
    </row>
    <row r="77" spans="1:12" ht="14.25" thickTop="1" thickBot="1" x14ac:dyDescent="0.25">
      <c r="A77" s="1017" t="s">
        <v>1402</v>
      </c>
      <c r="B77" s="704"/>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31" t="s">
        <v>700</v>
      </c>
      <c r="B78" s="2232"/>
      <c r="C78" s="442">
        <f t="shared" ref="C78:K78" si="9">C20+C77</f>
        <v>-682379</v>
      </c>
      <c r="D78" s="442">
        <f t="shared" si="9"/>
        <v>0</v>
      </c>
      <c r="E78" s="442">
        <f t="shared" si="9"/>
        <v>0</v>
      </c>
      <c r="F78" s="442">
        <f t="shared" si="9"/>
        <v>0</v>
      </c>
      <c r="G78" s="442">
        <f t="shared" si="9"/>
        <v>0</v>
      </c>
      <c r="H78" s="442">
        <f t="shared" si="9"/>
        <v>0</v>
      </c>
      <c r="I78" s="442">
        <f t="shared" si="9"/>
        <v>0</v>
      </c>
      <c r="J78" s="442">
        <f t="shared" si="9"/>
        <v>0</v>
      </c>
      <c r="K78" s="442">
        <f t="shared" si="9"/>
        <v>0</v>
      </c>
      <c r="L78" s="501"/>
    </row>
    <row r="79" spans="1:12" ht="13.5" thickTop="1" x14ac:dyDescent="0.2">
      <c r="A79" s="812" t="s">
        <v>1932</v>
      </c>
      <c r="B79" s="459"/>
      <c r="C79" s="435">
        <v>5825926</v>
      </c>
      <c r="D79" s="2036">
        <v>0</v>
      </c>
      <c r="E79" s="2036">
        <v>0</v>
      </c>
      <c r="F79" s="2036">
        <v>0</v>
      </c>
      <c r="G79" s="2036">
        <v>0</v>
      </c>
      <c r="H79" s="2036">
        <v>0</v>
      </c>
      <c r="I79" s="2036">
        <v>0</v>
      </c>
      <c r="J79" s="2036">
        <v>0</v>
      </c>
      <c r="K79" s="2036">
        <v>0</v>
      </c>
      <c r="L79" s="39"/>
    </row>
    <row r="80" spans="1:12" ht="22.5" x14ac:dyDescent="0.2">
      <c r="A80" s="478" t="s">
        <v>1169</v>
      </c>
      <c r="B80" s="474"/>
      <c r="C80" s="2029"/>
      <c r="D80" s="2029"/>
      <c r="E80" s="2029"/>
      <c r="F80" s="2029"/>
      <c r="G80" s="2029"/>
      <c r="H80" s="2029"/>
      <c r="I80" s="2029"/>
      <c r="J80" s="2029"/>
      <c r="K80" s="2029"/>
      <c r="L80" s="39"/>
    </row>
    <row r="81" spans="1:12" ht="13.5" thickBot="1" x14ac:dyDescent="0.25">
      <c r="A81" s="463" t="s">
        <v>1933</v>
      </c>
      <c r="B81" s="456"/>
      <c r="C81" s="483">
        <f>(SUM(C78:C80))</f>
        <v>5143547</v>
      </c>
      <c r="D81" s="483">
        <f>SUM(D78:D80)</f>
        <v>0</v>
      </c>
      <c r="E81" s="483">
        <f t="shared" ref="E81:K81" si="10">SUM(E78:E80)</f>
        <v>0</v>
      </c>
      <c r="F81" s="483">
        <f t="shared" si="10"/>
        <v>0</v>
      </c>
      <c r="G81" s="483">
        <f t="shared" si="10"/>
        <v>0</v>
      </c>
      <c r="H81" s="483">
        <f t="shared" si="10"/>
        <v>0</v>
      </c>
      <c r="I81" s="483">
        <f t="shared" si="10"/>
        <v>0</v>
      </c>
      <c r="J81" s="483">
        <f t="shared" si="10"/>
        <v>0</v>
      </c>
      <c r="K81" s="483">
        <f t="shared" si="10"/>
        <v>0</v>
      </c>
      <c r="L81" s="39"/>
    </row>
    <row r="82" spans="1:12" ht="0.75" customHeight="1" thickTop="1" thickBot="1" x14ac:dyDescent="0.25">
      <c r="A82" s="627" t="s">
        <v>406</v>
      </c>
      <c r="B82" s="625"/>
      <c r="C82" s="1124">
        <f>(C81-C79)</f>
        <v>-682379</v>
      </c>
      <c r="D82" s="1124">
        <f t="shared" ref="D82:K82" si="11">(D81-D79)</f>
        <v>0</v>
      </c>
      <c r="E82" s="1124">
        <f t="shared" si="11"/>
        <v>0</v>
      </c>
      <c r="F82" s="1124">
        <f t="shared" si="11"/>
        <v>0</v>
      </c>
      <c r="G82" s="1124">
        <f t="shared" si="11"/>
        <v>0</v>
      </c>
      <c r="H82" s="1124">
        <f t="shared" si="11"/>
        <v>0</v>
      </c>
      <c r="I82" s="1124">
        <f t="shared" si="11"/>
        <v>0</v>
      </c>
      <c r="J82" s="1124">
        <f t="shared" si="11"/>
        <v>0</v>
      </c>
      <c r="K82" s="1124">
        <f t="shared" si="11"/>
        <v>0</v>
      </c>
    </row>
    <row r="83" spans="1:12" ht="14.25" hidden="1" thickTop="1" thickBot="1" x14ac:dyDescent="0.25">
      <c r="A83" s="723" t="s">
        <v>407</v>
      </c>
      <c r="B83" s="626"/>
      <c r="C83" s="1125">
        <f>C82/C81</f>
        <v>-0.13266700975027546</v>
      </c>
      <c r="D83" s="1125" t="e">
        <f t="shared" ref="D83:K83" si="12">D82/D81</f>
        <v>#DIV/0!</v>
      </c>
      <c r="E83" s="1125" t="e">
        <f t="shared" si="12"/>
        <v>#DIV/0!</v>
      </c>
      <c r="F83" s="1125" t="e">
        <f t="shared" si="12"/>
        <v>#DIV/0!</v>
      </c>
      <c r="G83" s="1125" t="e">
        <f t="shared" si="12"/>
        <v>#DIV/0!</v>
      </c>
      <c r="H83" s="1125" t="e">
        <f t="shared" si="12"/>
        <v>#DIV/0!</v>
      </c>
      <c r="I83" s="1125" t="e">
        <f t="shared" si="12"/>
        <v>#DIV/0!</v>
      </c>
      <c r="J83" s="1125" t="e">
        <f t="shared" si="12"/>
        <v>#DIV/0!</v>
      </c>
      <c r="K83" s="1125" t="e">
        <f t="shared" si="12"/>
        <v>#DIV/0!</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2ycsFkl/dmBI7S98V/cRiRe7n++XoDewsRFRU10X1WnD5PZxvzV2VMUn/TxkS7rB7fr+2oEKPZFwZw7OAvEMYQ==" saltValue="jgl3JPudyvuyeNHdAVASs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42" activePane="bottomLeft" state="frozen"/>
      <selection activeCell="E20" sqref="E20"/>
      <selection pane="bottomLeft" activeCell="E20" sqref="E2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3" t="s">
        <v>1972</v>
      </c>
      <c r="B1" s="76"/>
      <c r="C1" s="57" t="s">
        <v>504</v>
      </c>
      <c r="D1" s="57" t="s">
        <v>505</v>
      </c>
      <c r="E1" s="57" t="s">
        <v>506</v>
      </c>
      <c r="F1" s="57" t="s">
        <v>507</v>
      </c>
      <c r="G1" s="57" t="s">
        <v>508</v>
      </c>
      <c r="H1" s="57" t="s">
        <v>509</v>
      </c>
      <c r="I1" s="57" t="s">
        <v>510</v>
      </c>
      <c r="J1" s="57" t="s">
        <v>511</v>
      </c>
      <c r="K1" s="57" t="s">
        <v>875</v>
      </c>
    </row>
    <row r="2" spans="1:12" ht="36" x14ac:dyDescent="0.2">
      <c r="A2" s="2234"/>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5" t="s">
        <v>120</v>
      </c>
      <c r="B3" s="1886"/>
      <c r="C3" s="1887"/>
      <c r="D3" s="1887"/>
      <c r="E3" s="1887"/>
      <c r="F3" s="1888"/>
      <c r="G3" s="1889"/>
      <c r="H3" s="1888"/>
      <c r="I3" s="1888"/>
      <c r="J3" s="1888"/>
      <c r="K3" s="1890"/>
    </row>
    <row r="4" spans="1:12" ht="18" customHeight="1" x14ac:dyDescent="0.2">
      <c r="A4" s="903" t="s">
        <v>445</v>
      </c>
      <c r="B4" s="1863">
        <v>1100</v>
      </c>
      <c r="C4" s="497"/>
      <c r="D4" s="497"/>
      <c r="E4" s="497"/>
      <c r="F4" s="551"/>
      <c r="G4" s="552"/>
      <c r="H4" s="553"/>
      <c r="I4" s="553"/>
      <c r="J4" s="553"/>
      <c r="K4" s="553"/>
    </row>
    <row r="5" spans="1:12" ht="14.25" x14ac:dyDescent="0.2">
      <c r="A5" s="904" t="s">
        <v>945</v>
      </c>
      <c r="B5" s="479"/>
      <c r="C5" s="419">
        <v>0</v>
      </c>
      <c r="D5" s="419">
        <v>0</v>
      </c>
      <c r="E5" s="2027">
        <v>0</v>
      </c>
      <c r="F5" s="2037">
        <v>0</v>
      </c>
      <c r="G5" s="2027">
        <v>0</v>
      </c>
      <c r="H5" s="2027">
        <v>0</v>
      </c>
      <c r="I5" s="2027">
        <v>0</v>
      </c>
      <c r="J5" s="2029">
        <v>0</v>
      </c>
      <c r="K5" s="2027">
        <v>0</v>
      </c>
    </row>
    <row r="6" spans="1:12" ht="14.25" x14ac:dyDescent="0.2">
      <c r="A6" s="905" t="s">
        <v>482</v>
      </c>
      <c r="B6" s="40">
        <v>1130</v>
      </c>
      <c r="C6" s="2040">
        <v>0</v>
      </c>
      <c r="D6" s="2040">
        <v>0</v>
      </c>
      <c r="E6" s="480"/>
      <c r="F6" s="480"/>
      <c r="G6" s="433"/>
      <c r="H6" s="433"/>
      <c r="I6" s="433"/>
      <c r="J6" s="433"/>
      <c r="K6" s="433"/>
    </row>
    <row r="7" spans="1:12" x14ac:dyDescent="0.2">
      <c r="A7" s="905" t="s">
        <v>117</v>
      </c>
      <c r="B7" s="260">
        <v>1140</v>
      </c>
      <c r="C7" s="2040">
        <v>0</v>
      </c>
      <c r="D7" s="2040">
        <v>0</v>
      </c>
      <c r="E7" s="433"/>
      <c r="F7" s="2047">
        <v>0</v>
      </c>
      <c r="G7" s="2047">
        <v>0</v>
      </c>
      <c r="H7" s="2047">
        <v>0</v>
      </c>
      <c r="I7" s="433"/>
      <c r="J7" s="433"/>
      <c r="K7" s="433"/>
    </row>
    <row r="8" spans="1:12" x14ac:dyDescent="0.2">
      <c r="A8" s="905" t="s">
        <v>483</v>
      </c>
      <c r="B8" s="40">
        <v>1150</v>
      </c>
      <c r="C8" s="480"/>
      <c r="D8" s="480"/>
      <c r="E8" s="503"/>
      <c r="F8" s="503"/>
      <c r="G8" s="419">
        <v>0</v>
      </c>
      <c r="H8" s="433"/>
      <c r="I8" s="433"/>
      <c r="J8" s="433"/>
      <c r="K8" s="433"/>
    </row>
    <row r="9" spans="1:12" x14ac:dyDescent="0.2">
      <c r="A9" s="906" t="s">
        <v>118</v>
      </c>
      <c r="B9" s="40">
        <v>1160</v>
      </c>
      <c r="C9" s="433"/>
      <c r="D9" s="2047">
        <v>0</v>
      </c>
      <c r="E9" s="2047">
        <v>0</v>
      </c>
      <c r="F9" s="481"/>
      <c r="G9" s="480"/>
      <c r="H9" s="2047">
        <v>0</v>
      </c>
      <c r="I9" s="433"/>
      <c r="J9" s="433"/>
      <c r="K9" s="433"/>
    </row>
    <row r="10" spans="1:12" x14ac:dyDescent="0.2">
      <c r="A10" s="906" t="s">
        <v>119</v>
      </c>
      <c r="B10" s="40">
        <v>1170</v>
      </c>
      <c r="C10" s="2047">
        <v>0</v>
      </c>
      <c r="D10" s="502"/>
      <c r="E10" s="502"/>
      <c r="F10" s="481"/>
      <c r="G10" s="433"/>
      <c r="H10" s="433"/>
      <c r="I10" s="433"/>
      <c r="J10" s="433"/>
      <c r="K10" s="433"/>
    </row>
    <row r="11" spans="1:12" x14ac:dyDescent="0.2">
      <c r="A11" s="906" t="s">
        <v>484</v>
      </c>
      <c r="B11" s="261">
        <v>1190</v>
      </c>
      <c r="C11" s="2050">
        <v>0</v>
      </c>
      <c r="D11" s="2040">
        <v>0</v>
      </c>
      <c r="E11" s="2040">
        <v>0</v>
      </c>
      <c r="F11" s="2040">
        <v>0</v>
      </c>
      <c r="G11" s="2040">
        <v>0</v>
      </c>
      <c r="H11" s="2040">
        <v>0</v>
      </c>
      <c r="I11" s="2040">
        <v>0</v>
      </c>
      <c r="J11" s="2047">
        <v>0</v>
      </c>
      <c r="K11" s="2040">
        <v>0</v>
      </c>
      <c r="L11" s="172"/>
    </row>
    <row r="12" spans="1:12" ht="12.75" customHeight="1" thickBot="1" x14ac:dyDescent="0.25">
      <c r="A12" s="733" t="s">
        <v>30</v>
      </c>
      <c r="B12" s="454"/>
      <c r="C12" s="482">
        <f t="shared" ref="C12:K12" si="0">SUM(C5:C11)</f>
        <v>0</v>
      </c>
      <c r="D12" s="482">
        <f t="shared" si="0"/>
        <v>0</v>
      </c>
      <c r="E12" s="482">
        <f t="shared" si="0"/>
        <v>0</v>
      </c>
      <c r="F12" s="482">
        <f t="shared" si="0"/>
        <v>0</v>
      </c>
      <c r="G12" s="482">
        <f t="shared" si="0"/>
        <v>0</v>
      </c>
      <c r="H12" s="482">
        <f t="shared" si="0"/>
        <v>0</v>
      </c>
      <c r="I12" s="482">
        <f t="shared" si="0"/>
        <v>0</v>
      </c>
      <c r="J12" s="482">
        <f t="shared" si="0"/>
        <v>0</v>
      </c>
      <c r="K12" s="483">
        <f t="shared" si="0"/>
        <v>0</v>
      </c>
    </row>
    <row r="13" spans="1:12" ht="18" customHeight="1" thickTop="1" x14ac:dyDescent="0.2">
      <c r="A13" s="729" t="s">
        <v>530</v>
      </c>
      <c r="B13" s="1854">
        <v>1200</v>
      </c>
      <c r="C13" s="484"/>
      <c r="D13" s="484"/>
      <c r="E13" s="484"/>
      <c r="F13" s="484"/>
      <c r="G13" s="484"/>
      <c r="H13" s="484"/>
      <c r="I13" s="484"/>
      <c r="J13" s="484"/>
      <c r="K13" s="433"/>
    </row>
    <row r="14" spans="1:12" x14ac:dyDescent="0.2">
      <c r="A14" s="905" t="s">
        <v>4</v>
      </c>
      <c r="B14" s="40">
        <v>1210</v>
      </c>
      <c r="C14" s="2050">
        <v>0</v>
      </c>
      <c r="D14" s="2040">
        <v>0</v>
      </c>
      <c r="E14" s="2040">
        <v>0</v>
      </c>
      <c r="F14" s="2040">
        <v>0</v>
      </c>
      <c r="G14" s="2040">
        <v>0</v>
      </c>
      <c r="H14" s="2040">
        <v>0</v>
      </c>
      <c r="I14" s="2040">
        <v>0</v>
      </c>
      <c r="J14" s="2047">
        <v>0</v>
      </c>
      <c r="K14" s="2040">
        <v>0</v>
      </c>
    </row>
    <row r="15" spans="1:12" ht="12.75" customHeight="1" x14ac:dyDescent="0.2">
      <c r="A15" s="905" t="s">
        <v>99</v>
      </c>
      <c r="B15" s="40">
        <v>1220</v>
      </c>
      <c r="C15" s="2050">
        <v>0</v>
      </c>
      <c r="D15" s="2040">
        <v>0</v>
      </c>
      <c r="E15" s="2040">
        <v>0</v>
      </c>
      <c r="F15" s="2040">
        <v>0</v>
      </c>
      <c r="G15" s="2040">
        <v>0</v>
      </c>
      <c r="H15" s="2040">
        <v>0</v>
      </c>
      <c r="I15" s="2040">
        <v>0</v>
      </c>
      <c r="J15" s="2047">
        <v>0</v>
      </c>
      <c r="K15" s="2040">
        <v>0</v>
      </c>
    </row>
    <row r="16" spans="1:12" ht="15" customHeight="1" x14ac:dyDescent="0.2">
      <c r="A16" s="905" t="s">
        <v>485</v>
      </c>
      <c r="B16" s="260">
        <v>1230</v>
      </c>
      <c r="C16" s="2050">
        <v>0</v>
      </c>
      <c r="D16" s="2040">
        <v>0</v>
      </c>
      <c r="E16" s="2040">
        <v>0</v>
      </c>
      <c r="F16" s="2040">
        <v>0</v>
      </c>
      <c r="G16" s="2040">
        <v>0</v>
      </c>
      <c r="H16" s="2040">
        <v>0</v>
      </c>
      <c r="I16" s="2040">
        <v>0</v>
      </c>
      <c r="J16" s="2047">
        <v>0</v>
      </c>
      <c r="K16" s="2040">
        <v>0</v>
      </c>
    </row>
    <row r="17" spans="1:11" ht="12.75" customHeight="1" x14ac:dyDescent="0.2">
      <c r="A17" s="905" t="s">
        <v>946</v>
      </c>
      <c r="B17" s="40">
        <v>1290</v>
      </c>
      <c r="C17" s="2050">
        <v>0</v>
      </c>
      <c r="D17" s="2040">
        <v>0</v>
      </c>
      <c r="E17" s="2040">
        <v>0</v>
      </c>
      <c r="F17" s="2040">
        <v>0</v>
      </c>
      <c r="G17" s="2040">
        <v>0</v>
      </c>
      <c r="H17" s="2040">
        <v>0</v>
      </c>
      <c r="I17" s="2040">
        <v>0</v>
      </c>
      <c r="J17" s="2047">
        <v>0</v>
      </c>
      <c r="K17" s="2040">
        <v>0</v>
      </c>
    </row>
    <row r="18" spans="1:11" ht="12.75" customHeight="1" thickBot="1" x14ac:dyDescent="0.25">
      <c r="A18" s="463" t="s">
        <v>636</v>
      </c>
      <c r="B18" s="456"/>
      <c r="C18" s="485">
        <f>SUM(C14:C17)</f>
        <v>0</v>
      </c>
      <c r="D18" s="485">
        <f t="shared" ref="D18:K18" si="1">SUM(D14:D17)</f>
        <v>0</v>
      </c>
      <c r="E18" s="485">
        <f t="shared" si="1"/>
        <v>0</v>
      </c>
      <c r="F18" s="485">
        <f t="shared" si="1"/>
        <v>0</v>
      </c>
      <c r="G18" s="485">
        <f t="shared" si="1"/>
        <v>0</v>
      </c>
      <c r="H18" s="485">
        <f t="shared" si="1"/>
        <v>0</v>
      </c>
      <c r="I18" s="485">
        <f t="shared" si="1"/>
        <v>0</v>
      </c>
      <c r="J18" s="485">
        <f t="shared" si="1"/>
        <v>0</v>
      </c>
      <c r="K18" s="1060">
        <f t="shared" si="1"/>
        <v>0</v>
      </c>
    </row>
    <row r="19" spans="1:11" ht="18" customHeight="1" thickTop="1" x14ac:dyDescent="0.2">
      <c r="A19" s="729" t="s">
        <v>531</v>
      </c>
      <c r="B19" s="1854">
        <v>1300</v>
      </c>
      <c r="C19" s="486"/>
      <c r="D19" s="486"/>
      <c r="E19" s="486"/>
      <c r="F19" s="486"/>
      <c r="G19" s="484"/>
      <c r="H19" s="486"/>
      <c r="I19" s="486"/>
      <c r="J19" s="486"/>
      <c r="K19" s="800"/>
    </row>
    <row r="20" spans="1:11" x14ac:dyDescent="0.2">
      <c r="A20" s="905" t="s">
        <v>1263</v>
      </c>
      <c r="B20" s="40">
        <v>1311</v>
      </c>
      <c r="C20" s="2040">
        <v>0</v>
      </c>
      <c r="D20" s="433"/>
      <c r="E20" s="433"/>
      <c r="F20" s="433"/>
      <c r="G20" s="433"/>
      <c r="H20" s="433"/>
      <c r="I20" s="433"/>
      <c r="J20" s="433"/>
      <c r="K20" s="433"/>
    </row>
    <row r="21" spans="1:11" ht="12.75" customHeight="1" x14ac:dyDescent="0.2">
      <c r="A21" s="905" t="s">
        <v>995</v>
      </c>
      <c r="B21" s="40">
        <v>1312</v>
      </c>
      <c r="C21" s="2050">
        <v>0</v>
      </c>
      <c r="D21" s="433"/>
      <c r="E21" s="433"/>
      <c r="F21" s="433"/>
      <c r="G21" s="433"/>
      <c r="H21" s="433"/>
      <c r="I21" s="433"/>
      <c r="J21" s="433"/>
      <c r="K21" s="433"/>
    </row>
    <row r="22" spans="1:11" ht="12.75" customHeight="1" x14ac:dyDescent="0.2">
      <c r="A22" s="905" t="s">
        <v>1264</v>
      </c>
      <c r="B22" s="40">
        <v>1313</v>
      </c>
      <c r="C22" s="2050">
        <v>0</v>
      </c>
      <c r="D22" s="433"/>
      <c r="E22" s="433"/>
      <c r="F22" s="433"/>
      <c r="G22" s="433"/>
      <c r="H22" s="433"/>
      <c r="I22" s="433"/>
      <c r="J22" s="433"/>
      <c r="K22" s="433"/>
    </row>
    <row r="23" spans="1:11" ht="12.75" customHeight="1" x14ac:dyDescent="0.2">
      <c r="A23" s="905" t="s">
        <v>1265</v>
      </c>
      <c r="B23" s="40">
        <v>1314</v>
      </c>
      <c r="C23" s="2051">
        <v>0</v>
      </c>
      <c r="D23" s="433"/>
      <c r="E23" s="433"/>
      <c r="F23" s="433"/>
      <c r="G23" s="433"/>
      <c r="H23" s="433"/>
      <c r="I23" s="433"/>
      <c r="J23" s="433"/>
      <c r="K23" s="433"/>
    </row>
    <row r="24" spans="1:11" ht="12.75" customHeight="1" x14ac:dyDescent="0.2">
      <c r="A24" s="905" t="s">
        <v>1212</v>
      </c>
      <c r="B24" s="40">
        <v>1321</v>
      </c>
      <c r="C24" s="2050">
        <v>0</v>
      </c>
      <c r="D24" s="433"/>
      <c r="E24" s="433"/>
      <c r="F24" s="433"/>
      <c r="G24" s="433"/>
      <c r="H24" s="433"/>
      <c r="I24" s="433"/>
      <c r="J24" s="433"/>
      <c r="K24" s="433"/>
    </row>
    <row r="25" spans="1:11" ht="12.75" customHeight="1" x14ac:dyDescent="0.2">
      <c r="A25" s="905" t="s">
        <v>996</v>
      </c>
      <c r="B25" s="40">
        <v>1322</v>
      </c>
      <c r="C25" s="2050">
        <v>303286</v>
      </c>
      <c r="D25" s="433"/>
      <c r="E25" s="433"/>
      <c r="F25" s="433"/>
      <c r="G25" s="433"/>
      <c r="H25" s="433"/>
      <c r="I25" s="433"/>
      <c r="J25" s="433"/>
      <c r="K25" s="433"/>
    </row>
    <row r="26" spans="1:11" ht="12.75" customHeight="1" x14ac:dyDescent="0.2">
      <c r="A26" s="905" t="s">
        <v>1309</v>
      </c>
      <c r="B26" s="40">
        <v>1323</v>
      </c>
      <c r="C26" s="2050">
        <v>0</v>
      </c>
      <c r="D26" s="433"/>
      <c r="E26" s="433"/>
      <c r="F26" s="433"/>
      <c r="G26" s="433"/>
      <c r="H26" s="433"/>
      <c r="I26" s="433"/>
      <c r="J26" s="433"/>
      <c r="K26" s="433"/>
    </row>
    <row r="27" spans="1:11" ht="12.75" customHeight="1" x14ac:dyDescent="0.2">
      <c r="A27" s="905" t="s">
        <v>1208</v>
      </c>
      <c r="B27" s="40">
        <v>1324</v>
      </c>
      <c r="C27" s="2051">
        <v>0</v>
      </c>
      <c r="D27" s="433"/>
      <c r="E27" s="433"/>
      <c r="F27" s="433"/>
      <c r="G27" s="433"/>
      <c r="H27" s="433"/>
      <c r="I27" s="433"/>
      <c r="J27" s="433"/>
      <c r="K27" s="433"/>
    </row>
    <row r="28" spans="1:11" ht="12.75" customHeight="1" x14ac:dyDescent="0.2">
      <c r="A28" s="905" t="s">
        <v>1209</v>
      </c>
      <c r="B28" s="40">
        <v>1331</v>
      </c>
      <c r="C28" s="2050">
        <v>0</v>
      </c>
      <c r="D28" s="433"/>
      <c r="E28" s="433"/>
      <c r="F28" s="433"/>
      <c r="G28" s="433"/>
      <c r="H28" s="433"/>
      <c r="I28" s="433"/>
      <c r="J28" s="433"/>
      <c r="K28" s="433"/>
    </row>
    <row r="29" spans="1:11" ht="12.75" customHeight="1" x14ac:dyDescent="0.2">
      <c r="A29" s="905" t="s">
        <v>997</v>
      </c>
      <c r="B29" s="40">
        <v>1332</v>
      </c>
      <c r="C29" s="2050">
        <v>0</v>
      </c>
      <c r="D29" s="433"/>
      <c r="E29" s="433"/>
      <c r="F29" s="433"/>
      <c r="G29" s="433"/>
      <c r="H29" s="433"/>
      <c r="I29" s="433"/>
      <c r="J29" s="433"/>
      <c r="K29" s="433"/>
    </row>
    <row r="30" spans="1:11" ht="12.75" customHeight="1" x14ac:dyDescent="0.2">
      <c r="A30" s="905" t="s">
        <v>1211</v>
      </c>
      <c r="B30" s="40">
        <v>1333</v>
      </c>
      <c r="C30" s="2050">
        <v>0</v>
      </c>
      <c r="D30" s="433"/>
      <c r="E30" s="433"/>
      <c r="F30" s="433"/>
      <c r="G30" s="433"/>
      <c r="H30" s="433"/>
      <c r="I30" s="433"/>
      <c r="J30" s="433"/>
      <c r="K30" s="433"/>
    </row>
    <row r="31" spans="1:11" ht="12.75" customHeight="1" x14ac:dyDescent="0.2">
      <c r="A31" s="905" t="s">
        <v>1210</v>
      </c>
      <c r="B31" s="40">
        <v>1334</v>
      </c>
      <c r="C31" s="2051">
        <v>0</v>
      </c>
      <c r="D31" s="433"/>
      <c r="E31" s="433"/>
      <c r="F31" s="433"/>
      <c r="G31" s="433"/>
      <c r="H31" s="433"/>
      <c r="I31" s="433"/>
      <c r="J31" s="433"/>
      <c r="K31" s="433"/>
    </row>
    <row r="32" spans="1:11" ht="12.75" customHeight="1" x14ac:dyDescent="0.2">
      <c r="A32" s="905" t="s">
        <v>584</v>
      </c>
      <c r="B32" s="40">
        <v>1341</v>
      </c>
      <c r="C32" s="2050">
        <v>0</v>
      </c>
      <c r="D32" s="433"/>
      <c r="E32" s="433"/>
      <c r="F32" s="433"/>
      <c r="G32" s="433"/>
      <c r="H32" s="433"/>
      <c r="I32" s="433"/>
      <c r="J32" s="433"/>
      <c r="K32" s="433"/>
    </row>
    <row r="33" spans="1:11" ht="12.75" customHeight="1" x14ac:dyDescent="0.2">
      <c r="A33" s="905" t="s">
        <v>998</v>
      </c>
      <c r="B33" s="40">
        <v>1342</v>
      </c>
      <c r="C33" s="2050">
        <v>12778760</v>
      </c>
      <c r="D33" s="433"/>
      <c r="E33" s="433"/>
      <c r="F33" s="433"/>
      <c r="G33" s="433"/>
      <c r="H33" s="433"/>
      <c r="I33" s="433"/>
      <c r="J33" s="433"/>
      <c r="K33" s="433"/>
    </row>
    <row r="34" spans="1:11" ht="12.75" customHeight="1" x14ac:dyDescent="0.2">
      <c r="A34" s="905" t="s">
        <v>585</v>
      </c>
      <c r="B34" s="40">
        <v>1343</v>
      </c>
      <c r="C34" s="2050">
        <v>0</v>
      </c>
      <c r="D34" s="433"/>
      <c r="E34" s="433"/>
      <c r="F34" s="433"/>
      <c r="G34" s="433"/>
      <c r="H34" s="433"/>
      <c r="I34" s="433"/>
      <c r="J34" s="433"/>
      <c r="K34" s="433"/>
    </row>
    <row r="35" spans="1:11" ht="12.75" customHeight="1" x14ac:dyDescent="0.2">
      <c r="A35" s="905" t="s">
        <v>583</v>
      </c>
      <c r="B35" s="40">
        <v>1344</v>
      </c>
      <c r="C35" s="2051">
        <v>0</v>
      </c>
      <c r="D35" s="433"/>
      <c r="E35" s="433"/>
      <c r="F35" s="433"/>
      <c r="G35" s="433"/>
      <c r="H35" s="433"/>
      <c r="I35" s="433"/>
      <c r="J35" s="433"/>
      <c r="K35" s="433"/>
    </row>
    <row r="36" spans="1:11" ht="12.75" customHeight="1" x14ac:dyDescent="0.2">
      <c r="A36" s="905" t="s">
        <v>994</v>
      </c>
      <c r="B36" s="40">
        <v>1351</v>
      </c>
      <c r="C36" s="2050">
        <v>0</v>
      </c>
      <c r="D36" s="433"/>
      <c r="E36" s="433"/>
      <c r="F36" s="433"/>
      <c r="G36" s="433"/>
      <c r="H36" s="433"/>
      <c r="I36" s="433"/>
      <c r="J36" s="433"/>
      <c r="K36" s="433"/>
    </row>
    <row r="37" spans="1:11" ht="12.75" customHeight="1" x14ac:dyDescent="0.2">
      <c r="A37" s="905" t="s">
        <v>999</v>
      </c>
      <c r="B37" s="40">
        <v>1352</v>
      </c>
      <c r="C37" s="2050">
        <v>0</v>
      </c>
      <c r="D37" s="433"/>
      <c r="E37" s="433"/>
      <c r="F37" s="433"/>
      <c r="G37" s="433"/>
      <c r="H37" s="433"/>
      <c r="I37" s="433"/>
      <c r="J37" s="433"/>
      <c r="K37" s="433"/>
    </row>
    <row r="38" spans="1:11" ht="12.75" customHeight="1" x14ac:dyDescent="0.2">
      <c r="A38" s="905" t="s">
        <v>696</v>
      </c>
      <c r="B38" s="40">
        <v>1353</v>
      </c>
      <c r="C38" s="2050">
        <v>0</v>
      </c>
      <c r="D38" s="433"/>
      <c r="E38" s="433"/>
      <c r="F38" s="433"/>
      <c r="G38" s="433"/>
      <c r="H38" s="433"/>
      <c r="I38" s="433"/>
      <c r="J38" s="433"/>
      <c r="K38" s="433"/>
    </row>
    <row r="39" spans="1:11" ht="12.75" customHeight="1" x14ac:dyDescent="0.2">
      <c r="A39" s="745" t="s">
        <v>697</v>
      </c>
      <c r="B39" s="504">
        <v>1354</v>
      </c>
      <c r="C39" s="2051">
        <v>0</v>
      </c>
      <c r="D39" s="433"/>
      <c r="E39" s="433"/>
      <c r="F39" s="433"/>
      <c r="G39" s="433"/>
      <c r="H39" s="433"/>
      <c r="I39" s="433"/>
      <c r="J39" s="433"/>
      <c r="K39" s="433"/>
    </row>
    <row r="40" spans="1:11" ht="12.75" customHeight="1" thickBot="1" x14ac:dyDescent="0.25">
      <c r="A40" s="463" t="s">
        <v>637</v>
      </c>
      <c r="B40" s="456"/>
      <c r="C40" s="483">
        <f>SUM(C20:C39)</f>
        <v>13082046</v>
      </c>
      <c r="D40" s="433"/>
      <c r="E40" s="433"/>
      <c r="F40" s="433"/>
      <c r="G40" s="433"/>
      <c r="H40" s="433"/>
      <c r="I40" s="433"/>
      <c r="J40" s="433"/>
      <c r="K40" s="433"/>
    </row>
    <row r="41" spans="1:11" ht="18" customHeight="1" thickTop="1" x14ac:dyDescent="0.2">
      <c r="A41" s="729" t="s">
        <v>314</v>
      </c>
      <c r="B41" s="1854">
        <v>1400</v>
      </c>
      <c r="C41" s="433"/>
      <c r="D41" s="433"/>
      <c r="E41" s="433"/>
      <c r="F41" s="431"/>
      <c r="G41" s="433"/>
      <c r="H41" s="433"/>
      <c r="I41" s="433"/>
      <c r="J41" s="433"/>
      <c r="K41" s="433"/>
    </row>
    <row r="42" spans="1:11" ht="12.75" customHeight="1" x14ac:dyDescent="0.2">
      <c r="A42" s="905" t="s">
        <v>1266</v>
      </c>
      <c r="B42" s="40">
        <v>1411</v>
      </c>
      <c r="C42" s="433"/>
      <c r="D42" s="433"/>
      <c r="E42" s="433"/>
      <c r="F42" s="419">
        <v>0</v>
      </c>
      <c r="G42" s="433"/>
      <c r="H42" s="433"/>
      <c r="I42" s="433"/>
      <c r="J42" s="433"/>
      <c r="K42" s="433"/>
    </row>
    <row r="43" spans="1:11" ht="12.75" customHeight="1" x14ac:dyDescent="0.2">
      <c r="A43" s="905" t="s">
        <v>1000</v>
      </c>
      <c r="B43" s="40">
        <v>1412</v>
      </c>
      <c r="C43" s="433"/>
      <c r="D43" s="433"/>
      <c r="E43" s="433"/>
      <c r="F43" s="2040">
        <v>0</v>
      </c>
      <c r="G43" s="433"/>
      <c r="H43" s="433"/>
      <c r="I43" s="433"/>
      <c r="J43" s="433"/>
      <c r="K43" s="433"/>
    </row>
    <row r="44" spans="1:11" ht="12.75" customHeight="1" x14ac:dyDescent="0.2">
      <c r="A44" s="905" t="s">
        <v>450</v>
      </c>
      <c r="B44" s="40">
        <v>1413</v>
      </c>
      <c r="C44" s="433"/>
      <c r="D44" s="433"/>
      <c r="E44" s="433"/>
      <c r="F44" s="2040">
        <v>0</v>
      </c>
      <c r="G44" s="433"/>
      <c r="H44" s="433"/>
      <c r="I44" s="433"/>
      <c r="J44" s="433"/>
      <c r="K44" s="433"/>
    </row>
    <row r="45" spans="1:11" ht="12.75" customHeight="1" x14ac:dyDescent="0.2">
      <c r="A45" s="905" t="s">
        <v>276</v>
      </c>
      <c r="B45" s="40">
        <v>1415</v>
      </c>
      <c r="C45" s="433"/>
      <c r="D45" s="433"/>
      <c r="E45" s="433"/>
      <c r="F45" s="2040">
        <v>0</v>
      </c>
      <c r="G45" s="433"/>
      <c r="H45" s="433"/>
      <c r="I45" s="433"/>
      <c r="J45" s="433"/>
      <c r="K45" s="433"/>
    </row>
    <row r="46" spans="1:11" ht="12.75" customHeight="1" x14ac:dyDescent="0.2">
      <c r="A46" s="905" t="s">
        <v>1395</v>
      </c>
      <c r="B46" s="40">
        <v>1416</v>
      </c>
      <c r="C46" s="433"/>
      <c r="D46" s="433"/>
      <c r="E46" s="433"/>
      <c r="F46" s="2047">
        <v>0</v>
      </c>
      <c r="G46" s="433"/>
      <c r="H46" s="433"/>
      <c r="I46" s="433"/>
      <c r="J46" s="433"/>
      <c r="K46" s="433"/>
    </row>
    <row r="47" spans="1:11" ht="12.75" customHeight="1" x14ac:dyDescent="0.2">
      <c r="A47" s="905" t="s">
        <v>60</v>
      </c>
      <c r="B47" s="40">
        <v>1421</v>
      </c>
      <c r="C47" s="433"/>
      <c r="D47" s="433"/>
      <c r="E47" s="433"/>
      <c r="F47" s="2040">
        <v>0</v>
      </c>
      <c r="G47" s="433"/>
      <c r="H47" s="433"/>
      <c r="I47" s="433"/>
      <c r="J47" s="433"/>
      <c r="K47" s="433"/>
    </row>
    <row r="48" spans="1:11" ht="12.75" customHeight="1" x14ac:dyDescent="0.2">
      <c r="A48" s="905" t="s">
        <v>1001</v>
      </c>
      <c r="B48" s="40">
        <v>1422</v>
      </c>
      <c r="C48" s="433"/>
      <c r="D48" s="433"/>
      <c r="E48" s="433"/>
      <c r="F48" s="2040">
        <v>0</v>
      </c>
      <c r="G48" s="433"/>
      <c r="H48" s="433"/>
      <c r="I48" s="433"/>
      <c r="J48" s="433"/>
      <c r="K48" s="433"/>
    </row>
    <row r="49" spans="1:11" ht="12.75" customHeight="1" x14ac:dyDescent="0.2">
      <c r="A49" s="905" t="s">
        <v>61</v>
      </c>
      <c r="B49" s="40">
        <v>1423</v>
      </c>
      <c r="C49" s="433"/>
      <c r="D49" s="433"/>
      <c r="E49" s="433"/>
      <c r="F49" s="2040">
        <v>0</v>
      </c>
      <c r="G49" s="433"/>
      <c r="H49" s="433"/>
      <c r="I49" s="433"/>
      <c r="J49" s="433"/>
      <c r="K49" s="433"/>
    </row>
    <row r="50" spans="1:11" ht="12.75" customHeight="1" x14ac:dyDescent="0.2">
      <c r="A50" s="905" t="s">
        <v>62</v>
      </c>
      <c r="B50" s="40">
        <v>1424</v>
      </c>
      <c r="C50" s="433"/>
      <c r="D50" s="433"/>
      <c r="E50" s="433"/>
      <c r="F50" s="2047">
        <v>0</v>
      </c>
      <c r="G50" s="433"/>
      <c r="H50" s="433"/>
      <c r="I50" s="433"/>
      <c r="J50" s="433"/>
      <c r="K50" s="433"/>
    </row>
    <row r="51" spans="1:11" ht="12.75" customHeight="1" x14ac:dyDescent="0.2">
      <c r="A51" s="907" t="s">
        <v>63</v>
      </c>
      <c r="B51" s="158">
        <v>1431</v>
      </c>
      <c r="C51" s="433"/>
      <c r="D51" s="433"/>
      <c r="E51" s="433"/>
      <c r="F51" s="2040">
        <v>0</v>
      </c>
      <c r="G51" s="433"/>
      <c r="H51" s="433"/>
      <c r="I51" s="433"/>
      <c r="J51" s="433"/>
      <c r="K51" s="433"/>
    </row>
    <row r="52" spans="1:11" ht="12.75" customHeight="1" x14ac:dyDescent="0.2">
      <c r="A52" s="907" t="s">
        <v>1318</v>
      </c>
      <c r="B52" s="158">
        <v>1432</v>
      </c>
      <c r="C52" s="433"/>
      <c r="D52" s="433"/>
      <c r="E52" s="433"/>
      <c r="F52" s="2040">
        <v>0</v>
      </c>
      <c r="G52" s="433"/>
      <c r="H52" s="433"/>
      <c r="I52" s="433"/>
      <c r="J52" s="433"/>
      <c r="K52" s="433"/>
    </row>
    <row r="53" spans="1:11" ht="12.75" customHeight="1" x14ac:dyDescent="0.2">
      <c r="A53" s="907" t="s">
        <v>64</v>
      </c>
      <c r="B53" s="158">
        <v>1433</v>
      </c>
      <c r="C53" s="433"/>
      <c r="D53" s="433"/>
      <c r="E53" s="433"/>
      <c r="F53" s="2040">
        <v>0</v>
      </c>
      <c r="G53" s="433"/>
      <c r="H53" s="433"/>
      <c r="I53" s="433"/>
      <c r="J53" s="433"/>
      <c r="K53" s="433"/>
    </row>
    <row r="54" spans="1:11" ht="12.75" customHeight="1" x14ac:dyDescent="0.2">
      <c r="A54" s="907" t="s">
        <v>65</v>
      </c>
      <c r="B54" s="158">
        <v>1434</v>
      </c>
      <c r="C54" s="433"/>
      <c r="D54" s="433"/>
      <c r="E54" s="433"/>
      <c r="F54" s="2047">
        <v>0</v>
      </c>
      <c r="G54" s="433"/>
      <c r="H54" s="433"/>
      <c r="I54" s="433"/>
      <c r="J54" s="433"/>
      <c r="K54" s="433"/>
    </row>
    <row r="55" spans="1:11" ht="12.75" customHeight="1" x14ac:dyDescent="0.2">
      <c r="A55" s="907" t="s">
        <v>66</v>
      </c>
      <c r="B55" s="158">
        <v>1441</v>
      </c>
      <c r="C55" s="433"/>
      <c r="D55" s="433"/>
      <c r="E55" s="433"/>
      <c r="F55" s="2040">
        <v>0</v>
      </c>
      <c r="G55" s="433"/>
      <c r="H55" s="433"/>
      <c r="I55" s="433"/>
      <c r="J55" s="433"/>
      <c r="K55" s="433"/>
    </row>
    <row r="56" spans="1:11" ht="12.75" customHeight="1" x14ac:dyDescent="0.2">
      <c r="A56" s="907" t="s">
        <v>1319</v>
      </c>
      <c r="B56" s="158">
        <v>1442</v>
      </c>
      <c r="C56" s="433"/>
      <c r="D56" s="433"/>
      <c r="E56" s="433"/>
      <c r="F56" s="2040">
        <v>0</v>
      </c>
      <c r="G56" s="433"/>
      <c r="H56" s="433"/>
      <c r="I56" s="433"/>
      <c r="J56" s="433"/>
      <c r="K56" s="433"/>
    </row>
    <row r="57" spans="1:11" ht="12.75" customHeight="1" x14ac:dyDescent="0.2">
      <c r="A57" s="907" t="s">
        <v>579</v>
      </c>
      <c r="B57" s="158">
        <v>1443</v>
      </c>
      <c r="C57" s="433"/>
      <c r="D57" s="433"/>
      <c r="E57" s="433"/>
      <c r="F57" s="2040">
        <v>0</v>
      </c>
      <c r="G57" s="433"/>
      <c r="H57" s="433"/>
      <c r="I57" s="433"/>
      <c r="J57" s="433"/>
      <c r="K57" s="433"/>
    </row>
    <row r="58" spans="1:11" ht="12.75" customHeight="1" x14ac:dyDescent="0.2">
      <c r="A58" s="907" t="s">
        <v>68</v>
      </c>
      <c r="B58" s="158">
        <v>1444</v>
      </c>
      <c r="C58" s="433"/>
      <c r="D58" s="433"/>
      <c r="E58" s="433"/>
      <c r="F58" s="2040">
        <v>0</v>
      </c>
      <c r="G58" s="433"/>
      <c r="H58" s="433"/>
      <c r="I58" s="433"/>
      <c r="J58" s="433"/>
      <c r="K58" s="433"/>
    </row>
    <row r="59" spans="1:11" ht="12.75" customHeight="1" x14ac:dyDescent="0.2">
      <c r="A59" s="907" t="s">
        <v>1046</v>
      </c>
      <c r="B59" s="158">
        <v>1451</v>
      </c>
      <c r="C59" s="433"/>
      <c r="D59" s="433"/>
      <c r="E59" s="433"/>
      <c r="F59" s="2040">
        <v>0</v>
      </c>
      <c r="G59" s="433"/>
      <c r="H59" s="433"/>
      <c r="I59" s="433"/>
      <c r="J59" s="433"/>
      <c r="K59" s="433"/>
    </row>
    <row r="60" spans="1:11" ht="12.75" customHeight="1" x14ac:dyDescent="0.2">
      <c r="A60" s="907" t="s">
        <v>1320</v>
      </c>
      <c r="B60" s="158">
        <v>1452</v>
      </c>
      <c r="C60" s="433"/>
      <c r="D60" s="433"/>
      <c r="E60" s="433"/>
      <c r="F60" s="2040">
        <v>0</v>
      </c>
      <c r="G60" s="433"/>
      <c r="H60" s="433"/>
      <c r="I60" s="433"/>
      <c r="J60" s="433"/>
      <c r="K60" s="433"/>
    </row>
    <row r="61" spans="1:11" ht="12.75" customHeight="1" x14ac:dyDescent="0.2">
      <c r="A61" s="908" t="s">
        <v>1047</v>
      </c>
      <c r="B61" s="158">
        <v>1453</v>
      </c>
      <c r="C61" s="433"/>
      <c r="D61" s="433"/>
      <c r="E61" s="433"/>
      <c r="F61" s="2040">
        <v>0</v>
      </c>
      <c r="G61" s="433"/>
      <c r="H61" s="433"/>
      <c r="I61" s="433"/>
      <c r="J61" s="433"/>
      <c r="K61" s="433"/>
    </row>
    <row r="62" spans="1:11" ht="12.75" customHeight="1" x14ac:dyDescent="0.2">
      <c r="A62" s="909" t="s">
        <v>1048</v>
      </c>
      <c r="B62" s="505">
        <v>1454</v>
      </c>
      <c r="C62" s="433"/>
      <c r="D62" s="433"/>
      <c r="E62" s="433"/>
      <c r="F62" s="2047">
        <v>0</v>
      </c>
      <c r="G62" s="433"/>
      <c r="H62" s="433"/>
      <c r="I62" s="433"/>
      <c r="J62" s="433"/>
      <c r="K62" s="433"/>
    </row>
    <row r="63" spans="1:11" ht="12.75" customHeight="1" thickBot="1" x14ac:dyDescent="0.25">
      <c r="A63" s="463" t="s">
        <v>575</v>
      </c>
      <c r="B63" s="456"/>
      <c r="C63" s="433"/>
      <c r="D63" s="433"/>
      <c r="E63" s="433"/>
      <c r="F63" s="483">
        <f>SUM(F42:F62)</f>
        <v>0</v>
      </c>
      <c r="G63" s="433"/>
      <c r="H63" s="433"/>
      <c r="I63" s="433"/>
      <c r="J63" s="433"/>
      <c r="K63" s="433"/>
    </row>
    <row r="64" spans="1:11" ht="18" customHeight="1" thickTop="1" x14ac:dyDescent="0.2">
      <c r="A64" s="729" t="s">
        <v>533</v>
      </c>
      <c r="B64" s="1854">
        <v>1500</v>
      </c>
      <c r="C64" s="433"/>
      <c r="D64" s="433"/>
      <c r="E64" s="433"/>
      <c r="F64" s="433"/>
      <c r="G64" s="433"/>
      <c r="H64" s="433"/>
      <c r="I64" s="433"/>
      <c r="J64" s="433"/>
      <c r="K64" s="433"/>
    </row>
    <row r="65" spans="1:11" ht="12.75" customHeight="1" x14ac:dyDescent="0.2">
      <c r="A65" s="905" t="s">
        <v>646</v>
      </c>
      <c r="B65" s="40">
        <v>1510</v>
      </c>
      <c r="C65" s="2040">
        <v>56449</v>
      </c>
      <c r="D65" s="2040">
        <v>0</v>
      </c>
      <c r="E65" s="2040">
        <v>0</v>
      </c>
      <c r="F65" s="2047">
        <v>0</v>
      </c>
      <c r="G65" s="2040">
        <v>0</v>
      </c>
      <c r="H65" s="2040">
        <v>0</v>
      </c>
      <c r="I65" s="2040">
        <v>0</v>
      </c>
      <c r="J65" s="2047">
        <v>0</v>
      </c>
      <c r="K65" s="2040">
        <v>0</v>
      </c>
    </row>
    <row r="66" spans="1:11" ht="12.75" customHeight="1" x14ac:dyDescent="0.2">
      <c r="A66" s="905" t="s">
        <v>787</v>
      </c>
      <c r="B66" s="40">
        <v>1520</v>
      </c>
      <c r="C66" s="2040">
        <v>33559</v>
      </c>
      <c r="D66" s="2040">
        <v>0</v>
      </c>
      <c r="E66" s="2040">
        <v>0</v>
      </c>
      <c r="F66" s="2040">
        <v>0</v>
      </c>
      <c r="G66" s="2040">
        <v>0</v>
      </c>
      <c r="H66" s="2040">
        <v>0</v>
      </c>
      <c r="I66" s="2040">
        <v>0</v>
      </c>
      <c r="J66" s="2047">
        <v>0</v>
      </c>
      <c r="K66" s="2040">
        <v>0</v>
      </c>
    </row>
    <row r="67" spans="1:11" ht="12.75" customHeight="1" thickBot="1" x14ac:dyDescent="0.25">
      <c r="A67" s="463" t="s">
        <v>576</v>
      </c>
      <c r="B67" s="456"/>
      <c r="C67" s="483">
        <f>SUM(C65:C66)</f>
        <v>90008</v>
      </c>
      <c r="D67" s="483">
        <f t="shared" ref="D67:K67" si="2">SUM(D65:D66)</f>
        <v>0</v>
      </c>
      <c r="E67" s="483">
        <f t="shared" si="2"/>
        <v>0</v>
      </c>
      <c r="F67" s="483">
        <f t="shared" si="2"/>
        <v>0</v>
      </c>
      <c r="G67" s="483">
        <f t="shared" si="2"/>
        <v>0</v>
      </c>
      <c r="H67" s="483">
        <f t="shared" si="2"/>
        <v>0</v>
      </c>
      <c r="I67" s="483">
        <f t="shared" si="2"/>
        <v>0</v>
      </c>
      <c r="J67" s="483">
        <f t="shared" si="2"/>
        <v>0</v>
      </c>
      <c r="K67" s="483">
        <f t="shared" si="2"/>
        <v>0</v>
      </c>
    </row>
    <row r="68" spans="1:11" ht="18" customHeight="1" thickTop="1" x14ac:dyDescent="0.2">
      <c r="A68" s="729" t="s">
        <v>534</v>
      </c>
      <c r="B68" s="1855">
        <v>1600</v>
      </c>
      <c r="C68" s="484"/>
      <c r="D68" s="433"/>
      <c r="E68" s="433"/>
      <c r="F68" s="433"/>
      <c r="G68" s="433"/>
      <c r="H68" s="433"/>
      <c r="I68" s="433"/>
      <c r="J68" s="433"/>
      <c r="K68" s="433"/>
    </row>
    <row r="69" spans="1:11" ht="12.75" customHeight="1" x14ac:dyDescent="0.2">
      <c r="A69" s="905" t="s">
        <v>771</v>
      </c>
      <c r="B69" s="40">
        <v>1611</v>
      </c>
      <c r="C69" s="2040">
        <v>0</v>
      </c>
      <c r="D69" s="433"/>
      <c r="E69" s="433"/>
      <c r="F69" s="433"/>
      <c r="G69" s="433"/>
      <c r="H69" s="433"/>
      <c r="I69" s="433"/>
      <c r="J69" s="433"/>
      <c r="K69" s="433"/>
    </row>
    <row r="70" spans="1:11" ht="12.75" customHeight="1" x14ac:dyDescent="0.2">
      <c r="A70" s="905" t="s">
        <v>1178</v>
      </c>
      <c r="B70" s="40">
        <v>1612</v>
      </c>
      <c r="C70" s="2050">
        <v>0</v>
      </c>
      <c r="D70" s="433"/>
      <c r="E70" s="433"/>
      <c r="F70" s="433"/>
      <c r="G70" s="433"/>
      <c r="H70" s="433"/>
      <c r="I70" s="433"/>
      <c r="J70" s="433"/>
      <c r="K70" s="433"/>
    </row>
    <row r="71" spans="1:11" ht="12.75" customHeight="1" x14ac:dyDescent="0.2">
      <c r="A71" s="905" t="s">
        <v>313</v>
      </c>
      <c r="B71" s="40">
        <v>1613</v>
      </c>
      <c r="C71" s="2050">
        <v>0</v>
      </c>
      <c r="D71" s="433"/>
      <c r="E71" s="433"/>
      <c r="F71" s="433"/>
      <c r="G71" s="433"/>
      <c r="H71" s="433"/>
      <c r="I71" s="433"/>
      <c r="J71" s="433"/>
      <c r="K71" s="433"/>
    </row>
    <row r="72" spans="1:11" ht="12.75" customHeight="1" x14ac:dyDescent="0.2">
      <c r="A72" s="905" t="s">
        <v>25</v>
      </c>
      <c r="B72" s="40">
        <v>1614</v>
      </c>
      <c r="C72" s="2050">
        <v>0</v>
      </c>
      <c r="D72" s="433"/>
      <c r="E72" s="433"/>
      <c r="F72" s="433"/>
      <c r="G72" s="433"/>
      <c r="H72" s="433"/>
      <c r="I72" s="433"/>
      <c r="J72" s="433"/>
      <c r="K72" s="433"/>
    </row>
    <row r="73" spans="1:11" ht="12.75" customHeight="1" x14ac:dyDescent="0.2">
      <c r="A73" s="905" t="s">
        <v>1179</v>
      </c>
      <c r="B73" s="40">
        <v>1620</v>
      </c>
      <c r="C73" s="2050">
        <v>0</v>
      </c>
      <c r="D73" s="433"/>
      <c r="E73" s="433"/>
      <c r="F73" s="433"/>
      <c r="G73" s="433"/>
      <c r="H73" s="433"/>
      <c r="I73" s="433"/>
      <c r="J73" s="433"/>
      <c r="K73" s="433"/>
    </row>
    <row r="74" spans="1:11" ht="12.75" customHeight="1" x14ac:dyDescent="0.2">
      <c r="A74" s="905" t="s">
        <v>26</v>
      </c>
      <c r="B74" s="40">
        <v>1690</v>
      </c>
      <c r="C74" s="2050">
        <v>0</v>
      </c>
      <c r="D74" s="433"/>
      <c r="E74" s="433"/>
      <c r="F74" s="433"/>
      <c r="G74" s="433"/>
      <c r="H74" s="433"/>
      <c r="I74" s="433"/>
      <c r="J74" s="433"/>
      <c r="K74" s="433"/>
    </row>
    <row r="75" spans="1:11" ht="12.75" customHeight="1" thickBot="1" x14ac:dyDescent="0.25">
      <c r="A75" s="463" t="s">
        <v>647</v>
      </c>
      <c r="B75" s="456"/>
      <c r="C75" s="483">
        <f>SUM(C69:C74)</f>
        <v>0</v>
      </c>
      <c r="D75" s="433"/>
      <c r="E75" s="433"/>
      <c r="F75" s="433"/>
      <c r="G75" s="433"/>
      <c r="H75" s="433"/>
      <c r="I75" s="433"/>
      <c r="J75" s="433"/>
      <c r="K75" s="433"/>
    </row>
    <row r="76" spans="1:11" ht="18" customHeight="1" thickTop="1" x14ac:dyDescent="0.2">
      <c r="A76" s="729" t="s">
        <v>1049</v>
      </c>
      <c r="B76" s="1855">
        <v>1700</v>
      </c>
      <c r="C76" s="484"/>
      <c r="D76" s="433"/>
      <c r="E76" s="433"/>
      <c r="F76" s="433"/>
      <c r="G76" s="433"/>
      <c r="H76" s="433"/>
      <c r="I76" s="433"/>
      <c r="J76" s="433"/>
      <c r="K76" s="433"/>
    </row>
    <row r="77" spans="1:11" ht="12.75" customHeight="1" x14ac:dyDescent="0.2">
      <c r="A77" s="905" t="s">
        <v>648</v>
      </c>
      <c r="B77" s="40">
        <v>1711</v>
      </c>
      <c r="C77" s="487">
        <v>0</v>
      </c>
      <c r="D77" s="2040">
        <v>0</v>
      </c>
      <c r="E77" s="433"/>
      <c r="F77" s="433"/>
      <c r="G77" s="433"/>
      <c r="H77" s="433"/>
      <c r="I77" s="433"/>
      <c r="J77" s="433"/>
      <c r="K77" s="433"/>
    </row>
    <row r="78" spans="1:11" ht="12.75" customHeight="1" x14ac:dyDescent="0.2">
      <c r="A78" s="905" t="s">
        <v>80</v>
      </c>
      <c r="B78" s="40">
        <v>1719</v>
      </c>
      <c r="C78" s="2050">
        <v>0</v>
      </c>
      <c r="D78" s="2040">
        <v>0</v>
      </c>
      <c r="E78" s="433"/>
      <c r="F78" s="433"/>
      <c r="G78" s="433"/>
      <c r="H78" s="433"/>
      <c r="I78" s="433"/>
      <c r="J78" s="433"/>
      <c r="K78" s="433"/>
    </row>
    <row r="79" spans="1:11" ht="12.75" customHeight="1" x14ac:dyDescent="0.2">
      <c r="A79" s="905" t="s">
        <v>649</v>
      </c>
      <c r="B79" s="40">
        <v>1720</v>
      </c>
      <c r="C79" s="2050">
        <v>0</v>
      </c>
      <c r="D79" s="2040">
        <v>0</v>
      </c>
      <c r="E79" s="433"/>
      <c r="F79" s="433"/>
      <c r="G79" s="433"/>
      <c r="H79" s="433"/>
      <c r="I79" s="433"/>
      <c r="J79" s="433"/>
      <c r="K79" s="433"/>
    </row>
    <row r="80" spans="1:11" ht="12.75" customHeight="1" x14ac:dyDescent="0.2">
      <c r="A80" s="905" t="s">
        <v>650</v>
      </c>
      <c r="B80" s="40">
        <v>1730</v>
      </c>
      <c r="C80" s="2050">
        <v>0</v>
      </c>
      <c r="D80" s="2040">
        <v>0</v>
      </c>
      <c r="E80" s="433"/>
      <c r="F80" s="433"/>
      <c r="G80" s="433"/>
      <c r="H80" s="433"/>
      <c r="I80" s="433"/>
      <c r="J80" s="433"/>
      <c r="K80" s="433"/>
    </row>
    <row r="81" spans="1:11" ht="12.75" customHeight="1" x14ac:dyDescent="0.2">
      <c r="A81" s="905" t="s">
        <v>27</v>
      </c>
      <c r="B81" s="40">
        <v>1790</v>
      </c>
      <c r="C81" s="2050">
        <v>0</v>
      </c>
      <c r="D81" s="2040">
        <v>0</v>
      </c>
      <c r="E81" s="433"/>
      <c r="F81" s="433"/>
      <c r="G81" s="433"/>
      <c r="H81" s="433"/>
      <c r="I81" s="433"/>
      <c r="J81" s="433"/>
      <c r="K81" s="433"/>
    </row>
    <row r="82" spans="1:11" ht="12.75" customHeight="1" thickBot="1" x14ac:dyDescent="0.25">
      <c r="A82" s="463" t="s">
        <v>277</v>
      </c>
      <c r="B82" s="456"/>
      <c r="C82" s="482">
        <f>SUM(C77:C81)</f>
        <v>0</v>
      </c>
      <c r="D82" s="483">
        <f>SUM(D77:D81)</f>
        <v>0</v>
      </c>
      <c r="E82" s="433"/>
      <c r="F82" s="433"/>
      <c r="G82" s="433"/>
      <c r="H82" s="433"/>
      <c r="I82" s="433"/>
      <c r="J82" s="433"/>
      <c r="K82" s="433"/>
    </row>
    <row r="83" spans="1:11" ht="18" customHeight="1" thickTop="1" x14ac:dyDescent="0.2">
      <c r="A83" s="729" t="s">
        <v>278</v>
      </c>
      <c r="B83" s="1855">
        <v>1800</v>
      </c>
      <c r="C83" s="484"/>
      <c r="D83" s="433"/>
      <c r="E83" s="433"/>
      <c r="F83" s="433"/>
      <c r="G83" s="433"/>
      <c r="H83" s="433"/>
      <c r="I83" s="433"/>
      <c r="J83" s="433"/>
      <c r="K83" s="433"/>
    </row>
    <row r="84" spans="1:11" ht="12.75" customHeight="1" x14ac:dyDescent="0.2">
      <c r="A84" s="905" t="s">
        <v>651</v>
      </c>
      <c r="B84" s="40">
        <v>1811</v>
      </c>
      <c r="C84" s="2040">
        <v>0</v>
      </c>
      <c r="D84" s="433"/>
      <c r="E84" s="433"/>
      <c r="F84" s="433"/>
      <c r="G84" s="433"/>
      <c r="H84" s="433"/>
      <c r="I84" s="433"/>
      <c r="J84" s="433"/>
      <c r="K84" s="433"/>
    </row>
    <row r="85" spans="1:11" ht="12.75" customHeight="1" x14ac:dyDescent="0.2">
      <c r="A85" s="905" t="s">
        <v>652</v>
      </c>
      <c r="B85" s="40">
        <v>1812</v>
      </c>
      <c r="C85" s="2050">
        <v>0</v>
      </c>
      <c r="D85" s="433"/>
      <c r="E85" s="433"/>
      <c r="F85" s="433"/>
      <c r="G85" s="433"/>
      <c r="H85" s="433"/>
      <c r="I85" s="433"/>
      <c r="J85" s="433"/>
      <c r="K85" s="433"/>
    </row>
    <row r="86" spans="1:11" ht="12.75" customHeight="1" x14ac:dyDescent="0.2">
      <c r="A86" s="905" t="s">
        <v>1180</v>
      </c>
      <c r="B86" s="40">
        <v>1813</v>
      </c>
      <c r="C86" s="2050">
        <v>0</v>
      </c>
      <c r="D86" s="433"/>
      <c r="E86" s="433"/>
      <c r="F86" s="433"/>
      <c r="G86" s="433"/>
      <c r="H86" s="433"/>
      <c r="I86" s="433"/>
      <c r="J86" s="433"/>
      <c r="K86" s="433"/>
    </row>
    <row r="87" spans="1:11" ht="12.75" customHeight="1" x14ac:dyDescent="0.2">
      <c r="A87" s="905" t="s">
        <v>81</v>
      </c>
      <c r="B87" s="40">
        <v>1819</v>
      </c>
      <c r="C87" s="2050">
        <v>0</v>
      </c>
      <c r="D87" s="433"/>
      <c r="E87" s="433"/>
      <c r="F87" s="433"/>
      <c r="G87" s="433"/>
      <c r="H87" s="433"/>
      <c r="I87" s="433"/>
      <c r="J87" s="433"/>
      <c r="K87" s="433"/>
    </row>
    <row r="88" spans="1:11" ht="12.75" customHeight="1" x14ac:dyDescent="0.2">
      <c r="A88" s="905" t="s">
        <v>653</v>
      </c>
      <c r="B88" s="40">
        <v>1821</v>
      </c>
      <c r="C88" s="2050">
        <v>0</v>
      </c>
      <c r="D88" s="433"/>
      <c r="E88" s="433"/>
      <c r="F88" s="433"/>
      <c r="G88" s="433"/>
      <c r="H88" s="433"/>
      <c r="I88" s="433"/>
      <c r="J88" s="433"/>
      <c r="K88" s="433"/>
    </row>
    <row r="89" spans="1:11" ht="12.75" customHeight="1" x14ac:dyDescent="0.2">
      <c r="A89" s="905" t="s">
        <v>830</v>
      </c>
      <c r="B89" s="40">
        <v>1822</v>
      </c>
      <c r="C89" s="2050">
        <v>0</v>
      </c>
      <c r="D89" s="433"/>
      <c r="E89" s="433"/>
      <c r="F89" s="433"/>
      <c r="G89" s="433"/>
      <c r="H89" s="433"/>
      <c r="I89" s="433"/>
      <c r="J89" s="433"/>
      <c r="K89" s="433"/>
    </row>
    <row r="90" spans="1:11" ht="12.75" customHeight="1" x14ac:dyDescent="0.2">
      <c r="A90" s="905" t="s">
        <v>146</v>
      </c>
      <c r="B90" s="40">
        <v>1823</v>
      </c>
      <c r="C90" s="2050">
        <v>0</v>
      </c>
      <c r="D90" s="433"/>
      <c r="E90" s="433"/>
      <c r="F90" s="433"/>
      <c r="G90" s="433"/>
      <c r="H90" s="433"/>
      <c r="I90" s="433"/>
      <c r="J90" s="433"/>
      <c r="K90" s="433"/>
    </row>
    <row r="91" spans="1:11" ht="12.75" customHeight="1" x14ac:dyDescent="0.2">
      <c r="A91" s="905" t="s">
        <v>28</v>
      </c>
      <c r="B91" s="40">
        <v>1829</v>
      </c>
      <c r="C91" s="2050">
        <v>0</v>
      </c>
      <c r="D91" s="433"/>
      <c r="E91" s="433"/>
      <c r="F91" s="433"/>
      <c r="G91" s="433"/>
      <c r="H91" s="433"/>
      <c r="I91" s="433"/>
      <c r="J91" s="433"/>
      <c r="K91" s="433"/>
    </row>
    <row r="92" spans="1:11" ht="12.75" customHeight="1" x14ac:dyDescent="0.2">
      <c r="A92" s="905" t="s">
        <v>881</v>
      </c>
      <c r="B92" s="40">
        <v>1890</v>
      </c>
      <c r="C92" s="2050">
        <v>0</v>
      </c>
      <c r="D92" s="433"/>
      <c r="E92" s="433"/>
      <c r="F92" s="433"/>
      <c r="G92" s="433"/>
      <c r="H92" s="433"/>
      <c r="I92" s="433"/>
      <c r="J92" s="433"/>
      <c r="K92" s="433"/>
    </row>
    <row r="93" spans="1:11" ht="12.75" customHeight="1" thickBot="1" x14ac:dyDescent="0.25">
      <c r="A93" s="463" t="s">
        <v>279</v>
      </c>
      <c r="B93" s="456"/>
      <c r="C93" s="483">
        <f>SUM(C84:C92)</f>
        <v>0</v>
      </c>
      <c r="D93" s="433"/>
      <c r="E93" s="433"/>
      <c r="F93" s="433"/>
      <c r="G93" s="433"/>
      <c r="H93" s="433"/>
      <c r="I93" s="433"/>
      <c r="J93" s="433"/>
      <c r="K93" s="433"/>
    </row>
    <row r="94" spans="1:11" ht="18" customHeight="1" thickTop="1" x14ac:dyDescent="0.2">
      <c r="A94" s="729" t="s">
        <v>1356</v>
      </c>
      <c r="B94" s="1855">
        <v>1900</v>
      </c>
      <c r="C94" s="484"/>
      <c r="D94" s="431"/>
      <c r="E94" s="433"/>
      <c r="F94" s="433"/>
      <c r="G94" s="433"/>
      <c r="H94" s="433"/>
      <c r="I94" s="433"/>
      <c r="J94" s="433"/>
      <c r="K94" s="433"/>
    </row>
    <row r="95" spans="1:11" ht="12.75" customHeight="1" x14ac:dyDescent="0.2">
      <c r="A95" s="905" t="s">
        <v>1254</v>
      </c>
      <c r="B95" s="40">
        <v>1910</v>
      </c>
      <c r="C95" s="2040">
        <v>0</v>
      </c>
      <c r="D95" s="2050">
        <v>0</v>
      </c>
      <c r="E95" s="431"/>
      <c r="F95" s="431"/>
      <c r="G95" s="431"/>
      <c r="H95" s="431"/>
      <c r="I95" s="431"/>
      <c r="J95" s="431"/>
      <c r="K95" s="431"/>
    </row>
    <row r="96" spans="1:11" ht="12.75" customHeight="1" x14ac:dyDescent="0.2">
      <c r="A96" s="905" t="s">
        <v>457</v>
      </c>
      <c r="B96" s="40">
        <v>1920</v>
      </c>
      <c r="C96" s="2050">
        <v>1207</v>
      </c>
      <c r="D96" s="2050">
        <v>0</v>
      </c>
      <c r="E96" s="2053">
        <v>0</v>
      </c>
      <c r="F96" s="435">
        <v>0</v>
      </c>
      <c r="G96" s="435">
        <v>0</v>
      </c>
      <c r="H96" s="435">
        <v>0</v>
      </c>
      <c r="I96" s="435">
        <v>0</v>
      </c>
      <c r="J96" s="435">
        <v>0</v>
      </c>
      <c r="K96" s="435">
        <v>0</v>
      </c>
    </row>
    <row r="97" spans="1:12" ht="12.75" customHeight="1" x14ac:dyDescent="0.2">
      <c r="A97" s="745" t="s">
        <v>280</v>
      </c>
      <c r="B97" s="506">
        <v>1930</v>
      </c>
      <c r="C97" s="2051">
        <v>0</v>
      </c>
      <c r="D97" s="2047">
        <v>0</v>
      </c>
      <c r="E97" s="2056">
        <v>0</v>
      </c>
      <c r="F97" s="2047">
        <v>0</v>
      </c>
      <c r="G97" s="2047">
        <v>0</v>
      </c>
      <c r="H97" s="2047">
        <v>0</v>
      </c>
      <c r="I97" s="2047">
        <v>0</v>
      </c>
      <c r="J97" s="2047">
        <v>0</v>
      </c>
      <c r="K97" s="2047">
        <v>0</v>
      </c>
    </row>
    <row r="98" spans="1:12" ht="12.75" customHeight="1" x14ac:dyDescent="0.2">
      <c r="A98" s="905" t="s">
        <v>208</v>
      </c>
      <c r="B98" s="40">
        <v>1940</v>
      </c>
      <c r="C98" s="2051">
        <v>0</v>
      </c>
      <c r="D98" s="2040">
        <v>0</v>
      </c>
      <c r="E98" s="488"/>
      <c r="F98" s="2040">
        <v>0</v>
      </c>
      <c r="G98" s="488"/>
      <c r="H98" s="488"/>
      <c r="I98" s="692"/>
      <c r="J98" s="488"/>
      <c r="K98" s="488"/>
    </row>
    <row r="99" spans="1:12" ht="12.75" customHeight="1" x14ac:dyDescent="0.2">
      <c r="A99" s="905" t="s">
        <v>982</v>
      </c>
      <c r="B99" s="40">
        <v>1950</v>
      </c>
      <c r="C99" s="2051">
        <v>0</v>
      </c>
      <c r="D99" s="2040">
        <v>0</v>
      </c>
      <c r="E99" s="2040">
        <v>0</v>
      </c>
      <c r="F99" s="2040">
        <v>0</v>
      </c>
      <c r="G99" s="2040">
        <v>0</v>
      </c>
      <c r="H99" s="2040">
        <v>0</v>
      </c>
      <c r="I99" s="433"/>
      <c r="J99" s="2047">
        <v>0</v>
      </c>
      <c r="K99" s="2040">
        <v>0</v>
      </c>
    </row>
    <row r="100" spans="1:12" ht="12.75" customHeight="1" x14ac:dyDescent="0.2">
      <c r="A100" s="905" t="s">
        <v>281</v>
      </c>
      <c r="B100" s="40">
        <v>1960</v>
      </c>
      <c r="C100" s="2051">
        <v>0</v>
      </c>
      <c r="D100" s="2051">
        <v>0</v>
      </c>
      <c r="E100" s="2051">
        <v>0</v>
      </c>
      <c r="F100" s="2051">
        <v>0</v>
      </c>
      <c r="G100" s="2051">
        <v>0</v>
      </c>
      <c r="H100" s="2051">
        <v>0</v>
      </c>
      <c r="I100" s="2047">
        <v>0</v>
      </c>
      <c r="J100" s="2051">
        <v>0</v>
      </c>
      <c r="K100" s="2047">
        <v>0</v>
      </c>
    </row>
    <row r="101" spans="1:12" ht="12.75" customHeight="1" x14ac:dyDescent="0.2">
      <c r="A101" s="905" t="s">
        <v>282</v>
      </c>
      <c r="B101" s="40">
        <v>1970</v>
      </c>
      <c r="C101" s="2051">
        <v>0</v>
      </c>
      <c r="D101" s="502"/>
      <c r="E101" s="509"/>
      <c r="F101" s="502"/>
      <c r="G101" s="480"/>
      <c r="H101" s="502"/>
      <c r="I101" s="433"/>
      <c r="J101" s="480"/>
      <c r="K101" s="480"/>
    </row>
    <row r="102" spans="1:12" ht="12.75" customHeight="1" x14ac:dyDescent="0.2">
      <c r="A102" s="905" t="s">
        <v>283</v>
      </c>
      <c r="B102" s="40">
        <v>1980</v>
      </c>
      <c r="C102" s="2051">
        <v>0</v>
      </c>
      <c r="D102" s="2051">
        <v>0</v>
      </c>
      <c r="E102" s="2051">
        <v>0</v>
      </c>
      <c r="F102" s="2051">
        <v>0</v>
      </c>
      <c r="G102" s="2051">
        <v>0</v>
      </c>
      <c r="H102" s="2051">
        <v>0</v>
      </c>
      <c r="I102" s="2047">
        <v>0</v>
      </c>
      <c r="J102" s="2051">
        <v>0</v>
      </c>
      <c r="K102" s="2047">
        <v>0</v>
      </c>
    </row>
    <row r="103" spans="1:12" ht="12.75" customHeight="1" x14ac:dyDescent="0.2">
      <c r="A103" s="905" t="s">
        <v>408</v>
      </c>
      <c r="B103" s="40">
        <v>1983</v>
      </c>
      <c r="C103" s="433"/>
      <c r="D103" s="433"/>
      <c r="E103" s="1210">
        <v>0</v>
      </c>
      <c r="F103" s="433"/>
      <c r="G103" s="433"/>
      <c r="H103" s="2051">
        <v>0</v>
      </c>
      <c r="I103" s="433"/>
      <c r="J103" s="692"/>
      <c r="K103" s="692"/>
    </row>
    <row r="104" spans="1:12" ht="12.75" customHeight="1" x14ac:dyDescent="0.2">
      <c r="A104" s="905" t="s">
        <v>993</v>
      </c>
      <c r="B104" s="40">
        <v>1991</v>
      </c>
      <c r="C104" s="2051">
        <v>0</v>
      </c>
      <c r="D104" s="2040">
        <v>0</v>
      </c>
      <c r="E104" s="419">
        <v>0</v>
      </c>
      <c r="F104" s="2047">
        <v>0</v>
      </c>
      <c r="G104" s="2047">
        <v>0</v>
      </c>
      <c r="H104" s="2040">
        <v>0</v>
      </c>
      <c r="I104" s="433"/>
      <c r="J104" s="433"/>
      <c r="K104" s="433"/>
    </row>
    <row r="105" spans="1:12" ht="12.75" customHeight="1" x14ac:dyDescent="0.2">
      <c r="A105" s="905" t="s">
        <v>983</v>
      </c>
      <c r="B105" s="40">
        <v>1992</v>
      </c>
      <c r="C105" s="2040">
        <v>4177</v>
      </c>
      <c r="D105" s="489"/>
      <c r="E105" s="433"/>
      <c r="F105" s="433"/>
      <c r="G105" s="433"/>
      <c r="H105" s="692"/>
      <c r="I105" s="433"/>
      <c r="J105" s="433"/>
      <c r="K105" s="433"/>
    </row>
    <row r="106" spans="1:12" ht="12.75" customHeight="1" x14ac:dyDescent="0.2">
      <c r="A106" s="905" t="s">
        <v>1807</v>
      </c>
      <c r="B106" s="40">
        <v>1993</v>
      </c>
      <c r="C106" s="2040">
        <v>0</v>
      </c>
      <c r="D106" s="2051">
        <v>0</v>
      </c>
      <c r="E106" s="2047">
        <v>0</v>
      </c>
      <c r="F106" s="2047">
        <v>0</v>
      </c>
      <c r="G106" s="2047">
        <v>0</v>
      </c>
      <c r="H106" s="2047">
        <v>0</v>
      </c>
      <c r="I106" s="431"/>
      <c r="J106" s="2047">
        <v>0</v>
      </c>
      <c r="K106" s="2047">
        <v>0</v>
      </c>
    </row>
    <row r="107" spans="1:12" ht="12.75" customHeight="1" x14ac:dyDescent="0.2">
      <c r="A107" s="905" t="s">
        <v>82</v>
      </c>
      <c r="B107" s="40">
        <v>1999</v>
      </c>
      <c r="C107" s="2050">
        <v>55993</v>
      </c>
      <c r="D107" s="2040">
        <v>0</v>
      </c>
      <c r="E107" s="2040">
        <v>0</v>
      </c>
      <c r="F107" s="2040">
        <v>0</v>
      </c>
      <c r="G107" s="2040">
        <v>0</v>
      </c>
      <c r="H107" s="2040">
        <v>0</v>
      </c>
      <c r="I107" s="2040">
        <v>0</v>
      </c>
      <c r="J107" s="2047">
        <v>0</v>
      </c>
      <c r="K107" s="2040">
        <v>0</v>
      </c>
    </row>
    <row r="108" spans="1:12" ht="12.75" customHeight="1" thickBot="1" x14ac:dyDescent="0.25">
      <c r="A108" s="463" t="s">
        <v>577</v>
      </c>
      <c r="B108" s="732"/>
      <c r="C108" s="482">
        <f>SUM(C95:C107)</f>
        <v>61377</v>
      </c>
      <c r="D108" s="482">
        <f t="shared" ref="D108:K108" si="3">SUM(D95:D107)</f>
        <v>0</v>
      </c>
      <c r="E108" s="482">
        <f t="shared" si="3"/>
        <v>0</v>
      </c>
      <c r="F108" s="482">
        <f t="shared" si="3"/>
        <v>0</v>
      </c>
      <c r="G108" s="482">
        <f t="shared" si="3"/>
        <v>0</v>
      </c>
      <c r="H108" s="482">
        <f t="shared" si="3"/>
        <v>0</v>
      </c>
      <c r="I108" s="482">
        <f t="shared" si="3"/>
        <v>0</v>
      </c>
      <c r="J108" s="482">
        <f t="shared" si="3"/>
        <v>0</v>
      </c>
      <c r="K108" s="483">
        <f t="shared" si="3"/>
        <v>0</v>
      </c>
    </row>
    <row r="109" spans="1:12" ht="14.25" thickTop="1" thickBot="1" x14ac:dyDescent="0.25">
      <c r="A109" s="806" t="s">
        <v>284</v>
      </c>
      <c r="B109" s="815" t="s">
        <v>669</v>
      </c>
      <c r="C109" s="490">
        <f t="shared" ref="C109:K109" si="4">SUM(C12,C18,C40,C63,C67,C75,C82,C93,C108,)</f>
        <v>13233431</v>
      </c>
      <c r="D109" s="490">
        <f t="shared" si="4"/>
        <v>0</v>
      </c>
      <c r="E109" s="490">
        <f t="shared" si="4"/>
        <v>0</v>
      </c>
      <c r="F109" s="490">
        <f t="shared" si="4"/>
        <v>0</v>
      </c>
      <c r="G109" s="490">
        <f t="shared" si="4"/>
        <v>0</v>
      </c>
      <c r="H109" s="490">
        <f t="shared" si="4"/>
        <v>0</v>
      </c>
      <c r="I109" s="490">
        <f t="shared" si="4"/>
        <v>0</v>
      </c>
      <c r="J109" s="490">
        <f t="shared" si="4"/>
        <v>0</v>
      </c>
      <c r="K109" s="442">
        <f t="shared" si="4"/>
        <v>0</v>
      </c>
    </row>
    <row r="110" spans="1:12" ht="30" customHeight="1" thickTop="1" x14ac:dyDescent="0.2">
      <c r="A110" s="1891" t="s">
        <v>409</v>
      </c>
      <c r="B110" s="1892"/>
      <c r="C110" s="1883"/>
      <c r="D110" s="1883"/>
      <c r="E110" s="1883"/>
      <c r="F110" s="1883"/>
      <c r="G110" s="1883"/>
      <c r="H110" s="1883"/>
      <c r="I110" s="1883"/>
      <c r="J110" s="1883"/>
      <c r="K110" s="1884"/>
    </row>
    <row r="111" spans="1:12" ht="12.75" customHeight="1" x14ac:dyDescent="0.2">
      <c r="A111" s="904" t="s">
        <v>984</v>
      </c>
      <c r="B111" s="42">
        <v>2100</v>
      </c>
      <c r="C111" s="487">
        <v>257820</v>
      </c>
      <c r="D111" s="419">
        <v>0</v>
      </c>
      <c r="E111" s="489"/>
      <c r="F111" s="419">
        <v>0</v>
      </c>
      <c r="G111" s="419">
        <v>0</v>
      </c>
      <c r="H111" s="489"/>
      <c r="I111" s="433"/>
      <c r="J111" s="433"/>
      <c r="K111" s="433"/>
    </row>
    <row r="112" spans="1:12" ht="12.75" customHeight="1" x14ac:dyDescent="0.2">
      <c r="A112" s="905" t="s">
        <v>985</v>
      </c>
      <c r="B112" s="40">
        <v>2200</v>
      </c>
      <c r="C112" s="2050">
        <v>354989</v>
      </c>
      <c r="D112" s="2040">
        <v>0</v>
      </c>
      <c r="E112" s="489"/>
      <c r="F112" s="2040">
        <v>0</v>
      </c>
      <c r="G112" s="2040">
        <v>0</v>
      </c>
      <c r="H112" s="489"/>
      <c r="I112" s="433"/>
      <c r="J112" s="433"/>
      <c r="K112" s="433"/>
      <c r="L112" s="172"/>
    </row>
    <row r="113" spans="1:11" ht="12.75" customHeight="1" x14ac:dyDescent="0.2">
      <c r="A113" s="905" t="s">
        <v>29</v>
      </c>
      <c r="B113" s="40">
        <v>2300</v>
      </c>
      <c r="C113" s="2050">
        <v>0</v>
      </c>
      <c r="D113" s="2040">
        <v>0</v>
      </c>
      <c r="E113" s="489"/>
      <c r="F113" s="2040">
        <v>0</v>
      </c>
      <c r="G113" s="2040">
        <v>0</v>
      </c>
      <c r="H113" s="489"/>
      <c r="I113" s="433"/>
      <c r="J113" s="433"/>
      <c r="K113" s="433"/>
    </row>
    <row r="114" spans="1:11" ht="22.5" customHeight="1" thickBot="1" x14ac:dyDescent="0.25">
      <c r="A114" s="813" t="s">
        <v>944</v>
      </c>
      <c r="B114" s="814" t="s">
        <v>668</v>
      </c>
      <c r="C114" s="910">
        <f>SUM(C111:C113)</f>
        <v>612809</v>
      </c>
      <c r="D114" s="910">
        <f>SUM(D111:D113)</f>
        <v>0</v>
      </c>
      <c r="E114" s="489" t="s">
        <v>1390</v>
      </c>
      <c r="F114" s="910">
        <f>SUM(F111:F113)</f>
        <v>0</v>
      </c>
      <c r="G114" s="910">
        <f>SUM(G111:G113)</f>
        <v>0</v>
      </c>
      <c r="H114" s="489"/>
      <c r="I114" s="433"/>
      <c r="J114" s="433"/>
      <c r="K114" s="433"/>
    </row>
    <row r="115" spans="1:11" ht="30" customHeight="1" thickTop="1" x14ac:dyDescent="0.2">
      <c r="A115" s="1880" t="s">
        <v>941</v>
      </c>
      <c r="B115" s="1881"/>
      <c r="C115" s="1882"/>
      <c r="D115" s="1883"/>
      <c r="E115" s="1883"/>
      <c r="F115" s="1883"/>
      <c r="G115" s="1883"/>
      <c r="H115" s="1883"/>
      <c r="I115" s="1883"/>
      <c r="J115" s="1883"/>
      <c r="K115" s="1884"/>
    </row>
    <row r="116" spans="1:11" ht="18" customHeight="1" x14ac:dyDescent="0.2">
      <c r="A116" s="730" t="s">
        <v>1963</v>
      </c>
      <c r="B116" s="1857"/>
      <c r="C116" s="492"/>
      <c r="D116" s="431"/>
      <c r="E116" s="489"/>
      <c r="F116" s="431"/>
      <c r="G116" s="431"/>
      <c r="H116" s="489"/>
      <c r="I116" s="433"/>
      <c r="J116" s="431"/>
      <c r="K116" s="431"/>
    </row>
    <row r="117" spans="1:11" ht="12.75" customHeight="1" x14ac:dyDescent="0.2">
      <c r="A117" s="476" t="s">
        <v>1759</v>
      </c>
      <c r="B117" s="262">
        <v>3001</v>
      </c>
      <c r="C117" s="487">
        <v>0</v>
      </c>
      <c r="D117" s="419">
        <v>0</v>
      </c>
      <c r="E117" s="2040">
        <v>0</v>
      </c>
      <c r="F117" s="419">
        <v>0</v>
      </c>
      <c r="G117" s="419">
        <v>0</v>
      </c>
      <c r="H117" s="2040">
        <v>0</v>
      </c>
      <c r="I117" s="433"/>
      <c r="J117" s="2047">
        <v>0</v>
      </c>
      <c r="K117" s="2040">
        <v>0</v>
      </c>
    </row>
    <row r="118" spans="1:11" ht="12.75" customHeight="1" x14ac:dyDescent="0.2">
      <c r="A118" s="476" t="s">
        <v>1760</v>
      </c>
      <c r="B118" s="262">
        <v>3002</v>
      </c>
      <c r="C118" s="2050">
        <v>0</v>
      </c>
      <c r="D118" s="2040">
        <v>0</v>
      </c>
      <c r="E118" s="2040">
        <v>0</v>
      </c>
      <c r="F118" s="2040">
        <v>0</v>
      </c>
      <c r="G118" s="2040">
        <v>0</v>
      </c>
      <c r="H118" s="2040">
        <v>0</v>
      </c>
      <c r="I118" s="433"/>
      <c r="J118" s="2047">
        <v>0</v>
      </c>
      <c r="K118" s="2040">
        <v>0</v>
      </c>
    </row>
    <row r="119" spans="1:11" ht="12.75" customHeight="1" x14ac:dyDescent="0.2">
      <c r="A119" s="476" t="s">
        <v>1761</v>
      </c>
      <c r="B119" s="262">
        <v>3005</v>
      </c>
      <c r="C119" s="2050">
        <v>0</v>
      </c>
      <c r="D119" s="2040">
        <v>0</v>
      </c>
      <c r="E119" s="2040">
        <v>0</v>
      </c>
      <c r="F119" s="2040">
        <v>0</v>
      </c>
      <c r="G119" s="2040">
        <v>0</v>
      </c>
      <c r="H119" s="2040">
        <v>0</v>
      </c>
      <c r="I119" s="433"/>
      <c r="J119" s="2047">
        <v>0</v>
      </c>
      <c r="K119" s="2040">
        <v>0</v>
      </c>
    </row>
    <row r="120" spans="1:11" ht="22.5" x14ac:dyDescent="0.2">
      <c r="A120" s="731" t="s">
        <v>1762</v>
      </c>
      <c r="B120" s="159">
        <v>3099</v>
      </c>
      <c r="C120" s="2050">
        <v>0</v>
      </c>
      <c r="D120" s="2040">
        <v>0</v>
      </c>
      <c r="E120" s="2040">
        <v>0</v>
      </c>
      <c r="F120" s="2040">
        <v>0</v>
      </c>
      <c r="G120" s="2040">
        <v>0</v>
      </c>
      <c r="H120" s="2040">
        <v>0</v>
      </c>
      <c r="I120" s="433"/>
      <c r="J120" s="2047">
        <v>0</v>
      </c>
      <c r="K120" s="2040">
        <v>0</v>
      </c>
    </row>
    <row r="121" spans="1:11" ht="12.6" customHeight="1" thickBot="1" x14ac:dyDescent="0.25">
      <c r="A121" s="463" t="s">
        <v>578</v>
      </c>
      <c r="B121" s="816"/>
      <c r="C121" s="482">
        <f t="shared" ref="C121:H121" si="5">SUM(C117:C120)</f>
        <v>0</v>
      </c>
      <c r="D121" s="482">
        <f t="shared" si="5"/>
        <v>0</v>
      </c>
      <c r="E121" s="482">
        <f t="shared" si="5"/>
        <v>0</v>
      </c>
      <c r="F121" s="482">
        <f t="shared" si="5"/>
        <v>0</v>
      </c>
      <c r="G121" s="482">
        <f t="shared" si="5"/>
        <v>0</v>
      </c>
      <c r="H121" s="482">
        <f t="shared" si="5"/>
        <v>0</v>
      </c>
      <c r="I121" s="433"/>
      <c r="J121" s="482">
        <f>SUM(J117:J120)</f>
        <v>0</v>
      </c>
      <c r="K121" s="483">
        <f>SUM(K117:K120)</f>
        <v>0</v>
      </c>
    </row>
    <row r="122" spans="1:11" ht="18" customHeight="1" thickTop="1" x14ac:dyDescent="0.2">
      <c r="A122" s="729" t="s">
        <v>1962</v>
      </c>
      <c r="B122" s="1856"/>
      <c r="C122" s="493"/>
      <c r="D122" s="491"/>
      <c r="E122" s="433"/>
      <c r="F122" s="434"/>
      <c r="G122" s="433"/>
      <c r="H122" s="433"/>
      <c r="I122" s="433"/>
      <c r="J122" s="433"/>
      <c r="K122" s="433"/>
    </row>
    <row r="123" spans="1:11" ht="15" customHeight="1" x14ac:dyDescent="0.2">
      <c r="A123" s="911" t="s">
        <v>772</v>
      </c>
      <c r="B123" s="206"/>
      <c r="C123" s="431"/>
      <c r="D123" s="491"/>
      <c r="E123" s="433"/>
      <c r="F123" s="431"/>
      <c r="G123" s="433"/>
      <c r="H123" s="433"/>
      <c r="I123" s="433"/>
      <c r="J123" s="433"/>
      <c r="K123" s="433"/>
    </row>
    <row r="124" spans="1:11" ht="12.75" customHeight="1" x14ac:dyDescent="0.2">
      <c r="A124" s="905" t="s">
        <v>1034</v>
      </c>
      <c r="B124" s="263">
        <v>3100</v>
      </c>
      <c r="C124" s="419">
        <v>0</v>
      </c>
      <c r="D124" s="489"/>
      <c r="E124" s="433"/>
      <c r="F124" s="2058">
        <v>0</v>
      </c>
      <c r="G124" s="433"/>
      <c r="H124" s="433"/>
      <c r="I124" s="433"/>
      <c r="J124" s="433"/>
      <c r="K124" s="433"/>
    </row>
    <row r="125" spans="1:11" ht="12.75" customHeight="1" x14ac:dyDescent="0.2">
      <c r="A125" s="905" t="s">
        <v>1838</v>
      </c>
      <c r="B125" s="262">
        <v>3105</v>
      </c>
      <c r="C125" s="2040">
        <v>0</v>
      </c>
      <c r="D125" s="489"/>
      <c r="E125" s="433"/>
      <c r="F125" s="2040">
        <v>0</v>
      </c>
      <c r="G125" s="433"/>
      <c r="H125" s="433"/>
      <c r="I125" s="433"/>
      <c r="J125" s="433"/>
      <c r="K125" s="433"/>
    </row>
    <row r="126" spans="1:11" ht="12.75" customHeight="1" x14ac:dyDescent="0.2">
      <c r="A126" s="905" t="s">
        <v>1035</v>
      </c>
      <c r="B126" s="262">
        <v>3110</v>
      </c>
      <c r="C126" s="2050">
        <v>1387551</v>
      </c>
      <c r="D126" s="413">
        <v>0</v>
      </c>
      <c r="E126" s="433"/>
      <c r="F126" s="2040">
        <v>0</v>
      </c>
      <c r="G126" s="433"/>
      <c r="H126" s="433"/>
      <c r="I126" s="433"/>
      <c r="J126" s="433"/>
      <c r="K126" s="433"/>
    </row>
    <row r="127" spans="1:11" ht="12.75" customHeight="1" x14ac:dyDescent="0.2">
      <c r="A127" s="905" t="s">
        <v>112</v>
      </c>
      <c r="B127" s="262">
        <v>3120</v>
      </c>
      <c r="C127" s="2040">
        <v>0</v>
      </c>
      <c r="D127" s="489"/>
      <c r="E127" s="433"/>
      <c r="F127" s="2040">
        <v>0</v>
      </c>
      <c r="G127" s="433"/>
      <c r="H127" s="433"/>
      <c r="I127" s="433"/>
      <c r="J127" s="433"/>
      <c r="K127" s="433"/>
    </row>
    <row r="128" spans="1:11" ht="12.75" customHeight="1" x14ac:dyDescent="0.2">
      <c r="A128" s="905" t="s">
        <v>1839</v>
      </c>
      <c r="B128" s="262">
        <v>3130</v>
      </c>
      <c r="C128" s="2040">
        <v>0</v>
      </c>
      <c r="D128" s="489"/>
      <c r="E128" s="433"/>
      <c r="F128" s="2040">
        <v>0</v>
      </c>
      <c r="G128" s="433"/>
      <c r="H128" s="433"/>
      <c r="I128" s="433"/>
      <c r="J128" s="433"/>
      <c r="K128" s="433"/>
    </row>
    <row r="129" spans="1:11" ht="12.75" customHeight="1" x14ac:dyDescent="0.2">
      <c r="A129" s="905" t="s">
        <v>144</v>
      </c>
      <c r="B129" s="262">
        <v>3145</v>
      </c>
      <c r="C129" s="2040">
        <v>0</v>
      </c>
      <c r="D129" s="489"/>
      <c r="E129" s="433"/>
      <c r="F129" s="2040">
        <v>0</v>
      </c>
      <c r="G129" s="433"/>
      <c r="H129" s="433"/>
      <c r="I129" s="433"/>
      <c r="J129" s="433"/>
      <c r="K129" s="433"/>
    </row>
    <row r="130" spans="1:11" ht="12.75" customHeight="1" x14ac:dyDescent="0.2">
      <c r="A130" s="905" t="s">
        <v>69</v>
      </c>
      <c r="B130" s="262">
        <v>3199</v>
      </c>
      <c r="C130" s="2050">
        <v>0</v>
      </c>
      <c r="D130" s="436">
        <v>0</v>
      </c>
      <c r="E130" s="433"/>
      <c r="F130" s="2040">
        <v>0</v>
      </c>
      <c r="G130" s="433"/>
      <c r="H130" s="433"/>
      <c r="I130" s="433"/>
      <c r="J130" s="433"/>
      <c r="K130" s="433"/>
    </row>
    <row r="131" spans="1:11" ht="12.75" customHeight="1" thickBot="1" x14ac:dyDescent="0.25">
      <c r="A131" s="463" t="s">
        <v>1221</v>
      </c>
      <c r="B131" s="461"/>
      <c r="C131" s="482">
        <f>SUM(C124:C130)</f>
        <v>1387551</v>
      </c>
      <c r="D131" s="482">
        <f>SUM(D124:D130)</f>
        <v>0</v>
      </c>
      <c r="E131" s="481" t="s">
        <v>1390</v>
      </c>
      <c r="F131" s="482">
        <f>SUM(F124:F130)</f>
        <v>0</v>
      </c>
      <c r="G131" s="433" t="s">
        <v>1390</v>
      </c>
      <c r="H131" s="433" t="s">
        <v>1390</v>
      </c>
      <c r="I131" s="433" t="s">
        <v>1390</v>
      </c>
      <c r="J131" s="433" t="s">
        <v>1390</v>
      </c>
      <c r="K131" s="433" t="s">
        <v>1390</v>
      </c>
    </row>
    <row r="132" spans="1:11" ht="15" customHeight="1" thickTop="1" x14ac:dyDescent="0.2">
      <c r="A132" s="912" t="s">
        <v>286</v>
      </c>
      <c r="B132" s="460"/>
      <c r="C132" s="484"/>
      <c r="D132" s="484"/>
      <c r="E132" s="491"/>
      <c r="F132" s="484"/>
      <c r="G132" s="433"/>
      <c r="H132" s="433"/>
      <c r="I132" s="433"/>
      <c r="J132" s="433"/>
      <c r="K132" s="433"/>
    </row>
    <row r="133" spans="1:11" x14ac:dyDescent="0.2">
      <c r="A133" s="905" t="s">
        <v>703</v>
      </c>
      <c r="B133" s="262">
        <v>3200</v>
      </c>
      <c r="C133" s="2050">
        <v>0</v>
      </c>
      <c r="D133" s="2040">
        <v>0</v>
      </c>
      <c r="E133" s="489"/>
      <c r="F133" s="433"/>
      <c r="G133" s="2040">
        <v>0</v>
      </c>
      <c r="H133" s="433"/>
      <c r="I133" s="433"/>
      <c r="J133" s="433"/>
      <c r="K133" s="433"/>
    </row>
    <row r="134" spans="1:11" ht="12.75" customHeight="1" x14ac:dyDescent="0.2">
      <c r="A134" s="905" t="s">
        <v>774</v>
      </c>
      <c r="B134" s="262">
        <v>3220</v>
      </c>
      <c r="C134" s="2050">
        <v>0</v>
      </c>
      <c r="D134" s="2040">
        <v>0</v>
      </c>
      <c r="E134" s="489"/>
      <c r="F134" s="433"/>
      <c r="G134" s="2047">
        <v>0</v>
      </c>
      <c r="H134" s="433"/>
      <c r="I134" s="433"/>
      <c r="J134" s="433"/>
      <c r="K134" s="433"/>
    </row>
    <row r="135" spans="1:11" ht="12.75" customHeight="1" x14ac:dyDescent="0.2">
      <c r="A135" s="905" t="s">
        <v>285</v>
      </c>
      <c r="B135" s="262">
        <v>3225</v>
      </c>
      <c r="C135" s="2050">
        <v>0</v>
      </c>
      <c r="D135" s="2040">
        <v>0</v>
      </c>
      <c r="E135" s="489"/>
      <c r="F135" s="433"/>
      <c r="G135" s="2047">
        <v>0</v>
      </c>
      <c r="H135" s="433"/>
      <c r="I135" s="433"/>
      <c r="J135" s="433"/>
      <c r="K135" s="433"/>
    </row>
    <row r="136" spans="1:11" ht="12.75" customHeight="1" x14ac:dyDescent="0.2">
      <c r="A136" s="905" t="s">
        <v>704</v>
      </c>
      <c r="B136" s="262">
        <v>3235</v>
      </c>
      <c r="C136" s="2051">
        <v>0</v>
      </c>
      <c r="D136" s="2047">
        <v>0</v>
      </c>
      <c r="E136" s="489"/>
      <c r="F136" s="433"/>
      <c r="G136" s="2047">
        <v>0</v>
      </c>
      <c r="H136" s="433"/>
      <c r="I136" s="433"/>
      <c r="J136" s="433"/>
      <c r="K136" s="433"/>
    </row>
    <row r="137" spans="1:11" ht="12.75" customHeight="1" x14ac:dyDescent="0.2">
      <c r="A137" s="905" t="s">
        <v>705</v>
      </c>
      <c r="B137" s="262">
        <v>3240</v>
      </c>
      <c r="C137" s="2051">
        <v>0</v>
      </c>
      <c r="D137" s="2047">
        <v>0</v>
      </c>
      <c r="E137" s="489"/>
      <c r="F137" s="433"/>
      <c r="G137" s="2047">
        <v>0</v>
      </c>
      <c r="H137" s="433"/>
      <c r="I137" s="433"/>
      <c r="J137" s="433"/>
      <c r="K137" s="433"/>
    </row>
    <row r="138" spans="1:11" ht="12.75" customHeight="1" x14ac:dyDescent="0.2">
      <c r="A138" s="905" t="s">
        <v>706</v>
      </c>
      <c r="B138" s="262">
        <v>3270</v>
      </c>
      <c r="C138" s="2051">
        <v>0</v>
      </c>
      <c r="D138" s="2047">
        <v>0</v>
      </c>
      <c r="E138" s="489"/>
      <c r="F138" s="433"/>
      <c r="G138" s="2047">
        <v>0</v>
      </c>
      <c r="H138" s="433"/>
      <c r="I138" s="433"/>
      <c r="J138" s="433"/>
      <c r="K138" s="433"/>
    </row>
    <row r="139" spans="1:11" ht="12.75" customHeight="1" x14ac:dyDescent="0.2">
      <c r="A139" s="905" t="s">
        <v>70</v>
      </c>
      <c r="B139" s="262">
        <v>3299</v>
      </c>
      <c r="C139" s="2050">
        <v>0</v>
      </c>
      <c r="D139" s="2040">
        <v>0</v>
      </c>
      <c r="E139" s="489"/>
      <c r="F139" s="503"/>
      <c r="G139" s="2047">
        <v>0</v>
      </c>
      <c r="H139" s="433"/>
      <c r="I139" s="433"/>
      <c r="J139" s="433"/>
      <c r="K139" s="433"/>
    </row>
    <row r="140" spans="1:11" ht="12.75" customHeight="1" thickBot="1" x14ac:dyDescent="0.25">
      <c r="A140" s="463" t="s">
        <v>707</v>
      </c>
      <c r="B140" s="461"/>
      <c r="C140" s="482">
        <f>SUM(C133:C139)</f>
        <v>0</v>
      </c>
      <c r="D140" s="482">
        <f>SUM(D133:D139)</f>
        <v>0</v>
      </c>
      <c r="E140" s="489" t="s">
        <v>1390</v>
      </c>
      <c r="F140" s="503"/>
      <c r="G140" s="482">
        <f>SUM(G133:G139)</f>
        <v>0</v>
      </c>
      <c r="H140" s="433" t="s">
        <v>1390</v>
      </c>
      <c r="I140" s="433" t="s">
        <v>1390</v>
      </c>
      <c r="J140" s="433" t="s">
        <v>1390</v>
      </c>
      <c r="K140" s="433" t="s">
        <v>1390</v>
      </c>
    </row>
    <row r="141" spans="1:11" ht="13.5" customHeight="1" thickTop="1" x14ac:dyDescent="0.2">
      <c r="A141" s="912" t="s">
        <v>775</v>
      </c>
      <c r="B141" s="460"/>
      <c r="C141" s="484"/>
      <c r="D141" s="434"/>
      <c r="E141" s="489"/>
      <c r="F141" s="484"/>
      <c r="G141" s="484"/>
      <c r="H141" s="433"/>
      <c r="I141" s="433"/>
      <c r="J141" s="433"/>
      <c r="K141" s="433"/>
    </row>
    <row r="142" spans="1:11" ht="12.75" customHeight="1" x14ac:dyDescent="0.2">
      <c r="A142" s="905" t="s">
        <v>708</v>
      </c>
      <c r="B142" s="262">
        <v>3305</v>
      </c>
      <c r="C142" s="2040">
        <v>0</v>
      </c>
      <c r="D142" s="433"/>
      <c r="E142" s="489"/>
      <c r="F142" s="433"/>
      <c r="G142" s="2040">
        <v>0</v>
      </c>
      <c r="H142" s="433"/>
      <c r="I142" s="433"/>
      <c r="J142" s="433"/>
      <c r="K142" s="433"/>
    </row>
    <row r="143" spans="1:11" ht="12.75" customHeight="1" x14ac:dyDescent="0.2">
      <c r="A143" s="905" t="s">
        <v>410</v>
      </c>
      <c r="B143" s="262">
        <v>3310</v>
      </c>
      <c r="C143" s="2050">
        <v>0</v>
      </c>
      <c r="D143" s="433"/>
      <c r="E143" s="489"/>
      <c r="F143" s="433"/>
      <c r="G143" s="2040">
        <v>0</v>
      </c>
      <c r="H143" s="433"/>
      <c r="I143" s="433"/>
      <c r="J143" s="433"/>
      <c r="K143" s="433"/>
    </row>
    <row r="144" spans="1:11" ht="12.75" customHeight="1" thickBot="1" x14ac:dyDescent="0.25">
      <c r="A144" s="463" t="s">
        <v>462</v>
      </c>
      <c r="B144" s="461"/>
      <c r="C144" s="483">
        <f>SUM(C142:C143)</f>
        <v>0</v>
      </c>
      <c r="D144" s="433"/>
      <c r="E144" s="489"/>
      <c r="F144" s="433"/>
      <c r="G144" s="483">
        <f>SUM(G142:G143)</f>
        <v>0</v>
      </c>
      <c r="H144" s="433"/>
      <c r="I144" s="433"/>
      <c r="J144" s="433"/>
      <c r="K144" s="433"/>
    </row>
    <row r="145" spans="1:11" ht="12.75" customHeight="1" thickTop="1" thickBot="1" x14ac:dyDescent="0.25">
      <c r="A145" s="914" t="s">
        <v>1246</v>
      </c>
      <c r="B145" s="915">
        <v>3360</v>
      </c>
      <c r="C145" s="2043">
        <v>0</v>
      </c>
      <c r="D145" s="433"/>
      <c r="E145" s="489"/>
      <c r="F145" s="433"/>
      <c r="G145" s="433"/>
      <c r="H145" s="433"/>
      <c r="I145" s="433"/>
      <c r="J145" s="433"/>
      <c r="K145" s="433"/>
    </row>
    <row r="146" spans="1:11" ht="12.75" customHeight="1" thickTop="1" thickBot="1" x14ac:dyDescent="0.25">
      <c r="A146" s="914" t="s">
        <v>1096</v>
      </c>
      <c r="B146" s="915">
        <v>3365</v>
      </c>
      <c r="C146" s="2043">
        <v>0</v>
      </c>
      <c r="D146" s="2049">
        <v>0</v>
      </c>
      <c r="E146" s="489"/>
      <c r="F146" s="433"/>
      <c r="G146" s="441">
        <v>0</v>
      </c>
      <c r="H146" s="433"/>
      <c r="I146" s="433"/>
      <c r="J146" s="433"/>
      <c r="K146" s="433"/>
    </row>
    <row r="147" spans="1:11" ht="12.75" customHeight="1" thickTop="1" thickBot="1" x14ac:dyDescent="0.25">
      <c r="A147" s="914" t="s">
        <v>145</v>
      </c>
      <c r="B147" s="915">
        <v>3370</v>
      </c>
      <c r="C147" s="2042">
        <v>0</v>
      </c>
      <c r="D147" s="2042">
        <v>0</v>
      </c>
      <c r="E147" s="491"/>
      <c r="F147" s="433"/>
      <c r="G147" s="433"/>
      <c r="H147" s="433"/>
      <c r="I147" s="433"/>
      <c r="J147" s="433"/>
      <c r="K147" s="433"/>
    </row>
    <row r="148" spans="1:11" ht="12.75" customHeight="1" thickTop="1" thickBot="1" x14ac:dyDescent="0.25">
      <c r="A148" s="914" t="s">
        <v>886</v>
      </c>
      <c r="B148" s="915">
        <v>3410</v>
      </c>
      <c r="C148" s="2052">
        <v>0</v>
      </c>
      <c r="D148" s="2043">
        <v>0</v>
      </c>
      <c r="E148" s="2064">
        <v>0</v>
      </c>
      <c r="F148" s="2049">
        <v>0</v>
      </c>
      <c r="G148" s="2049">
        <v>0</v>
      </c>
      <c r="H148" s="2049">
        <v>0</v>
      </c>
      <c r="I148" s="2049">
        <v>0</v>
      </c>
      <c r="J148" s="2049">
        <v>0</v>
      </c>
      <c r="K148" s="2049">
        <v>0</v>
      </c>
    </row>
    <row r="149" spans="1:11" ht="12.75" customHeight="1" thickTop="1" thickBot="1" x14ac:dyDescent="0.25">
      <c r="A149" s="914" t="s">
        <v>71</v>
      </c>
      <c r="B149" s="915">
        <v>3499</v>
      </c>
      <c r="C149" s="2052">
        <v>0</v>
      </c>
      <c r="D149" s="2043">
        <v>0</v>
      </c>
      <c r="E149" s="2059">
        <v>0</v>
      </c>
      <c r="F149" s="2059">
        <v>0</v>
      </c>
      <c r="G149" s="2059">
        <v>0</v>
      </c>
      <c r="H149" s="2059">
        <v>0</v>
      </c>
      <c r="I149" s="2059">
        <v>0</v>
      </c>
      <c r="J149" s="2059">
        <v>0</v>
      </c>
      <c r="K149" s="2059">
        <v>0</v>
      </c>
    </row>
    <row r="150" spans="1:11" ht="13.5" customHeight="1" thickTop="1" x14ac:dyDescent="0.2">
      <c r="A150" s="912" t="s">
        <v>532</v>
      </c>
      <c r="B150" s="913"/>
      <c r="C150" s="484"/>
      <c r="D150" s="433"/>
      <c r="E150" s="489"/>
      <c r="F150" s="433"/>
      <c r="G150" s="433"/>
      <c r="H150" s="433"/>
      <c r="I150" s="433"/>
      <c r="J150" s="433"/>
      <c r="K150" s="433"/>
    </row>
    <row r="151" spans="1:11" ht="12.75" customHeight="1" x14ac:dyDescent="0.2">
      <c r="A151" s="905" t="s">
        <v>1840</v>
      </c>
      <c r="B151" s="262">
        <v>3500</v>
      </c>
      <c r="C151" s="2050">
        <v>0</v>
      </c>
      <c r="D151" s="2040">
        <v>0</v>
      </c>
      <c r="E151" s="489"/>
      <c r="F151" s="2040">
        <v>0</v>
      </c>
      <c r="G151" s="2047">
        <v>0</v>
      </c>
      <c r="H151" s="433"/>
      <c r="I151" s="433"/>
      <c r="J151" s="433"/>
      <c r="K151" s="433"/>
    </row>
    <row r="152" spans="1:11" ht="12.75" customHeight="1" x14ac:dyDescent="0.2">
      <c r="A152" s="905" t="s">
        <v>1247</v>
      </c>
      <c r="B152" s="262">
        <v>3510</v>
      </c>
      <c r="C152" s="2050">
        <v>66219</v>
      </c>
      <c r="D152" s="2040">
        <v>0</v>
      </c>
      <c r="E152" s="489"/>
      <c r="F152" s="2040">
        <v>0</v>
      </c>
      <c r="G152" s="2047">
        <v>0</v>
      </c>
      <c r="H152" s="433"/>
      <c r="I152" s="433"/>
      <c r="J152" s="433"/>
      <c r="K152" s="433"/>
    </row>
    <row r="153" spans="1:11" ht="12.75" customHeight="1" x14ac:dyDescent="0.2">
      <c r="A153" s="905" t="s">
        <v>72</v>
      </c>
      <c r="B153" s="262">
        <v>3599</v>
      </c>
      <c r="C153" s="2050">
        <v>0</v>
      </c>
      <c r="D153" s="2040">
        <v>0</v>
      </c>
      <c r="E153" s="489"/>
      <c r="F153" s="2040">
        <v>0</v>
      </c>
      <c r="G153" s="2047">
        <v>0</v>
      </c>
      <c r="H153" s="433"/>
      <c r="I153" s="433"/>
      <c r="J153" s="433"/>
      <c r="K153" s="433"/>
    </row>
    <row r="154" spans="1:11" ht="12.75" customHeight="1" thickBot="1" x14ac:dyDescent="0.25">
      <c r="A154" s="463" t="s">
        <v>98</v>
      </c>
      <c r="B154" s="461"/>
      <c r="C154" s="482">
        <f>SUM(C151:C153)</f>
        <v>66219</v>
      </c>
      <c r="D154" s="482">
        <f>SUM(D151:D153)</f>
        <v>0</v>
      </c>
      <c r="E154" s="489"/>
      <c r="F154" s="482">
        <f>SUM(F151:F153)</f>
        <v>0</v>
      </c>
      <c r="G154" s="482">
        <f>SUM(G151:G153)</f>
        <v>0</v>
      </c>
      <c r="H154" s="433"/>
      <c r="I154" s="433"/>
      <c r="J154" s="433"/>
      <c r="K154" s="433"/>
    </row>
    <row r="155" spans="1:11" ht="12.75" customHeight="1" thickTop="1" thickBot="1" x14ac:dyDescent="0.25">
      <c r="A155" s="914" t="s">
        <v>446</v>
      </c>
      <c r="B155" s="915">
        <v>3610</v>
      </c>
      <c r="C155" s="2043">
        <v>0</v>
      </c>
      <c r="D155" s="433"/>
      <c r="E155" s="491"/>
      <c r="F155" s="433"/>
      <c r="G155" s="433"/>
      <c r="H155" s="433"/>
      <c r="I155" s="433"/>
      <c r="J155" s="433"/>
      <c r="K155" s="433"/>
    </row>
    <row r="156" spans="1:11" ht="12.75" customHeight="1" thickTop="1" thickBot="1" x14ac:dyDescent="0.25">
      <c r="A156" s="914" t="s">
        <v>53</v>
      </c>
      <c r="B156" s="915">
        <v>3660</v>
      </c>
      <c r="C156" s="2042">
        <v>0</v>
      </c>
      <c r="D156" s="426">
        <v>0</v>
      </c>
      <c r="E156" s="489"/>
      <c r="F156" s="2044">
        <v>0</v>
      </c>
      <c r="G156" s="2044">
        <v>0</v>
      </c>
      <c r="H156" s="433"/>
      <c r="I156" s="433"/>
      <c r="J156" s="433"/>
      <c r="K156" s="433"/>
    </row>
    <row r="157" spans="1:11" ht="12.75" customHeight="1" thickTop="1" thickBot="1" x14ac:dyDescent="0.25">
      <c r="A157" s="914" t="s">
        <v>1181</v>
      </c>
      <c r="B157" s="915">
        <v>3695</v>
      </c>
      <c r="C157" s="2043">
        <v>0</v>
      </c>
      <c r="D157" s="433"/>
      <c r="E157" s="489"/>
      <c r="F157" s="2043">
        <v>0</v>
      </c>
      <c r="G157" s="2043">
        <v>0</v>
      </c>
      <c r="H157" s="433"/>
      <c r="I157" s="433"/>
      <c r="J157" s="433"/>
      <c r="K157" s="433"/>
    </row>
    <row r="158" spans="1:11" ht="12.75" customHeight="1" thickTop="1" thickBot="1" x14ac:dyDescent="0.25">
      <c r="A158" s="914" t="s">
        <v>1241</v>
      </c>
      <c r="B158" s="915">
        <v>3705</v>
      </c>
      <c r="C158" s="2043">
        <v>0</v>
      </c>
      <c r="D158" s="426">
        <v>0</v>
      </c>
      <c r="E158" s="489"/>
      <c r="F158" s="2043">
        <v>0</v>
      </c>
      <c r="G158" s="2043">
        <v>0</v>
      </c>
      <c r="H158" s="433"/>
      <c r="I158" s="433"/>
      <c r="J158" s="433"/>
      <c r="K158" s="433"/>
    </row>
    <row r="159" spans="1:11" ht="12.75" customHeight="1" thickTop="1" thickBot="1" x14ac:dyDescent="0.25">
      <c r="A159" s="914" t="s">
        <v>40</v>
      </c>
      <c r="B159" s="915">
        <v>3715</v>
      </c>
      <c r="C159" s="2043">
        <v>0</v>
      </c>
      <c r="D159" s="433"/>
      <c r="E159" s="489"/>
      <c r="F159" s="2043">
        <v>0</v>
      </c>
      <c r="G159" s="2043">
        <v>0</v>
      </c>
      <c r="H159" s="433"/>
      <c r="I159" s="433"/>
      <c r="J159" s="433"/>
      <c r="K159" s="433"/>
    </row>
    <row r="160" spans="1:11" ht="12.75" customHeight="1" thickTop="1" thickBot="1" x14ac:dyDescent="0.25">
      <c r="A160" s="914" t="s">
        <v>41</v>
      </c>
      <c r="B160" s="915">
        <v>3720</v>
      </c>
      <c r="C160" s="2043">
        <v>0</v>
      </c>
      <c r="D160" s="433"/>
      <c r="E160" s="489"/>
      <c r="F160" s="2043">
        <v>0</v>
      </c>
      <c r="G160" s="2043">
        <v>0</v>
      </c>
      <c r="H160" s="433"/>
      <c r="I160" s="433"/>
      <c r="J160" s="433"/>
      <c r="K160" s="433"/>
    </row>
    <row r="161" spans="1:11" ht="12.75" customHeight="1" thickTop="1" thickBot="1" x14ac:dyDescent="0.25">
      <c r="A161" s="914" t="s">
        <v>463</v>
      </c>
      <c r="B161" s="915">
        <v>3725</v>
      </c>
      <c r="C161" s="2045">
        <v>0</v>
      </c>
      <c r="D161" s="433"/>
      <c r="E161" s="489"/>
      <c r="F161" s="2045">
        <v>0</v>
      </c>
      <c r="G161" s="2045">
        <v>0</v>
      </c>
      <c r="H161" s="433"/>
      <c r="I161" s="433"/>
      <c r="J161" s="433"/>
      <c r="K161" s="433"/>
    </row>
    <row r="162" spans="1:11" ht="12.75" customHeight="1" thickTop="1" thickBot="1" x14ac:dyDescent="0.25">
      <c r="A162" s="914" t="s">
        <v>464</v>
      </c>
      <c r="B162" s="915">
        <v>3726</v>
      </c>
      <c r="C162" s="2045">
        <v>0</v>
      </c>
      <c r="D162" s="433"/>
      <c r="E162" s="489"/>
      <c r="F162" s="2045">
        <v>0</v>
      </c>
      <c r="G162" s="2045">
        <v>0</v>
      </c>
      <c r="H162" s="433"/>
      <c r="I162" s="433"/>
      <c r="J162" s="433"/>
      <c r="K162" s="433"/>
    </row>
    <row r="163" spans="1:11" ht="12.75" customHeight="1" thickTop="1" thickBot="1" x14ac:dyDescent="0.25">
      <c r="A163" s="914" t="s">
        <v>42</v>
      </c>
      <c r="B163" s="915">
        <v>3766</v>
      </c>
      <c r="C163" s="2043">
        <v>0</v>
      </c>
      <c r="D163" s="2044">
        <v>0</v>
      </c>
      <c r="E163" s="489"/>
      <c r="F163" s="2043">
        <v>0</v>
      </c>
      <c r="G163" s="2045">
        <v>0</v>
      </c>
      <c r="H163" s="433"/>
      <c r="I163" s="433"/>
      <c r="J163" s="433"/>
      <c r="K163" s="433"/>
    </row>
    <row r="164" spans="1:11" ht="12.75" customHeight="1" thickTop="1" thickBot="1" x14ac:dyDescent="0.25">
      <c r="A164" s="914" t="s">
        <v>1163</v>
      </c>
      <c r="B164" s="915">
        <v>3767</v>
      </c>
      <c r="C164" s="2043">
        <v>0</v>
      </c>
      <c r="D164" s="2045">
        <v>0</v>
      </c>
      <c r="E164" s="489"/>
      <c r="F164" s="2045">
        <v>0</v>
      </c>
      <c r="G164" s="2045">
        <v>0</v>
      </c>
      <c r="H164" s="433"/>
      <c r="I164" s="433"/>
      <c r="J164" s="433"/>
      <c r="K164" s="433"/>
    </row>
    <row r="165" spans="1:11" ht="12.75" customHeight="1" thickTop="1" thickBot="1" x14ac:dyDescent="0.25">
      <c r="A165" s="914" t="s">
        <v>1164</v>
      </c>
      <c r="B165" s="915">
        <v>3775</v>
      </c>
      <c r="C165" s="2043">
        <v>0</v>
      </c>
      <c r="D165" s="2042">
        <v>0</v>
      </c>
      <c r="E165" s="2049">
        <v>0</v>
      </c>
      <c r="F165" s="2042">
        <v>0</v>
      </c>
      <c r="G165" s="2059">
        <v>0</v>
      </c>
      <c r="H165" s="2049">
        <v>0</v>
      </c>
      <c r="I165" s="433"/>
      <c r="J165" s="433"/>
      <c r="K165" s="2049">
        <v>0</v>
      </c>
    </row>
    <row r="166" spans="1:11" ht="12.75" customHeight="1" thickTop="1" thickBot="1" x14ac:dyDescent="0.25">
      <c r="A166" s="914" t="s">
        <v>1841</v>
      </c>
      <c r="B166" s="915">
        <v>3780</v>
      </c>
      <c r="C166" s="2045">
        <v>0</v>
      </c>
      <c r="D166" s="2049">
        <v>0</v>
      </c>
      <c r="E166" s="2045">
        <v>0</v>
      </c>
      <c r="F166" s="2045">
        <v>0</v>
      </c>
      <c r="G166" s="2045">
        <v>0</v>
      </c>
      <c r="H166" s="2045">
        <v>0</v>
      </c>
      <c r="I166" s="433"/>
      <c r="J166" s="433"/>
      <c r="K166" s="2045">
        <v>0</v>
      </c>
    </row>
    <row r="167" spans="1:11" ht="12.75" customHeight="1" thickTop="1" thickBot="1" x14ac:dyDescent="0.25">
      <c r="A167" s="914" t="s">
        <v>1026</v>
      </c>
      <c r="B167" s="915">
        <v>3815</v>
      </c>
      <c r="C167" s="2043">
        <v>0</v>
      </c>
      <c r="D167" s="433"/>
      <c r="E167" s="489"/>
      <c r="F167" s="2043">
        <v>0</v>
      </c>
      <c r="G167" s="433"/>
      <c r="H167" s="433"/>
      <c r="I167" s="433"/>
      <c r="J167" s="433"/>
      <c r="K167" s="433"/>
    </row>
    <row r="168" spans="1:11" ht="12.75" customHeight="1" thickTop="1" thickBot="1" x14ac:dyDescent="0.25">
      <c r="A168" s="914" t="s">
        <v>465</v>
      </c>
      <c r="B168" s="915">
        <v>3825</v>
      </c>
      <c r="C168" s="2043">
        <v>0</v>
      </c>
      <c r="D168" s="433"/>
      <c r="E168" s="489"/>
      <c r="F168" s="2043">
        <v>0</v>
      </c>
      <c r="G168" s="433"/>
      <c r="H168" s="433"/>
      <c r="I168" s="433"/>
      <c r="J168" s="433"/>
      <c r="K168" s="433"/>
    </row>
    <row r="169" spans="1:11" ht="12.75" customHeight="1" thickTop="1" thickBot="1" x14ac:dyDescent="0.25">
      <c r="A169" s="914" t="s">
        <v>411</v>
      </c>
      <c r="B169" s="915">
        <v>3920</v>
      </c>
      <c r="C169" s="434"/>
      <c r="D169" s="2044">
        <v>0</v>
      </c>
      <c r="E169" s="433"/>
      <c r="F169" s="434"/>
      <c r="G169" s="433"/>
      <c r="H169" s="2049">
        <v>0</v>
      </c>
      <c r="I169" s="433"/>
      <c r="J169" s="433"/>
      <c r="K169" s="433"/>
    </row>
    <row r="170" spans="1:11" ht="12.75" customHeight="1" thickTop="1" thickBot="1" x14ac:dyDescent="0.25">
      <c r="A170" s="914" t="s">
        <v>412</v>
      </c>
      <c r="B170" s="915">
        <v>3925</v>
      </c>
      <c r="C170" s="431"/>
      <c r="D170" s="2043">
        <v>0</v>
      </c>
      <c r="E170" s="431"/>
      <c r="F170" s="431"/>
      <c r="G170" s="433"/>
      <c r="H170" s="2045">
        <v>0</v>
      </c>
      <c r="I170" s="433"/>
      <c r="J170" s="433"/>
      <c r="K170" s="2049">
        <v>0</v>
      </c>
    </row>
    <row r="171" spans="1:11" ht="25.5" customHeight="1" thickTop="1" thickBot="1" x14ac:dyDescent="0.25">
      <c r="A171" s="918" t="s">
        <v>73</v>
      </c>
      <c r="B171" s="915">
        <v>3999</v>
      </c>
      <c r="C171" s="2061">
        <v>0</v>
      </c>
      <c r="D171" s="2062">
        <v>0</v>
      </c>
      <c r="E171" s="2062">
        <v>0</v>
      </c>
      <c r="F171" s="2062">
        <v>0</v>
      </c>
      <c r="G171" s="2063">
        <v>0</v>
      </c>
      <c r="H171" s="2060">
        <v>0</v>
      </c>
      <c r="I171" s="2063">
        <v>0</v>
      </c>
      <c r="J171" s="2063">
        <v>0</v>
      </c>
      <c r="K171" s="2060">
        <v>0</v>
      </c>
    </row>
    <row r="172" spans="1:11" ht="12.75" customHeight="1" thickTop="1" thickBot="1" x14ac:dyDescent="0.25">
      <c r="A172" s="2235" t="s">
        <v>466</v>
      </c>
      <c r="B172" s="2236"/>
      <c r="C172" s="916">
        <f t="shared" ref="C172:K172" si="6">SUM(C131,C140,C144,C145:C149,C154,C155:C170,C171)</f>
        <v>1453770</v>
      </c>
      <c r="D172" s="916">
        <f t="shared" si="6"/>
        <v>0</v>
      </c>
      <c r="E172" s="916">
        <f t="shared" si="6"/>
        <v>0</v>
      </c>
      <c r="F172" s="916">
        <f t="shared" si="6"/>
        <v>0</v>
      </c>
      <c r="G172" s="916">
        <f t="shared" si="6"/>
        <v>0</v>
      </c>
      <c r="H172" s="916">
        <f t="shared" si="6"/>
        <v>0</v>
      </c>
      <c r="I172" s="916">
        <f t="shared" si="6"/>
        <v>0</v>
      </c>
      <c r="J172" s="916">
        <f t="shared" si="6"/>
        <v>0</v>
      </c>
      <c r="K172" s="443">
        <f t="shared" si="6"/>
        <v>0</v>
      </c>
    </row>
    <row r="173" spans="1:11" ht="12.75" customHeight="1" thickTop="1" thickBot="1" x14ac:dyDescent="0.25">
      <c r="A173" s="463" t="s">
        <v>467</v>
      </c>
      <c r="B173" s="817" t="s">
        <v>674</v>
      </c>
      <c r="C173" s="490">
        <f>SUM(C121,C172)</f>
        <v>1453770</v>
      </c>
      <c r="D173" s="490">
        <f>SUM(D121,D172)</f>
        <v>0</v>
      </c>
      <c r="E173" s="490">
        <f>SUM(E121,E172)</f>
        <v>0</v>
      </c>
      <c r="F173" s="490">
        <f t="shared" ref="F173:K173" si="7">SUM(F121,F172)</f>
        <v>0</v>
      </c>
      <c r="G173" s="490">
        <f t="shared" si="7"/>
        <v>0</v>
      </c>
      <c r="H173" s="490">
        <f t="shared" si="7"/>
        <v>0</v>
      </c>
      <c r="I173" s="490">
        <f t="shared" si="7"/>
        <v>0</v>
      </c>
      <c r="J173" s="490">
        <f t="shared" si="7"/>
        <v>0</v>
      </c>
      <c r="K173" s="442">
        <f t="shared" si="7"/>
        <v>0</v>
      </c>
    </row>
    <row r="174" spans="1:11" ht="30" customHeight="1" thickTop="1" x14ac:dyDescent="0.2">
      <c r="A174" s="1893" t="s">
        <v>942</v>
      </c>
      <c r="B174" s="1894"/>
      <c r="C174" s="1882"/>
      <c r="D174" s="1883"/>
      <c r="E174" s="1883"/>
      <c r="F174" s="1883"/>
      <c r="G174" s="1883"/>
      <c r="H174" s="1883"/>
      <c r="I174" s="1883"/>
      <c r="J174" s="1883"/>
      <c r="K174" s="1884"/>
    </row>
    <row r="175" spans="1:11" ht="22.5" customHeight="1" x14ac:dyDescent="0.2">
      <c r="A175" s="2237" t="s">
        <v>1964</v>
      </c>
      <c r="B175" s="2238"/>
      <c r="C175" s="494"/>
      <c r="D175" s="494"/>
      <c r="E175" s="491"/>
      <c r="F175" s="433"/>
      <c r="G175" s="433"/>
      <c r="H175" s="433"/>
      <c r="I175" s="433"/>
      <c r="J175" s="433"/>
      <c r="K175" s="433"/>
    </row>
    <row r="176" spans="1:11" ht="12.6" customHeight="1" x14ac:dyDescent="0.2">
      <c r="A176" s="904" t="s">
        <v>1234</v>
      </c>
      <c r="B176" s="42">
        <v>4001</v>
      </c>
      <c r="C176" s="487">
        <v>0</v>
      </c>
      <c r="D176" s="419">
        <v>0</v>
      </c>
      <c r="E176" s="2047">
        <v>0</v>
      </c>
      <c r="F176" s="2040">
        <v>0</v>
      </c>
      <c r="G176" s="2040">
        <v>0</v>
      </c>
      <c r="H176" s="2047">
        <v>0</v>
      </c>
      <c r="I176" s="2047">
        <v>0</v>
      </c>
      <c r="J176" s="2047">
        <v>0</v>
      </c>
      <c r="K176" s="2047">
        <v>0</v>
      </c>
    </row>
    <row r="177" spans="1:11" ht="22.5" x14ac:dyDescent="0.2">
      <c r="A177" s="908" t="s">
        <v>943</v>
      </c>
      <c r="B177" s="108">
        <v>4009</v>
      </c>
      <c r="C177" s="2050">
        <v>0</v>
      </c>
      <c r="D177" s="2040">
        <v>0</v>
      </c>
      <c r="E177" s="2047">
        <v>0</v>
      </c>
      <c r="F177" s="2040">
        <v>0</v>
      </c>
      <c r="G177" s="2040">
        <v>0</v>
      </c>
      <c r="H177" s="2047">
        <v>0</v>
      </c>
      <c r="I177" s="2047">
        <v>0</v>
      </c>
      <c r="J177" s="2047">
        <v>0</v>
      </c>
      <c r="K177" s="2047">
        <v>0</v>
      </c>
    </row>
    <row r="178" spans="1:11" ht="22.5" customHeight="1" thickBot="1" x14ac:dyDescent="0.25">
      <c r="A178" s="2243" t="s">
        <v>921</v>
      </c>
      <c r="B178" s="2244"/>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41" t="s">
        <v>1965</v>
      </c>
      <c r="B179" s="2242"/>
      <c r="C179" s="495"/>
      <c r="D179" s="434"/>
      <c r="E179" s="489"/>
      <c r="F179" s="433"/>
      <c r="G179" s="433"/>
      <c r="H179" s="433"/>
      <c r="I179" s="433"/>
      <c r="J179" s="433"/>
      <c r="K179" s="433"/>
    </row>
    <row r="180" spans="1:11" ht="12.75" customHeight="1" x14ac:dyDescent="0.2">
      <c r="A180" s="905" t="s">
        <v>1235</v>
      </c>
      <c r="B180" s="40">
        <v>4045</v>
      </c>
      <c r="C180" s="2050">
        <v>0</v>
      </c>
      <c r="D180" s="433"/>
      <c r="E180" s="489"/>
      <c r="F180" s="433"/>
      <c r="G180" s="433"/>
      <c r="H180" s="433"/>
      <c r="I180" s="433"/>
      <c r="J180" s="433"/>
      <c r="K180" s="433"/>
    </row>
    <row r="181" spans="1:11" ht="12.75" customHeight="1" x14ac:dyDescent="0.2">
      <c r="A181" s="905" t="s">
        <v>1236</v>
      </c>
      <c r="B181" s="40">
        <v>4050</v>
      </c>
      <c r="C181" s="2050">
        <v>0</v>
      </c>
      <c r="D181" s="2047">
        <v>0</v>
      </c>
      <c r="E181" s="489"/>
      <c r="F181" s="433"/>
      <c r="G181" s="433"/>
      <c r="H181" s="2047">
        <v>0</v>
      </c>
      <c r="I181" s="433"/>
      <c r="J181" s="433"/>
      <c r="K181" s="433"/>
    </row>
    <row r="182" spans="1:11" ht="12.75" customHeight="1" x14ac:dyDescent="0.2">
      <c r="A182" s="905" t="s">
        <v>299</v>
      </c>
      <c r="B182" s="40">
        <v>4060</v>
      </c>
      <c r="C182" s="487">
        <v>0</v>
      </c>
      <c r="D182" s="2040">
        <v>0</v>
      </c>
      <c r="E182" s="433"/>
      <c r="F182" s="2040">
        <v>0</v>
      </c>
      <c r="G182" s="2040">
        <v>0</v>
      </c>
      <c r="H182" s="2040">
        <v>0</v>
      </c>
      <c r="I182" s="433"/>
      <c r="J182" s="433"/>
      <c r="K182" s="431"/>
    </row>
    <row r="183" spans="1:11" ht="22.5" x14ac:dyDescent="0.2">
      <c r="A183" s="908" t="s">
        <v>923</v>
      </c>
      <c r="B183" s="108">
        <v>4090</v>
      </c>
      <c r="C183" s="2050">
        <v>0</v>
      </c>
      <c r="D183" s="2040">
        <v>0</v>
      </c>
      <c r="E183" s="433"/>
      <c r="F183" s="2040">
        <v>0</v>
      </c>
      <c r="G183" s="2040">
        <v>0</v>
      </c>
      <c r="H183" s="2040">
        <v>0</v>
      </c>
      <c r="I183" s="433"/>
      <c r="J183" s="433"/>
      <c r="K183" s="2040">
        <v>0</v>
      </c>
    </row>
    <row r="184" spans="1:11" ht="22.5" customHeight="1" thickBot="1" x14ac:dyDescent="0.25">
      <c r="A184" s="2243" t="s">
        <v>922</v>
      </c>
      <c r="B184" s="2244"/>
      <c r="C184" s="482">
        <f>SUM(C180:C183)</f>
        <v>0</v>
      </c>
      <c r="D184" s="482">
        <f>SUM(D180:D183)</f>
        <v>0</v>
      </c>
      <c r="E184" s="433"/>
      <c r="F184" s="482">
        <f>SUM(F180:F183)</f>
        <v>0</v>
      </c>
      <c r="G184" s="482">
        <f>SUM(G180:G183)</f>
        <v>0</v>
      </c>
      <c r="H184" s="482">
        <f>SUM(H180:H183)</f>
        <v>0</v>
      </c>
      <c r="I184" s="433"/>
      <c r="J184" s="433"/>
      <c r="K184" s="483">
        <f>SUM(K180:K183)</f>
        <v>0</v>
      </c>
    </row>
    <row r="185" spans="1:11" ht="22.5" customHeight="1" thickTop="1" x14ac:dyDescent="0.2">
      <c r="A185" s="2241" t="s">
        <v>1966</v>
      </c>
      <c r="B185" s="2242"/>
      <c r="C185" s="496"/>
      <c r="D185" s="434"/>
      <c r="E185" s="491"/>
      <c r="F185" s="434"/>
      <c r="G185" s="434"/>
      <c r="H185" s="433"/>
      <c r="I185" s="433"/>
      <c r="J185" s="433"/>
      <c r="K185" s="433"/>
    </row>
    <row r="186" spans="1:11" ht="15" customHeight="1" x14ac:dyDescent="0.2">
      <c r="A186" s="919" t="s">
        <v>1842</v>
      </c>
      <c r="B186" s="737"/>
      <c r="C186" s="492"/>
      <c r="D186" s="431"/>
      <c r="E186" s="491"/>
      <c r="F186" s="431"/>
      <c r="G186" s="431"/>
      <c r="H186" s="433"/>
      <c r="I186" s="433"/>
      <c r="J186" s="433"/>
      <c r="K186" s="433"/>
    </row>
    <row r="187" spans="1:11" ht="12.75" customHeight="1" x14ac:dyDescent="0.2">
      <c r="A187" s="905" t="s">
        <v>1843</v>
      </c>
      <c r="B187" s="40">
        <v>4100</v>
      </c>
      <c r="C187" s="487">
        <v>0</v>
      </c>
      <c r="D187" s="419">
        <v>0</v>
      </c>
      <c r="E187" s="489"/>
      <c r="F187" s="419">
        <v>0</v>
      </c>
      <c r="G187" s="419">
        <v>0</v>
      </c>
      <c r="H187" s="433"/>
      <c r="I187" s="433"/>
      <c r="J187" s="433"/>
      <c r="K187" s="433"/>
    </row>
    <row r="188" spans="1:11" ht="12.75" customHeight="1" x14ac:dyDescent="0.2">
      <c r="A188" s="905" t="s">
        <v>1844</v>
      </c>
      <c r="B188" s="40">
        <v>4105</v>
      </c>
      <c r="C188" s="2050">
        <v>0</v>
      </c>
      <c r="D188" s="2040">
        <v>0</v>
      </c>
      <c r="E188" s="489"/>
      <c r="F188" s="2040">
        <v>0</v>
      </c>
      <c r="G188" s="2040">
        <v>0</v>
      </c>
      <c r="H188" s="433"/>
      <c r="I188" s="433"/>
      <c r="J188" s="433"/>
      <c r="K188" s="433"/>
    </row>
    <row r="189" spans="1:11" ht="12.75" customHeight="1" x14ac:dyDescent="0.2">
      <c r="A189" s="905" t="s">
        <v>1845</v>
      </c>
      <c r="B189" s="40">
        <v>4107</v>
      </c>
      <c r="C189" s="2050">
        <v>0</v>
      </c>
      <c r="D189" s="2040">
        <v>0</v>
      </c>
      <c r="E189" s="489"/>
      <c r="F189" s="2040">
        <v>0</v>
      </c>
      <c r="G189" s="2040">
        <v>0</v>
      </c>
      <c r="H189" s="433"/>
      <c r="I189" s="433"/>
      <c r="J189" s="433"/>
      <c r="K189" s="433"/>
    </row>
    <row r="190" spans="1:11" ht="12.75" customHeight="1" x14ac:dyDescent="0.2">
      <c r="A190" s="905" t="s">
        <v>74</v>
      </c>
      <c r="B190" s="40">
        <v>4199</v>
      </c>
      <c r="C190" s="2050">
        <v>0</v>
      </c>
      <c r="D190" s="2040">
        <v>0</v>
      </c>
      <c r="E190" s="489"/>
      <c r="F190" s="2040">
        <v>0</v>
      </c>
      <c r="G190" s="2040">
        <v>0</v>
      </c>
      <c r="H190" s="433"/>
      <c r="I190" s="433"/>
      <c r="J190" s="433"/>
      <c r="K190" s="433"/>
    </row>
    <row r="191" spans="1:11" ht="12.75" customHeight="1" thickBot="1" x14ac:dyDescent="0.25">
      <c r="A191" s="463" t="s">
        <v>469</v>
      </c>
      <c r="B191" s="456"/>
      <c r="C191" s="482">
        <f>SUM(C187:C190)</f>
        <v>0</v>
      </c>
      <c r="D191" s="482">
        <f>SUM(D187:D190)</f>
        <v>0</v>
      </c>
      <c r="E191" s="489"/>
      <c r="F191" s="482">
        <f>SUM(F187:F190)</f>
        <v>0</v>
      </c>
      <c r="G191" s="482">
        <f>SUM(G187:G190)</f>
        <v>0</v>
      </c>
      <c r="H191" s="433"/>
      <c r="I191" s="433"/>
      <c r="J191" s="433"/>
      <c r="K191" s="433"/>
    </row>
    <row r="192" spans="1:11" ht="13.5" thickTop="1" x14ac:dyDescent="0.2">
      <c r="A192" s="912" t="s">
        <v>534</v>
      </c>
      <c r="B192" s="462"/>
      <c r="C192" s="484"/>
      <c r="D192" s="434"/>
      <c r="E192" s="489"/>
      <c r="F192" s="484"/>
      <c r="G192" s="484"/>
      <c r="H192" s="433"/>
      <c r="I192" s="433"/>
      <c r="J192" s="433"/>
      <c r="K192" s="433"/>
    </row>
    <row r="193" spans="1:11" x14ac:dyDescent="0.2">
      <c r="A193" s="905" t="s">
        <v>1846</v>
      </c>
      <c r="B193" s="40">
        <v>4200</v>
      </c>
      <c r="C193" s="2047">
        <v>0</v>
      </c>
      <c r="D193" s="433"/>
      <c r="E193" s="489"/>
      <c r="F193" s="484"/>
      <c r="G193" s="2054">
        <v>0</v>
      </c>
      <c r="H193" s="433"/>
      <c r="I193" s="433"/>
      <c r="J193" s="433"/>
      <c r="K193" s="433"/>
    </row>
    <row r="194" spans="1:11" ht="12.75" customHeight="1" x14ac:dyDescent="0.2">
      <c r="A194" s="905" t="s">
        <v>1248</v>
      </c>
      <c r="B194" s="40">
        <v>4210</v>
      </c>
      <c r="C194" s="2040">
        <v>0</v>
      </c>
      <c r="D194" s="433"/>
      <c r="E194" s="489"/>
      <c r="F194" s="433"/>
      <c r="G194" s="2054">
        <v>0</v>
      </c>
      <c r="H194" s="433"/>
      <c r="I194" s="433"/>
      <c r="J194" s="433"/>
      <c r="K194" s="433"/>
    </row>
    <row r="195" spans="1:11" ht="12.75" customHeight="1" x14ac:dyDescent="0.2">
      <c r="A195" s="905" t="s">
        <v>1237</v>
      </c>
      <c r="B195" s="40">
        <v>4215</v>
      </c>
      <c r="C195" s="2050">
        <v>0</v>
      </c>
      <c r="D195" s="433"/>
      <c r="E195" s="489"/>
      <c r="F195" s="433"/>
      <c r="G195" s="2054">
        <v>0</v>
      </c>
      <c r="H195" s="433"/>
      <c r="I195" s="433"/>
      <c r="J195" s="433"/>
      <c r="K195" s="433"/>
    </row>
    <row r="196" spans="1:11" ht="12.75" customHeight="1" x14ac:dyDescent="0.2">
      <c r="A196" s="905" t="s">
        <v>1249</v>
      </c>
      <c r="B196" s="40">
        <v>4220</v>
      </c>
      <c r="C196" s="2050">
        <v>0</v>
      </c>
      <c r="D196" s="433"/>
      <c r="E196" s="489"/>
      <c r="F196" s="433"/>
      <c r="G196" s="2054">
        <v>0</v>
      </c>
      <c r="H196" s="433"/>
      <c r="I196" s="433"/>
      <c r="J196" s="433"/>
      <c r="K196" s="433"/>
    </row>
    <row r="197" spans="1:11" ht="12.75" customHeight="1" x14ac:dyDescent="0.2">
      <c r="A197" s="905" t="s">
        <v>1847</v>
      </c>
      <c r="B197" s="40">
        <v>4225</v>
      </c>
      <c r="C197" s="2050">
        <v>0</v>
      </c>
      <c r="D197" s="433"/>
      <c r="E197" s="489"/>
      <c r="F197" s="433"/>
      <c r="G197" s="2054">
        <v>0</v>
      </c>
      <c r="H197" s="433"/>
      <c r="I197" s="433"/>
      <c r="J197" s="433"/>
      <c r="K197" s="433"/>
    </row>
    <row r="198" spans="1:11" ht="12.75" customHeight="1" x14ac:dyDescent="0.2">
      <c r="A198" s="905" t="s">
        <v>1848</v>
      </c>
      <c r="B198" s="40">
        <v>4226</v>
      </c>
      <c r="C198" s="2050">
        <v>0</v>
      </c>
      <c r="D198" s="433"/>
      <c r="E198" s="489"/>
      <c r="F198" s="433"/>
      <c r="G198" s="2054">
        <v>0</v>
      </c>
      <c r="H198" s="433"/>
      <c r="I198" s="433"/>
      <c r="J198" s="433"/>
      <c r="K198" s="433"/>
    </row>
    <row r="199" spans="1:11" ht="12.75" customHeight="1" x14ac:dyDescent="0.2">
      <c r="A199" s="905" t="s">
        <v>929</v>
      </c>
      <c r="B199" s="40">
        <v>4240</v>
      </c>
      <c r="C199" s="2051">
        <v>0</v>
      </c>
      <c r="D199" s="433"/>
      <c r="E199" s="489"/>
      <c r="F199" s="433"/>
      <c r="G199" s="1146"/>
      <c r="H199" s="433"/>
      <c r="I199" s="433"/>
      <c r="J199" s="433"/>
      <c r="K199" s="433"/>
    </row>
    <row r="200" spans="1:11" ht="12.75" customHeight="1" x14ac:dyDescent="0.2">
      <c r="A200" s="905" t="s">
        <v>75</v>
      </c>
      <c r="B200" s="40">
        <v>4299</v>
      </c>
      <c r="C200" s="2050">
        <v>0</v>
      </c>
      <c r="D200" s="433"/>
      <c r="E200" s="489"/>
      <c r="F200" s="433"/>
      <c r="G200" s="2054">
        <v>0</v>
      </c>
      <c r="H200" s="433"/>
      <c r="I200" s="433"/>
      <c r="J200" s="433"/>
      <c r="K200" s="433"/>
    </row>
    <row r="201" spans="1:11" ht="12.75" customHeight="1" thickBot="1" x14ac:dyDescent="0.25">
      <c r="A201" s="463" t="s">
        <v>647</v>
      </c>
      <c r="B201" s="456"/>
      <c r="C201" s="483">
        <f>SUM(C193:C200)</f>
        <v>0</v>
      </c>
      <c r="D201" s="433"/>
      <c r="E201" s="433"/>
      <c r="F201" s="433"/>
      <c r="G201" s="483">
        <f>SUM(G193:G200)</f>
        <v>0</v>
      </c>
      <c r="H201" s="433"/>
      <c r="I201" s="433"/>
      <c r="J201" s="433"/>
      <c r="K201" s="433"/>
    </row>
    <row r="202" spans="1:11" ht="13.5" thickTop="1" x14ac:dyDescent="0.2">
      <c r="A202" s="912" t="s">
        <v>1357</v>
      </c>
      <c r="B202" s="462"/>
      <c r="C202" s="484"/>
      <c r="D202" s="433"/>
      <c r="E202" s="433"/>
      <c r="F202" s="433"/>
      <c r="G202" s="433"/>
      <c r="H202" s="433"/>
      <c r="I202" s="433"/>
      <c r="J202" s="433"/>
      <c r="K202" s="433"/>
    </row>
    <row r="203" spans="1:11" ht="12.75" customHeight="1" x14ac:dyDescent="0.2">
      <c r="A203" s="905" t="s">
        <v>1091</v>
      </c>
      <c r="B203" s="40">
        <v>4300</v>
      </c>
      <c r="C203" s="2040">
        <v>0</v>
      </c>
      <c r="D203" s="2040">
        <v>0</v>
      </c>
      <c r="E203" s="433"/>
      <c r="F203" s="2040">
        <v>0</v>
      </c>
      <c r="G203" s="2040">
        <v>0</v>
      </c>
      <c r="H203" s="433"/>
      <c r="I203" s="433"/>
      <c r="J203" s="433"/>
      <c r="K203" s="433"/>
    </row>
    <row r="204" spans="1:11" ht="12.75" customHeight="1" x14ac:dyDescent="0.2">
      <c r="A204" s="905" t="s">
        <v>1092</v>
      </c>
      <c r="B204" s="40">
        <v>4305</v>
      </c>
      <c r="C204" s="2050">
        <v>0</v>
      </c>
      <c r="D204" s="2040">
        <v>0</v>
      </c>
      <c r="E204" s="433"/>
      <c r="F204" s="2040">
        <v>0</v>
      </c>
      <c r="G204" s="2040">
        <v>0</v>
      </c>
      <c r="H204" s="433"/>
      <c r="I204" s="433"/>
      <c r="J204" s="433"/>
      <c r="K204" s="433"/>
    </row>
    <row r="205" spans="1:11" ht="12.75" customHeight="1" x14ac:dyDescent="0.2">
      <c r="A205" s="905" t="s">
        <v>1093</v>
      </c>
      <c r="B205" s="40">
        <v>4332</v>
      </c>
      <c r="C205" s="2050">
        <v>0</v>
      </c>
      <c r="D205" s="2040">
        <v>0</v>
      </c>
      <c r="E205" s="433"/>
      <c r="F205" s="2040">
        <v>0</v>
      </c>
      <c r="G205" s="2040">
        <v>0</v>
      </c>
      <c r="H205" s="433"/>
      <c r="I205" s="433"/>
      <c r="J205" s="433"/>
      <c r="K205" s="433"/>
    </row>
    <row r="206" spans="1:11" ht="12.75" customHeight="1" x14ac:dyDescent="0.2">
      <c r="A206" s="905" t="s">
        <v>1218</v>
      </c>
      <c r="B206" s="40">
        <v>4334</v>
      </c>
      <c r="C206" s="2050">
        <v>0</v>
      </c>
      <c r="D206" s="2040">
        <v>0</v>
      </c>
      <c r="E206" s="433"/>
      <c r="F206" s="2040">
        <v>0</v>
      </c>
      <c r="G206" s="2040">
        <v>0</v>
      </c>
      <c r="H206" s="433"/>
      <c r="I206" s="433"/>
      <c r="J206" s="433"/>
      <c r="K206" s="433"/>
    </row>
    <row r="207" spans="1:11" ht="12.75" customHeight="1" x14ac:dyDescent="0.2">
      <c r="A207" s="905" t="s">
        <v>1219</v>
      </c>
      <c r="B207" s="40">
        <v>4335</v>
      </c>
      <c r="C207" s="2050">
        <v>0</v>
      </c>
      <c r="D207" s="2040">
        <v>0</v>
      </c>
      <c r="E207" s="433"/>
      <c r="F207" s="2040">
        <v>0</v>
      </c>
      <c r="G207" s="2040">
        <v>0</v>
      </c>
      <c r="H207" s="433"/>
      <c r="I207" s="433"/>
      <c r="J207" s="433"/>
      <c r="K207" s="433"/>
    </row>
    <row r="208" spans="1:11" ht="12.75" customHeight="1" x14ac:dyDescent="0.2">
      <c r="A208" s="905" t="s">
        <v>1297</v>
      </c>
      <c r="B208" s="40">
        <v>4337</v>
      </c>
      <c r="C208" s="2051">
        <v>0</v>
      </c>
      <c r="D208" s="2047">
        <v>0</v>
      </c>
      <c r="E208" s="433"/>
      <c r="F208" s="2047">
        <v>0</v>
      </c>
      <c r="G208" s="2047">
        <v>0</v>
      </c>
      <c r="H208" s="433"/>
      <c r="I208" s="433"/>
      <c r="J208" s="433"/>
      <c r="K208" s="433"/>
    </row>
    <row r="209" spans="1:11" ht="12.75" customHeight="1" x14ac:dyDescent="0.2">
      <c r="A209" s="905" t="s">
        <v>1220</v>
      </c>
      <c r="B209" s="40">
        <v>4340</v>
      </c>
      <c r="C209" s="2050">
        <v>0</v>
      </c>
      <c r="D209" s="2040">
        <v>0</v>
      </c>
      <c r="E209" s="433"/>
      <c r="F209" s="2040">
        <v>0</v>
      </c>
      <c r="G209" s="2040">
        <v>0</v>
      </c>
      <c r="H209" s="433"/>
      <c r="I209" s="433"/>
      <c r="J209" s="433"/>
      <c r="K209" s="433"/>
    </row>
    <row r="210" spans="1:11" ht="12.75" customHeight="1" x14ac:dyDescent="0.2">
      <c r="A210" s="905" t="s">
        <v>76</v>
      </c>
      <c r="B210" s="40">
        <v>4399</v>
      </c>
      <c r="C210" s="2050">
        <v>0</v>
      </c>
      <c r="D210" s="2040">
        <v>0</v>
      </c>
      <c r="E210" s="433"/>
      <c r="F210" s="2040">
        <v>0</v>
      </c>
      <c r="G210" s="2040">
        <v>0</v>
      </c>
      <c r="H210" s="433"/>
      <c r="I210" s="433"/>
      <c r="J210" s="433"/>
      <c r="K210" s="433"/>
    </row>
    <row r="211" spans="1:11" ht="12.75" customHeight="1" thickBot="1" x14ac:dyDescent="0.25">
      <c r="A211" s="463" t="s">
        <v>468</v>
      </c>
      <c r="B211" s="456"/>
      <c r="C211" s="482">
        <f>SUM(C203:C210)</f>
        <v>0</v>
      </c>
      <c r="D211" s="482">
        <f>SUM(D203:D210)</f>
        <v>0</v>
      </c>
      <c r="E211" s="433"/>
      <c r="F211" s="482">
        <f>SUM(F203:F210)</f>
        <v>0</v>
      </c>
      <c r="G211" s="482">
        <f>SUM(G203:G210)</f>
        <v>0</v>
      </c>
      <c r="H211" s="433"/>
      <c r="I211" s="433"/>
      <c r="J211" s="433"/>
      <c r="K211" s="433"/>
    </row>
    <row r="212" spans="1:11" ht="15" customHeight="1" thickTop="1" x14ac:dyDescent="0.2">
      <c r="A212" s="912" t="s">
        <v>1358</v>
      </c>
      <c r="B212" s="462"/>
      <c r="C212" s="484"/>
      <c r="D212" s="484"/>
      <c r="E212" s="433"/>
      <c r="F212" s="484"/>
      <c r="G212" s="484"/>
      <c r="H212" s="433"/>
      <c r="I212" s="433"/>
      <c r="J212" s="433"/>
      <c r="K212" s="433"/>
    </row>
    <row r="213" spans="1:11" ht="12.75" customHeight="1" x14ac:dyDescent="0.2">
      <c r="A213" s="905" t="s">
        <v>878</v>
      </c>
      <c r="B213" s="40">
        <v>4400</v>
      </c>
      <c r="C213" s="2050">
        <v>0</v>
      </c>
      <c r="D213" s="2040">
        <v>0</v>
      </c>
      <c r="E213" s="433"/>
      <c r="F213" s="2040">
        <v>0</v>
      </c>
      <c r="G213" s="2040">
        <v>0</v>
      </c>
      <c r="H213" s="433"/>
      <c r="I213" s="433"/>
      <c r="J213" s="433"/>
      <c r="K213" s="433"/>
    </row>
    <row r="214" spans="1:11" ht="12.75" customHeight="1" x14ac:dyDescent="0.2">
      <c r="A214" s="905" t="s">
        <v>1849</v>
      </c>
      <c r="B214" s="40">
        <v>4421</v>
      </c>
      <c r="C214" s="2050">
        <v>0</v>
      </c>
      <c r="D214" s="2040">
        <v>0</v>
      </c>
      <c r="E214" s="433"/>
      <c r="F214" s="2040">
        <v>0</v>
      </c>
      <c r="G214" s="2040">
        <v>0</v>
      </c>
      <c r="H214" s="433"/>
      <c r="I214" s="433"/>
      <c r="J214" s="433"/>
      <c r="K214" s="433"/>
    </row>
    <row r="215" spans="1:11" ht="12.75" customHeight="1" x14ac:dyDescent="0.2">
      <c r="A215" s="905" t="s">
        <v>77</v>
      </c>
      <c r="B215" s="40">
        <v>4499</v>
      </c>
      <c r="C215" s="2050">
        <v>0</v>
      </c>
      <c r="D215" s="2040">
        <v>0</v>
      </c>
      <c r="E215" s="433"/>
      <c r="F215" s="2040">
        <v>0</v>
      </c>
      <c r="G215" s="2040">
        <v>0</v>
      </c>
      <c r="H215" s="433"/>
      <c r="I215" s="433"/>
      <c r="J215" s="433"/>
      <c r="K215" s="433"/>
    </row>
    <row r="216" spans="1:11" ht="12.75" customHeight="1" thickBot="1" x14ac:dyDescent="0.25">
      <c r="A216" s="463" t="s">
        <v>1057</v>
      </c>
      <c r="B216" s="456"/>
      <c r="C216" s="482">
        <f>SUM(C213:C215)</f>
        <v>0</v>
      </c>
      <c r="D216" s="482">
        <f>SUM(D213:D215)</f>
        <v>0</v>
      </c>
      <c r="E216" s="433" t="s">
        <v>1390</v>
      </c>
      <c r="F216" s="482">
        <f>SUM(F213:F215)</f>
        <v>0</v>
      </c>
      <c r="G216" s="482">
        <f>SUM(G213:G215)</f>
        <v>0</v>
      </c>
      <c r="H216" s="433"/>
      <c r="I216" s="433"/>
      <c r="J216" s="433"/>
      <c r="K216" s="433"/>
    </row>
    <row r="217" spans="1:11" ht="15" customHeight="1" thickTop="1" x14ac:dyDescent="0.2">
      <c r="A217" s="912" t="s">
        <v>1298</v>
      </c>
      <c r="B217" s="462"/>
      <c r="C217" s="484"/>
      <c r="D217" s="484"/>
      <c r="E217" s="433"/>
      <c r="F217" s="484"/>
      <c r="G217" s="484"/>
      <c r="H217" s="433"/>
      <c r="I217" s="433"/>
      <c r="J217" s="433"/>
      <c r="K217" s="433"/>
    </row>
    <row r="218" spans="1:11" ht="12.75" customHeight="1" x14ac:dyDescent="0.2">
      <c r="A218" s="905" t="s">
        <v>1242</v>
      </c>
      <c r="B218" s="40">
        <v>4600</v>
      </c>
      <c r="C218" s="2050">
        <v>193680</v>
      </c>
      <c r="D218" s="2040">
        <v>0</v>
      </c>
      <c r="E218" s="433"/>
      <c r="F218" s="2040">
        <v>0</v>
      </c>
      <c r="G218" s="2040">
        <v>0</v>
      </c>
      <c r="H218" s="433"/>
      <c r="I218" s="433"/>
      <c r="J218" s="433"/>
      <c r="K218" s="433"/>
    </row>
    <row r="219" spans="1:11" ht="12.75" customHeight="1" x14ac:dyDescent="0.2">
      <c r="A219" s="905" t="s">
        <v>1243</v>
      </c>
      <c r="B219" s="40">
        <v>4605</v>
      </c>
      <c r="C219" s="2050">
        <v>0</v>
      </c>
      <c r="D219" s="2040">
        <v>0</v>
      </c>
      <c r="E219" s="433"/>
      <c r="F219" s="2040">
        <v>0</v>
      </c>
      <c r="G219" s="2040">
        <v>0</v>
      </c>
      <c r="H219" s="433"/>
      <c r="I219" s="433"/>
      <c r="J219" s="433"/>
      <c r="K219" s="433"/>
    </row>
    <row r="220" spans="1:11" ht="12.75" customHeight="1" x14ac:dyDescent="0.2">
      <c r="A220" s="905" t="s">
        <v>1850</v>
      </c>
      <c r="B220" s="158">
        <v>4620</v>
      </c>
      <c r="C220" s="2050">
        <v>4749616</v>
      </c>
      <c r="D220" s="2040">
        <v>0</v>
      </c>
      <c r="E220" s="433"/>
      <c r="F220" s="2040">
        <v>0</v>
      </c>
      <c r="G220" s="2040">
        <v>0</v>
      </c>
      <c r="H220" s="433"/>
      <c r="I220" s="433"/>
      <c r="J220" s="433"/>
      <c r="K220" s="433"/>
    </row>
    <row r="221" spans="1:11" ht="12.75" customHeight="1" x14ac:dyDescent="0.2">
      <c r="A221" s="905" t="s">
        <v>1244</v>
      </c>
      <c r="B221" s="40">
        <v>4625</v>
      </c>
      <c r="C221" s="2050">
        <v>0</v>
      </c>
      <c r="D221" s="2040">
        <v>0</v>
      </c>
      <c r="E221" s="433"/>
      <c r="F221" s="2040">
        <v>0</v>
      </c>
      <c r="G221" s="2040">
        <v>0</v>
      </c>
      <c r="H221" s="433"/>
      <c r="I221" s="433"/>
      <c r="J221" s="433"/>
      <c r="K221" s="433"/>
    </row>
    <row r="222" spans="1:11" ht="12.75" customHeight="1" x14ac:dyDescent="0.2">
      <c r="A222" s="905" t="s">
        <v>1245</v>
      </c>
      <c r="B222" s="40">
        <v>4630</v>
      </c>
      <c r="C222" s="2050">
        <v>0</v>
      </c>
      <c r="D222" s="2040">
        <v>0</v>
      </c>
      <c r="E222" s="433"/>
      <c r="F222" s="2040">
        <v>0</v>
      </c>
      <c r="G222" s="2040">
        <v>0</v>
      </c>
      <c r="H222" s="433"/>
      <c r="I222" s="433"/>
      <c r="J222" s="433"/>
      <c r="K222" s="433"/>
    </row>
    <row r="223" spans="1:11" ht="12.75" customHeight="1" x14ac:dyDescent="0.2">
      <c r="A223" s="478" t="s">
        <v>78</v>
      </c>
      <c r="B223" s="158">
        <v>4699</v>
      </c>
      <c r="C223" s="2050">
        <v>75561</v>
      </c>
      <c r="D223" s="2040">
        <v>0</v>
      </c>
      <c r="E223" s="433"/>
      <c r="F223" s="2040">
        <v>0</v>
      </c>
      <c r="G223" s="2040">
        <v>0</v>
      </c>
      <c r="H223" s="433"/>
      <c r="I223" s="433"/>
      <c r="J223" s="433"/>
      <c r="K223" s="433"/>
    </row>
    <row r="224" spans="1:11" ht="12.75" customHeight="1" thickBot="1" x14ac:dyDescent="0.25">
      <c r="A224" s="463" t="s">
        <v>526</v>
      </c>
      <c r="B224" s="456"/>
      <c r="C224" s="482">
        <f>SUM(C218:C223)</f>
        <v>5018857</v>
      </c>
      <c r="D224" s="482">
        <f>SUM(D218:D223)</f>
        <v>0</v>
      </c>
      <c r="E224" s="433"/>
      <c r="F224" s="482">
        <f>SUM(F218:F223)</f>
        <v>0</v>
      </c>
      <c r="G224" s="482">
        <f>SUM(G218:G223)</f>
        <v>0</v>
      </c>
      <c r="H224" s="433"/>
      <c r="I224" s="433"/>
      <c r="J224" s="433"/>
      <c r="K224" s="433"/>
    </row>
    <row r="225" spans="1:11" ht="13.5" thickTop="1" x14ac:dyDescent="0.2">
      <c r="A225" s="912" t="s">
        <v>1299</v>
      </c>
      <c r="B225" s="462"/>
      <c r="C225" s="484"/>
      <c r="D225" s="484"/>
      <c r="E225" s="433"/>
      <c r="F225" s="484"/>
      <c r="G225" s="484"/>
      <c r="H225" s="433"/>
      <c r="I225" s="433"/>
      <c r="J225" s="433"/>
      <c r="K225" s="433"/>
    </row>
    <row r="226" spans="1:11" ht="12.75" customHeight="1" x14ac:dyDescent="0.2">
      <c r="A226" s="905" t="s">
        <v>924</v>
      </c>
      <c r="B226" s="40">
        <v>4770</v>
      </c>
      <c r="C226" s="2050">
        <v>0</v>
      </c>
      <c r="D226" s="2040">
        <v>0</v>
      </c>
      <c r="E226" s="433"/>
      <c r="F226" s="433"/>
      <c r="G226" s="2040">
        <v>0</v>
      </c>
      <c r="H226" s="433"/>
      <c r="I226" s="433"/>
      <c r="J226" s="433"/>
      <c r="K226" s="433"/>
    </row>
    <row r="227" spans="1:11" ht="12.75" customHeight="1" x14ac:dyDescent="0.2">
      <c r="A227" s="905" t="s">
        <v>70</v>
      </c>
      <c r="B227" s="40">
        <v>4799</v>
      </c>
      <c r="C227" s="2050">
        <v>0</v>
      </c>
      <c r="D227" s="2040">
        <v>0</v>
      </c>
      <c r="E227" s="433"/>
      <c r="F227" s="433"/>
      <c r="G227" s="2040">
        <v>0</v>
      </c>
      <c r="H227" s="433"/>
      <c r="I227" s="433"/>
      <c r="J227" s="433"/>
      <c r="K227" s="433"/>
    </row>
    <row r="228" spans="1:11" ht="12.75" customHeight="1" thickBot="1" x14ac:dyDescent="0.25">
      <c r="A228" s="734" t="s">
        <v>1282</v>
      </c>
      <c r="B228" s="508"/>
      <c r="C228" s="482">
        <f>SUM(C226:C227)</f>
        <v>0</v>
      </c>
      <c r="D228" s="482">
        <f>SUM(D226:D227)</f>
        <v>0</v>
      </c>
      <c r="E228" s="433"/>
      <c r="F228" s="433"/>
      <c r="G228" s="482">
        <f>SUM(G226:G227)</f>
        <v>0</v>
      </c>
      <c r="H228" s="433"/>
      <c r="I228" s="433"/>
      <c r="J228" s="433"/>
      <c r="K228" s="433"/>
    </row>
    <row r="229" spans="1:11" ht="12.75" customHeight="1" thickTop="1" thickBot="1" x14ac:dyDescent="0.25">
      <c r="A229" s="904" t="s">
        <v>876</v>
      </c>
      <c r="B229" s="42">
        <v>4810</v>
      </c>
      <c r="C229" s="2052">
        <v>0</v>
      </c>
      <c r="D229" s="2043">
        <v>0</v>
      </c>
      <c r="E229" s="433"/>
      <c r="F229" s="433"/>
      <c r="G229" s="424">
        <v>0</v>
      </c>
      <c r="H229" s="433"/>
      <c r="I229" s="433"/>
      <c r="J229" s="433"/>
      <c r="K229" s="433"/>
    </row>
    <row r="230" spans="1:11" ht="12.75" customHeight="1" thickTop="1" x14ac:dyDescent="0.2">
      <c r="A230" s="904" t="s">
        <v>413</v>
      </c>
      <c r="B230" s="42">
        <v>4850</v>
      </c>
      <c r="C230" s="2051">
        <v>0</v>
      </c>
      <c r="D230" s="2047">
        <v>0</v>
      </c>
      <c r="E230" s="2047">
        <v>0</v>
      </c>
      <c r="F230" s="2047">
        <v>0</v>
      </c>
      <c r="G230" s="2047">
        <v>0</v>
      </c>
      <c r="H230" s="2047">
        <v>0</v>
      </c>
      <c r="I230" s="433"/>
      <c r="J230" s="2047">
        <v>0</v>
      </c>
      <c r="K230" s="2047">
        <v>0</v>
      </c>
    </row>
    <row r="231" spans="1:11" ht="12.75" customHeight="1" x14ac:dyDescent="0.2">
      <c r="A231" s="904" t="s">
        <v>414</v>
      </c>
      <c r="B231" s="42">
        <v>4851</v>
      </c>
      <c r="C231" s="2051">
        <v>0</v>
      </c>
      <c r="D231" s="2047">
        <v>0</v>
      </c>
      <c r="E231" s="433"/>
      <c r="F231" s="2056">
        <v>0</v>
      </c>
      <c r="G231" s="2047">
        <v>0</v>
      </c>
      <c r="H231" s="433"/>
      <c r="I231" s="433"/>
      <c r="J231" s="433"/>
      <c r="K231" s="433"/>
    </row>
    <row r="232" spans="1:11" ht="12.75" customHeight="1" x14ac:dyDescent="0.2">
      <c r="A232" s="904" t="s">
        <v>415</v>
      </c>
      <c r="B232" s="42">
        <v>4852</v>
      </c>
      <c r="C232" s="2051">
        <v>0</v>
      </c>
      <c r="D232" s="2047">
        <v>0</v>
      </c>
      <c r="E232" s="2047">
        <v>0</v>
      </c>
      <c r="F232" s="2047">
        <v>0</v>
      </c>
      <c r="G232" s="2047">
        <v>0</v>
      </c>
      <c r="H232" s="2047">
        <v>0</v>
      </c>
      <c r="I232" s="433"/>
      <c r="J232" s="2047">
        <v>0</v>
      </c>
      <c r="K232" s="2047">
        <v>0</v>
      </c>
    </row>
    <row r="233" spans="1:11" ht="12.75" customHeight="1" x14ac:dyDescent="0.2">
      <c r="A233" s="904" t="s">
        <v>416</v>
      </c>
      <c r="B233" s="42">
        <v>4853</v>
      </c>
      <c r="C233" s="2051">
        <v>0</v>
      </c>
      <c r="D233" s="2047">
        <v>0</v>
      </c>
      <c r="E233" s="2047">
        <v>0</v>
      </c>
      <c r="F233" s="2047">
        <v>0</v>
      </c>
      <c r="G233" s="2047">
        <v>0</v>
      </c>
      <c r="H233" s="2047">
        <v>0</v>
      </c>
      <c r="I233" s="433"/>
      <c r="J233" s="2047">
        <v>0</v>
      </c>
      <c r="K233" s="2047">
        <v>0</v>
      </c>
    </row>
    <row r="234" spans="1:11" ht="12.75" customHeight="1" x14ac:dyDescent="0.2">
      <c r="A234" s="904" t="s">
        <v>417</v>
      </c>
      <c r="B234" s="42">
        <v>4854</v>
      </c>
      <c r="C234" s="2051">
        <v>0</v>
      </c>
      <c r="D234" s="2047">
        <v>0</v>
      </c>
      <c r="E234" s="2047">
        <v>0</v>
      </c>
      <c r="F234" s="2047">
        <v>0</v>
      </c>
      <c r="G234" s="2047">
        <v>0</v>
      </c>
      <c r="H234" s="2047">
        <v>0</v>
      </c>
      <c r="I234" s="433"/>
      <c r="J234" s="2047">
        <v>0</v>
      </c>
      <c r="K234" s="2047">
        <v>0</v>
      </c>
    </row>
    <row r="235" spans="1:11" ht="12.75" customHeight="1" x14ac:dyDescent="0.2">
      <c r="A235" s="904" t="s">
        <v>544</v>
      </c>
      <c r="B235" s="42">
        <v>4855</v>
      </c>
      <c r="C235" s="2051">
        <v>0</v>
      </c>
      <c r="D235" s="2047">
        <v>0</v>
      </c>
      <c r="E235" s="2047">
        <v>0</v>
      </c>
      <c r="F235" s="2047">
        <v>0</v>
      </c>
      <c r="G235" s="2047">
        <v>0</v>
      </c>
      <c r="H235" s="2047">
        <v>0</v>
      </c>
      <c r="I235" s="433"/>
      <c r="J235" s="2047">
        <v>0</v>
      </c>
      <c r="K235" s="2047">
        <v>0</v>
      </c>
    </row>
    <row r="236" spans="1:11" ht="12.75" customHeight="1" x14ac:dyDescent="0.2">
      <c r="A236" s="904" t="s">
        <v>418</v>
      </c>
      <c r="B236" s="42">
        <v>4856</v>
      </c>
      <c r="C236" s="2051">
        <v>0</v>
      </c>
      <c r="D236" s="2047">
        <v>0</v>
      </c>
      <c r="E236" s="2047">
        <v>0</v>
      </c>
      <c r="F236" s="2047">
        <v>0</v>
      </c>
      <c r="G236" s="2047">
        <v>0</v>
      </c>
      <c r="H236" s="2047">
        <v>0</v>
      </c>
      <c r="I236" s="433"/>
      <c r="J236" s="2047">
        <v>0</v>
      </c>
      <c r="K236" s="2047">
        <v>0</v>
      </c>
    </row>
    <row r="237" spans="1:11" ht="12.75" customHeight="1" x14ac:dyDescent="0.2">
      <c r="A237" s="904" t="s">
        <v>419</v>
      </c>
      <c r="B237" s="42">
        <v>4857</v>
      </c>
      <c r="C237" s="2051">
        <v>0</v>
      </c>
      <c r="D237" s="2047">
        <v>0</v>
      </c>
      <c r="E237" s="2047">
        <v>0</v>
      </c>
      <c r="F237" s="2047">
        <v>0</v>
      </c>
      <c r="G237" s="2047">
        <v>0</v>
      </c>
      <c r="H237" s="2047">
        <v>0</v>
      </c>
      <c r="I237" s="433"/>
      <c r="J237" s="2047">
        <v>0</v>
      </c>
      <c r="K237" s="2047">
        <v>0</v>
      </c>
    </row>
    <row r="238" spans="1:11" ht="12.75" customHeight="1" x14ac:dyDescent="0.2">
      <c r="A238" s="904" t="s">
        <v>420</v>
      </c>
      <c r="B238" s="42">
        <v>4860</v>
      </c>
      <c r="C238" s="2051">
        <v>0</v>
      </c>
      <c r="D238" s="2047">
        <v>0</v>
      </c>
      <c r="E238" s="2047">
        <v>0</v>
      </c>
      <c r="F238" s="2047">
        <v>0</v>
      </c>
      <c r="G238" s="2047">
        <v>0</v>
      </c>
      <c r="H238" s="2047">
        <v>0</v>
      </c>
      <c r="I238" s="433"/>
      <c r="J238" s="2047">
        <v>0</v>
      </c>
      <c r="K238" s="2047">
        <v>0</v>
      </c>
    </row>
    <row r="239" spans="1:11" ht="12.75" customHeight="1" x14ac:dyDescent="0.2">
      <c r="A239" s="904" t="s">
        <v>421</v>
      </c>
      <c r="B239" s="42">
        <v>4861</v>
      </c>
      <c r="C239" s="2051">
        <v>0</v>
      </c>
      <c r="D239" s="2047">
        <v>0</v>
      </c>
      <c r="E239" s="2047">
        <v>0</v>
      </c>
      <c r="F239" s="2047">
        <v>0</v>
      </c>
      <c r="G239" s="2047">
        <v>0</v>
      </c>
      <c r="H239" s="2047">
        <v>0</v>
      </c>
      <c r="I239" s="433"/>
      <c r="J239" s="2047">
        <v>0</v>
      </c>
      <c r="K239" s="2047">
        <v>0</v>
      </c>
    </row>
    <row r="240" spans="1:11" ht="12.75" customHeight="1" x14ac:dyDescent="0.2">
      <c r="A240" s="904" t="s">
        <v>422</v>
      </c>
      <c r="B240" s="42">
        <v>4862</v>
      </c>
      <c r="C240" s="2051">
        <v>0</v>
      </c>
      <c r="D240" s="2047">
        <v>0</v>
      </c>
      <c r="E240" s="480"/>
      <c r="F240" s="2047">
        <v>0</v>
      </c>
      <c r="G240" s="2047">
        <v>0</v>
      </c>
      <c r="H240" s="480"/>
      <c r="I240" s="433"/>
      <c r="J240" s="480"/>
      <c r="K240" s="480"/>
    </row>
    <row r="241" spans="1:11" ht="12.75" customHeight="1" x14ac:dyDescent="0.2">
      <c r="A241" s="904" t="s">
        <v>423</v>
      </c>
      <c r="B241" s="42">
        <v>4863</v>
      </c>
      <c r="C241" s="2051">
        <v>0</v>
      </c>
      <c r="D241" s="2047">
        <v>0</v>
      </c>
      <c r="E241" s="433"/>
      <c r="F241" s="480"/>
      <c r="G241" s="502"/>
      <c r="H241" s="433"/>
      <c r="I241" s="433"/>
      <c r="J241" s="433"/>
      <c r="K241" s="433"/>
    </row>
    <row r="242" spans="1:11" ht="12.75" customHeight="1" x14ac:dyDescent="0.2">
      <c r="A242" s="904" t="s">
        <v>549</v>
      </c>
      <c r="B242" s="42">
        <v>4864</v>
      </c>
      <c r="C242" s="2051">
        <v>0</v>
      </c>
      <c r="D242" s="2047">
        <v>0</v>
      </c>
      <c r="E242" s="2047">
        <v>0</v>
      </c>
      <c r="F242" s="2047">
        <v>0</v>
      </c>
      <c r="G242" s="2047">
        <v>0</v>
      </c>
      <c r="H242" s="2047">
        <v>0</v>
      </c>
      <c r="I242" s="433"/>
      <c r="J242" s="2047">
        <v>0</v>
      </c>
      <c r="K242" s="2047">
        <v>0</v>
      </c>
    </row>
    <row r="243" spans="1:11" ht="12.75" customHeight="1" x14ac:dyDescent="0.2">
      <c r="A243" s="904" t="s">
        <v>550</v>
      </c>
      <c r="B243" s="42">
        <v>4865</v>
      </c>
      <c r="C243" s="2051">
        <v>0</v>
      </c>
      <c r="D243" s="2047">
        <v>0</v>
      </c>
      <c r="E243" s="2047">
        <v>0</v>
      </c>
      <c r="F243" s="2047">
        <v>0</v>
      </c>
      <c r="G243" s="2047">
        <v>0</v>
      </c>
      <c r="H243" s="2047">
        <v>0</v>
      </c>
      <c r="I243" s="433"/>
      <c r="J243" s="2047">
        <v>0</v>
      </c>
      <c r="K243" s="2047">
        <v>0</v>
      </c>
    </row>
    <row r="244" spans="1:11" ht="12.75" customHeight="1" x14ac:dyDescent="0.2">
      <c r="A244" s="904" t="s">
        <v>548</v>
      </c>
      <c r="B244" s="42">
        <v>4866</v>
      </c>
      <c r="C244" s="2051">
        <v>0</v>
      </c>
      <c r="D244" s="2047">
        <v>0</v>
      </c>
      <c r="E244" s="2047">
        <v>0</v>
      </c>
      <c r="F244" s="2047">
        <v>0</v>
      </c>
      <c r="G244" s="2047">
        <v>0</v>
      </c>
      <c r="H244" s="2047">
        <v>0</v>
      </c>
      <c r="I244" s="433"/>
      <c r="J244" s="2047">
        <v>0</v>
      </c>
      <c r="K244" s="2047">
        <v>0</v>
      </c>
    </row>
    <row r="245" spans="1:11" ht="12.75" customHeight="1" x14ac:dyDescent="0.2">
      <c r="A245" s="904" t="s">
        <v>547</v>
      </c>
      <c r="B245" s="42">
        <v>4867</v>
      </c>
      <c r="C245" s="2051">
        <v>0</v>
      </c>
      <c r="D245" s="2047">
        <v>0</v>
      </c>
      <c r="E245" s="2047">
        <v>0</v>
      </c>
      <c r="F245" s="2047">
        <v>0</v>
      </c>
      <c r="G245" s="2047">
        <v>0</v>
      </c>
      <c r="H245" s="2047">
        <v>0</v>
      </c>
      <c r="I245" s="433"/>
      <c r="J245" s="2047">
        <v>0</v>
      </c>
      <c r="K245" s="2047">
        <v>0</v>
      </c>
    </row>
    <row r="246" spans="1:11" ht="12.75" customHeight="1" x14ac:dyDescent="0.2">
      <c r="A246" s="904" t="s">
        <v>546</v>
      </c>
      <c r="B246" s="42">
        <v>4868</v>
      </c>
      <c r="C246" s="2051">
        <v>0</v>
      </c>
      <c r="D246" s="2047">
        <v>0</v>
      </c>
      <c r="E246" s="2047">
        <v>0</v>
      </c>
      <c r="F246" s="2047">
        <v>0</v>
      </c>
      <c r="G246" s="2047">
        <v>0</v>
      </c>
      <c r="H246" s="2047">
        <v>0</v>
      </c>
      <c r="I246" s="433"/>
      <c r="J246" s="2047">
        <v>0</v>
      </c>
      <c r="K246" s="2047">
        <v>0</v>
      </c>
    </row>
    <row r="247" spans="1:11" ht="12.75" customHeight="1" x14ac:dyDescent="0.2">
      <c r="A247" s="904" t="s">
        <v>545</v>
      </c>
      <c r="B247" s="42">
        <v>4869</v>
      </c>
      <c r="C247" s="2051">
        <v>0</v>
      </c>
      <c r="D247" s="2047">
        <v>0</v>
      </c>
      <c r="E247" s="2047">
        <v>0</v>
      </c>
      <c r="F247" s="2047">
        <v>0</v>
      </c>
      <c r="G247" s="2047">
        <v>0</v>
      </c>
      <c r="H247" s="2047">
        <v>0</v>
      </c>
      <c r="I247" s="433"/>
      <c r="J247" s="2047">
        <v>0</v>
      </c>
      <c r="K247" s="2047">
        <v>0</v>
      </c>
    </row>
    <row r="248" spans="1:11" ht="12.75" customHeight="1" x14ac:dyDescent="0.2">
      <c r="A248" s="904" t="s">
        <v>1344</v>
      </c>
      <c r="B248" s="42">
        <v>4870</v>
      </c>
      <c r="C248" s="2051">
        <v>0</v>
      </c>
      <c r="D248" s="2047">
        <v>0</v>
      </c>
      <c r="E248" s="2047">
        <v>0</v>
      </c>
      <c r="F248" s="2047">
        <v>0</v>
      </c>
      <c r="G248" s="2047">
        <v>0</v>
      </c>
      <c r="H248" s="2047">
        <v>0</v>
      </c>
      <c r="I248" s="433"/>
      <c r="J248" s="2047">
        <v>0</v>
      </c>
      <c r="K248" s="2047">
        <v>0</v>
      </c>
    </row>
    <row r="249" spans="1:11" ht="12.75" customHeight="1" x14ac:dyDescent="0.2">
      <c r="A249" s="904" t="s">
        <v>925</v>
      </c>
      <c r="B249" s="42">
        <v>4871</v>
      </c>
      <c r="C249" s="2051">
        <v>0</v>
      </c>
      <c r="D249" s="2047">
        <v>0</v>
      </c>
      <c r="E249" s="2047">
        <v>0</v>
      </c>
      <c r="F249" s="2047">
        <v>0</v>
      </c>
      <c r="G249" s="2047">
        <v>0</v>
      </c>
      <c r="H249" s="2047">
        <v>0</v>
      </c>
      <c r="I249" s="433"/>
      <c r="J249" s="2047">
        <v>0</v>
      </c>
      <c r="K249" s="2047">
        <v>0</v>
      </c>
    </row>
    <row r="250" spans="1:11" ht="12.75" customHeight="1" x14ac:dyDescent="0.2">
      <c r="A250" s="904" t="s">
        <v>926</v>
      </c>
      <c r="B250" s="42">
        <v>4872</v>
      </c>
      <c r="C250" s="2051">
        <v>0</v>
      </c>
      <c r="D250" s="2047">
        <v>0</v>
      </c>
      <c r="E250" s="2047">
        <v>0</v>
      </c>
      <c r="F250" s="2047">
        <v>0</v>
      </c>
      <c r="G250" s="2047">
        <v>0</v>
      </c>
      <c r="H250" s="2047">
        <v>0</v>
      </c>
      <c r="I250" s="433"/>
      <c r="J250" s="2047">
        <v>0</v>
      </c>
      <c r="K250" s="2047">
        <v>0</v>
      </c>
    </row>
    <row r="251" spans="1:11" ht="12.75" customHeight="1" x14ac:dyDescent="0.2">
      <c r="A251" s="904" t="s">
        <v>927</v>
      </c>
      <c r="B251" s="42">
        <v>4873</v>
      </c>
      <c r="C251" s="2051">
        <v>0</v>
      </c>
      <c r="D251" s="2047">
        <v>0</v>
      </c>
      <c r="E251" s="2047">
        <v>0</v>
      </c>
      <c r="F251" s="2047">
        <v>0</v>
      </c>
      <c r="G251" s="2047">
        <v>0</v>
      </c>
      <c r="H251" s="2047">
        <v>0</v>
      </c>
      <c r="I251" s="433"/>
      <c r="J251" s="2047">
        <v>0</v>
      </c>
      <c r="K251" s="2047">
        <v>0</v>
      </c>
    </row>
    <row r="252" spans="1:11" ht="12.75" customHeight="1" x14ac:dyDescent="0.2">
      <c r="A252" s="904" t="s">
        <v>928</v>
      </c>
      <c r="B252" s="42">
        <v>4874</v>
      </c>
      <c r="C252" s="2051">
        <v>0</v>
      </c>
      <c r="D252" s="2047">
        <v>0</v>
      </c>
      <c r="E252" s="2047">
        <v>0</v>
      </c>
      <c r="F252" s="2047">
        <v>0</v>
      </c>
      <c r="G252" s="2047">
        <v>0</v>
      </c>
      <c r="H252" s="2047">
        <v>0</v>
      </c>
      <c r="I252" s="433"/>
      <c r="J252" s="2047">
        <v>0</v>
      </c>
      <c r="K252" s="2047">
        <v>0</v>
      </c>
    </row>
    <row r="253" spans="1:11" ht="12.75" customHeight="1" x14ac:dyDescent="0.2">
      <c r="A253" s="904" t="s">
        <v>551</v>
      </c>
      <c r="B253" s="42">
        <v>4875</v>
      </c>
      <c r="C253" s="2051">
        <v>0</v>
      </c>
      <c r="D253" s="2047">
        <v>0</v>
      </c>
      <c r="E253" s="2047">
        <v>0</v>
      </c>
      <c r="F253" s="2047">
        <v>0</v>
      </c>
      <c r="G253" s="2047">
        <v>0</v>
      </c>
      <c r="H253" s="2047">
        <v>0</v>
      </c>
      <c r="I253" s="433"/>
      <c r="J253" s="2047">
        <v>0</v>
      </c>
      <c r="K253" s="2047">
        <v>0</v>
      </c>
    </row>
    <row r="254" spans="1:11" ht="12.75" customHeight="1" x14ac:dyDescent="0.2">
      <c r="A254" s="904" t="s">
        <v>889</v>
      </c>
      <c r="B254" s="42">
        <v>4876</v>
      </c>
      <c r="C254" s="2051">
        <v>0</v>
      </c>
      <c r="D254" s="2047">
        <v>0</v>
      </c>
      <c r="E254" s="2047">
        <v>0</v>
      </c>
      <c r="F254" s="2047">
        <v>0</v>
      </c>
      <c r="G254" s="2047">
        <v>0</v>
      </c>
      <c r="H254" s="2047">
        <v>0</v>
      </c>
      <c r="I254" s="433"/>
      <c r="J254" s="2047">
        <v>0</v>
      </c>
      <c r="K254" s="2047">
        <v>0</v>
      </c>
    </row>
    <row r="255" spans="1:11" ht="12.75" customHeight="1" x14ac:dyDescent="0.2">
      <c r="A255" s="904" t="s">
        <v>890</v>
      </c>
      <c r="B255" s="42">
        <v>4877</v>
      </c>
      <c r="C255" s="2051">
        <v>0</v>
      </c>
      <c r="D255" s="2047">
        <v>0</v>
      </c>
      <c r="E255" s="2047">
        <v>0</v>
      </c>
      <c r="F255" s="2047">
        <v>0</v>
      </c>
      <c r="G255" s="2047">
        <v>0</v>
      </c>
      <c r="H255" s="2047">
        <v>0</v>
      </c>
      <c r="I255" s="433"/>
      <c r="J255" s="2047">
        <v>0</v>
      </c>
      <c r="K255" s="2047">
        <v>0</v>
      </c>
    </row>
    <row r="256" spans="1:11" ht="12.75" customHeight="1" x14ac:dyDescent="0.2">
      <c r="A256" s="904" t="s">
        <v>891</v>
      </c>
      <c r="B256" s="42">
        <v>4878</v>
      </c>
      <c r="C256" s="2051">
        <v>0</v>
      </c>
      <c r="D256" s="2047">
        <v>0</v>
      </c>
      <c r="E256" s="2047">
        <v>0</v>
      </c>
      <c r="F256" s="2047">
        <v>0</v>
      </c>
      <c r="G256" s="2047">
        <v>0</v>
      </c>
      <c r="H256" s="2047">
        <v>0</v>
      </c>
      <c r="I256" s="433"/>
      <c r="J256" s="2047">
        <v>0</v>
      </c>
      <c r="K256" s="2047">
        <v>0</v>
      </c>
    </row>
    <row r="257" spans="1:11" ht="12.75" customHeight="1" x14ac:dyDescent="0.2">
      <c r="A257" s="904" t="s">
        <v>892</v>
      </c>
      <c r="B257" s="42">
        <v>4879</v>
      </c>
      <c r="C257" s="2051">
        <v>0</v>
      </c>
      <c r="D257" s="2047">
        <v>0</v>
      </c>
      <c r="E257" s="2047">
        <v>0</v>
      </c>
      <c r="F257" s="2047">
        <v>0</v>
      </c>
      <c r="G257" s="2047">
        <v>0</v>
      </c>
      <c r="H257" s="2047">
        <v>0</v>
      </c>
      <c r="I257" s="433"/>
      <c r="J257" s="2047">
        <v>0</v>
      </c>
      <c r="K257" s="2047">
        <v>0</v>
      </c>
    </row>
    <row r="258" spans="1:11" ht="12.75" customHeight="1" x14ac:dyDescent="0.2">
      <c r="A258" s="548" t="s">
        <v>1851</v>
      </c>
      <c r="B258" s="738">
        <v>4880</v>
      </c>
      <c r="C258" s="2051">
        <v>0</v>
      </c>
      <c r="D258" s="2047">
        <v>0</v>
      </c>
      <c r="E258" s="2047">
        <v>0</v>
      </c>
      <c r="F258" s="2047">
        <v>0</v>
      </c>
      <c r="G258" s="2047">
        <v>0</v>
      </c>
      <c r="H258" s="2047">
        <v>0</v>
      </c>
      <c r="I258" s="433"/>
      <c r="J258" s="2047">
        <v>0</v>
      </c>
      <c r="K258" s="2047">
        <v>0</v>
      </c>
    </row>
    <row r="259" spans="1:11" ht="12.75" customHeight="1" thickBot="1" x14ac:dyDescent="0.25">
      <c r="A259" s="1866" t="s">
        <v>893</v>
      </c>
      <c r="B259" s="1867"/>
      <c r="C259" s="1776">
        <f t="shared" ref="C259:H259" si="9">SUM(C230:C258)</f>
        <v>0</v>
      </c>
      <c r="D259" s="1089">
        <f t="shared" si="9"/>
        <v>0</v>
      </c>
      <c r="E259" s="1089">
        <f t="shared" si="9"/>
        <v>0</v>
      </c>
      <c r="F259" s="1089">
        <f t="shared" si="9"/>
        <v>0</v>
      </c>
      <c r="G259" s="1089">
        <f t="shared" si="9"/>
        <v>0</v>
      </c>
      <c r="H259" s="1089">
        <f t="shared" si="9"/>
        <v>0</v>
      </c>
      <c r="I259" s="484"/>
      <c r="J259" s="1089">
        <f>SUM(J230:J258)</f>
        <v>0</v>
      </c>
      <c r="K259" s="687">
        <f>SUM(K230:K258)</f>
        <v>0</v>
      </c>
    </row>
    <row r="260" spans="1:11" ht="12.75" customHeight="1" thickTop="1" thickBot="1" x14ac:dyDescent="0.25">
      <c r="A260" s="1864" t="s">
        <v>1792</v>
      </c>
      <c r="B260" s="1865">
        <v>4901</v>
      </c>
      <c r="C260" s="2070">
        <v>0</v>
      </c>
      <c r="D260" s="481"/>
      <c r="E260" s="433"/>
      <c r="F260" s="433"/>
      <c r="G260" s="433"/>
      <c r="H260" s="433"/>
      <c r="I260" s="433"/>
      <c r="J260" s="433"/>
      <c r="K260" s="433"/>
    </row>
    <row r="261" spans="1:11" ht="12.75" customHeight="1" thickTop="1" thickBot="1" x14ac:dyDescent="0.25">
      <c r="A261" s="1771" t="s">
        <v>1866</v>
      </c>
      <c r="B261" s="1772">
        <v>4902</v>
      </c>
      <c r="C261" s="2069">
        <v>0</v>
      </c>
      <c r="D261" s="2068">
        <v>0</v>
      </c>
      <c r="E261" s="481"/>
      <c r="F261" s="2068">
        <v>0</v>
      </c>
      <c r="G261" s="2068">
        <v>0</v>
      </c>
      <c r="H261" s="481"/>
      <c r="I261" s="433"/>
      <c r="J261" s="481"/>
      <c r="K261" s="481"/>
    </row>
    <row r="262" spans="1:11" ht="12.75" customHeight="1" thickTop="1" thickBot="1" x14ac:dyDescent="0.25">
      <c r="A262" s="904" t="s">
        <v>1283</v>
      </c>
      <c r="B262" s="42">
        <v>4904</v>
      </c>
      <c r="C262" s="2067">
        <v>0</v>
      </c>
      <c r="D262" s="2069">
        <v>0</v>
      </c>
      <c r="E262" s="481"/>
      <c r="F262" s="484"/>
      <c r="G262" s="2069">
        <v>0</v>
      </c>
      <c r="H262" s="481"/>
      <c r="I262" s="433"/>
      <c r="J262" s="433"/>
      <c r="K262" s="433"/>
    </row>
    <row r="263" spans="1:11" ht="12.75" customHeight="1" thickTop="1" thickBot="1" x14ac:dyDescent="0.25">
      <c r="A263" s="905" t="s">
        <v>1852</v>
      </c>
      <c r="B263" s="40">
        <v>4905</v>
      </c>
      <c r="C263" s="2042">
        <v>0</v>
      </c>
      <c r="D263" s="433"/>
      <c r="E263" s="433"/>
      <c r="F263" s="2044">
        <v>0</v>
      </c>
      <c r="G263" s="2042">
        <v>0</v>
      </c>
      <c r="H263" s="433"/>
      <c r="I263" s="433"/>
      <c r="J263" s="433"/>
      <c r="K263" s="433"/>
    </row>
    <row r="264" spans="1:11" ht="12.75" customHeight="1" thickTop="1" thickBot="1" x14ac:dyDescent="0.25">
      <c r="A264" s="905" t="s">
        <v>1853</v>
      </c>
      <c r="B264" s="40">
        <v>4909</v>
      </c>
      <c r="C264" s="2043">
        <v>0</v>
      </c>
      <c r="D264" s="433"/>
      <c r="E264" s="433"/>
      <c r="F264" s="2043">
        <v>0</v>
      </c>
      <c r="G264" s="2043">
        <v>0</v>
      </c>
      <c r="H264" s="433"/>
      <c r="I264" s="433"/>
      <c r="J264" s="433"/>
      <c r="K264" s="433"/>
    </row>
    <row r="265" spans="1:11" ht="12.75" customHeight="1" thickTop="1" thickBot="1" x14ac:dyDescent="0.25">
      <c r="A265" s="905" t="s">
        <v>1058</v>
      </c>
      <c r="B265" s="40">
        <v>4910</v>
      </c>
      <c r="C265" s="2043">
        <v>0</v>
      </c>
      <c r="D265" s="433"/>
      <c r="E265" s="433"/>
      <c r="F265" s="2043">
        <v>0</v>
      </c>
      <c r="G265" s="2043">
        <v>0</v>
      </c>
      <c r="H265" s="433"/>
      <c r="I265" s="433"/>
      <c r="J265" s="433"/>
      <c r="K265" s="433"/>
    </row>
    <row r="266" spans="1:11" ht="12.75" customHeight="1" thickTop="1" thickBot="1" x14ac:dyDescent="0.25">
      <c r="A266" s="905" t="s">
        <v>216</v>
      </c>
      <c r="B266" s="40">
        <v>4920</v>
      </c>
      <c r="C266" s="2043">
        <v>0</v>
      </c>
      <c r="D266" s="2044">
        <v>0</v>
      </c>
      <c r="E266" s="433"/>
      <c r="F266" s="2042">
        <v>0</v>
      </c>
      <c r="G266" s="2042">
        <v>0</v>
      </c>
      <c r="H266" s="433"/>
      <c r="I266" s="433"/>
      <c r="J266" s="433"/>
      <c r="K266" s="433"/>
    </row>
    <row r="267" spans="1:11" ht="12.75" customHeight="1" thickTop="1" thickBot="1" x14ac:dyDescent="0.25">
      <c r="A267" s="905" t="s">
        <v>500</v>
      </c>
      <c r="B267" s="40">
        <v>4930</v>
      </c>
      <c r="C267" s="2043">
        <v>0</v>
      </c>
      <c r="D267" s="2043">
        <v>0</v>
      </c>
      <c r="E267" s="433"/>
      <c r="F267" s="2043">
        <v>0</v>
      </c>
      <c r="G267" s="2043">
        <v>0</v>
      </c>
      <c r="H267" s="433"/>
      <c r="I267" s="433"/>
      <c r="J267" s="433"/>
      <c r="K267" s="433"/>
    </row>
    <row r="268" spans="1:11" ht="12.75" customHeight="1" thickTop="1" thickBot="1" x14ac:dyDescent="0.25">
      <c r="A268" s="905" t="s">
        <v>877</v>
      </c>
      <c r="B268" s="40">
        <v>4932</v>
      </c>
      <c r="C268" s="2043">
        <v>0</v>
      </c>
      <c r="D268" s="2043">
        <v>0</v>
      </c>
      <c r="E268" s="433"/>
      <c r="F268" s="2043">
        <v>0</v>
      </c>
      <c r="G268" s="2043">
        <v>0</v>
      </c>
      <c r="H268" s="433"/>
      <c r="I268" s="433"/>
      <c r="J268" s="433"/>
      <c r="K268" s="433"/>
    </row>
    <row r="269" spans="1:11" ht="12.75" customHeight="1" thickTop="1" thickBot="1" x14ac:dyDescent="0.25">
      <c r="A269" s="905" t="s">
        <v>1059</v>
      </c>
      <c r="B269" s="40">
        <v>4960</v>
      </c>
      <c r="C269" s="2052">
        <v>0</v>
      </c>
      <c r="D269" s="2043">
        <v>0</v>
      </c>
      <c r="E269" s="433"/>
      <c r="F269" s="2043">
        <v>0</v>
      </c>
      <c r="G269" s="2043">
        <v>0</v>
      </c>
      <c r="H269" s="433"/>
      <c r="I269" s="433"/>
      <c r="J269" s="433"/>
      <c r="K269" s="433"/>
    </row>
    <row r="270" spans="1:11" ht="12.75" customHeight="1" thickTop="1" thickBot="1" x14ac:dyDescent="0.25">
      <c r="A270" s="905" t="s">
        <v>667</v>
      </c>
      <c r="B270" s="40">
        <v>4991</v>
      </c>
      <c r="C270" s="2052">
        <v>184741</v>
      </c>
      <c r="D270" s="2043">
        <v>0</v>
      </c>
      <c r="E270" s="433"/>
      <c r="F270" s="2043">
        <v>0</v>
      </c>
      <c r="G270" s="2043">
        <v>0</v>
      </c>
      <c r="H270" s="433"/>
      <c r="I270" s="433"/>
      <c r="J270" s="433"/>
      <c r="K270" s="433"/>
    </row>
    <row r="271" spans="1:11" ht="12.75" customHeight="1" thickTop="1" thickBot="1" x14ac:dyDescent="0.25">
      <c r="A271" s="905" t="s">
        <v>443</v>
      </c>
      <c r="B271" s="40">
        <v>4992</v>
      </c>
      <c r="C271" s="2052">
        <v>0</v>
      </c>
      <c r="D271" s="2043">
        <v>0</v>
      </c>
      <c r="E271" s="433"/>
      <c r="F271" s="2043">
        <v>0</v>
      </c>
      <c r="G271" s="2043">
        <v>0</v>
      </c>
      <c r="H271" s="433"/>
      <c r="I271" s="433"/>
      <c r="J271" s="433"/>
      <c r="K271" s="433"/>
    </row>
    <row r="272" spans="1:11" s="29" customFormat="1" ht="12.75" customHeight="1" thickTop="1" thickBot="1" x14ac:dyDescent="0.25">
      <c r="A272" s="908" t="s">
        <v>79</v>
      </c>
      <c r="B272" s="158">
        <v>4999</v>
      </c>
      <c r="C272" s="2052">
        <v>583813</v>
      </c>
      <c r="D272" s="2043">
        <v>0</v>
      </c>
      <c r="E272" s="433"/>
      <c r="F272" s="2043">
        <v>0</v>
      </c>
      <c r="G272" s="2043">
        <v>0</v>
      </c>
      <c r="H272" s="2049">
        <v>0</v>
      </c>
      <c r="I272" s="433"/>
      <c r="J272" s="433"/>
      <c r="K272" s="2049">
        <v>0</v>
      </c>
    </row>
    <row r="273" spans="1:11" ht="23.25" customHeight="1" thickTop="1" thickBot="1" x14ac:dyDescent="0.25">
      <c r="A273" s="2239" t="s">
        <v>1779</v>
      </c>
      <c r="B273" s="2240"/>
      <c r="C273" s="490">
        <f t="shared" ref="C273:H273" si="10">SUM(C191,C201,C211,C216,C224,C228,C229,C259:C272)</f>
        <v>5787411</v>
      </c>
      <c r="D273" s="490">
        <f t="shared" si="10"/>
        <v>0</v>
      </c>
      <c r="E273" s="490">
        <f t="shared" si="10"/>
        <v>0</v>
      </c>
      <c r="F273" s="490">
        <f t="shared" si="10"/>
        <v>0</v>
      </c>
      <c r="G273" s="490">
        <f t="shared" si="10"/>
        <v>0</v>
      </c>
      <c r="H273" s="490">
        <f t="shared" si="10"/>
        <v>0</v>
      </c>
      <c r="I273" s="433"/>
      <c r="J273" s="490">
        <f>SUM(J191,J201,J211,J216,J224,J228,J229,J259:J272)</f>
        <v>0</v>
      </c>
      <c r="K273" s="442">
        <f>SUM(K191,K201,K211,K216,K224,K228,K229,K259:K272)</f>
        <v>0</v>
      </c>
    </row>
    <row r="274" spans="1:11" ht="14.25" thickTop="1" thickBot="1" x14ac:dyDescent="0.25">
      <c r="A274" s="818" t="s">
        <v>1284</v>
      </c>
      <c r="B274" s="864" t="s">
        <v>1028</v>
      </c>
      <c r="C274" s="490">
        <f>SUM(C178,C184,C273)</f>
        <v>5787411</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2">
        <f t="shared" si="11"/>
        <v>0</v>
      </c>
    </row>
    <row r="275" spans="1:11" ht="14.25" thickTop="1" thickBot="1" x14ac:dyDescent="0.25">
      <c r="A275" s="735" t="s">
        <v>287</v>
      </c>
      <c r="B275" s="736"/>
      <c r="C275" s="490">
        <f t="shared" ref="C275:K275" si="12">SUM(C109,C114,C173,C274)</f>
        <v>21087421</v>
      </c>
      <c r="D275" s="490">
        <f t="shared" si="12"/>
        <v>0</v>
      </c>
      <c r="E275" s="490">
        <f t="shared" si="12"/>
        <v>0</v>
      </c>
      <c r="F275" s="490">
        <f t="shared" si="12"/>
        <v>0</v>
      </c>
      <c r="G275" s="490">
        <f t="shared" si="12"/>
        <v>0</v>
      </c>
      <c r="H275" s="490">
        <f t="shared" si="12"/>
        <v>0</v>
      </c>
      <c r="I275" s="490">
        <f t="shared" si="12"/>
        <v>0</v>
      </c>
      <c r="J275" s="490">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KbZJCO6dfTwFqRucyqFu/ON31BumVFN8V4xyrJ2qTnGZKq0sPD8zzzKrwHrZCdCREAMUSb1AFMFwBCnar1Rb5g==" saltValue="xMgVcQFuXmWF2Z/Ubuz6P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93" activePane="bottomLeft" state="frozen"/>
      <selection activeCell="E20" sqref="E20"/>
      <selection pane="bottomLeft" activeCell="E20" sqref="E20"/>
    </sheetView>
  </sheetViews>
  <sheetFormatPr defaultColWidth="9.140625" defaultRowHeight="12.75" x14ac:dyDescent="0.2"/>
  <cols>
    <col min="1" max="1" width="46.7109375" style="183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5" customWidth="1"/>
    <col min="14" max="14" width="9.140625" style="895"/>
    <col min="15" max="16384" width="9.140625" style="13"/>
  </cols>
  <sheetData>
    <row r="1" spans="1:14" x14ac:dyDescent="0.2">
      <c r="A1" s="2233" t="s">
        <v>1971</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5"/>
      <c r="B2" s="1895" t="s">
        <v>48</v>
      </c>
      <c r="C2" s="1896" t="s">
        <v>217</v>
      </c>
      <c r="D2" s="1897" t="s">
        <v>52</v>
      </c>
      <c r="E2" s="1897" t="s">
        <v>1307</v>
      </c>
      <c r="F2" s="1897" t="s">
        <v>1301</v>
      </c>
      <c r="G2" s="1896" t="s">
        <v>1302</v>
      </c>
      <c r="H2" s="1896" t="s">
        <v>1303</v>
      </c>
      <c r="I2" s="1897" t="s">
        <v>331</v>
      </c>
      <c r="J2" s="1897" t="s">
        <v>332</v>
      </c>
      <c r="K2" s="1896" t="s">
        <v>163</v>
      </c>
      <c r="L2" s="1896" t="s">
        <v>31</v>
      </c>
      <c r="M2" s="896"/>
      <c r="N2" s="896"/>
    </row>
    <row r="3" spans="1:14" s="16" customFormat="1" ht="30" customHeight="1" x14ac:dyDescent="0.2">
      <c r="A3" s="2249" t="s">
        <v>338</v>
      </c>
      <c r="B3" s="2250"/>
      <c r="C3" s="1901"/>
      <c r="D3" s="1901"/>
      <c r="E3" s="1901"/>
      <c r="F3" s="1901"/>
      <c r="G3" s="1901"/>
      <c r="H3" s="1901"/>
      <c r="I3" s="1901"/>
      <c r="J3" s="1901"/>
      <c r="K3" s="1902"/>
      <c r="L3" s="1903"/>
      <c r="M3" s="15"/>
      <c r="N3" s="15"/>
    </row>
    <row r="4" spans="1:14" s="24" customFormat="1" ht="18" customHeight="1" x14ac:dyDescent="0.2">
      <c r="A4" s="1806" t="s">
        <v>47</v>
      </c>
      <c r="B4" s="1898" t="s">
        <v>669</v>
      </c>
      <c r="C4" s="1899"/>
      <c r="D4" s="1899"/>
      <c r="E4" s="1899"/>
      <c r="F4" s="1899"/>
      <c r="G4" s="1899"/>
      <c r="H4" s="1899"/>
      <c r="I4" s="554"/>
      <c r="J4" s="1899"/>
      <c r="K4" s="1900"/>
      <c r="L4" s="1899"/>
      <c r="M4" s="897"/>
      <c r="N4" s="897"/>
    </row>
    <row r="5" spans="1:14" x14ac:dyDescent="0.2">
      <c r="A5" s="1797" t="s">
        <v>1137</v>
      </c>
      <c r="B5" s="267">
        <v>1100</v>
      </c>
      <c r="C5" s="2040">
        <v>0</v>
      </c>
      <c r="D5" s="2040">
        <v>0</v>
      </c>
      <c r="E5" s="2040">
        <v>0</v>
      </c>
      <c r="F5" s="2040">
        <v>0</v>
      </c>
      <c r="G5" s="2040">
        <v>0</v>
      </c>
      <c r="H5" s="2040">
        <v>0</v>
      </c>
      <c r="I5" s="2047">
        <v>0</v>
      </c>
      <c r="J5" s="2047">
        <v>0</v>
      </c>
      <c r="K5" s="415">
        <f>SUM(C5:J5)</f>
        <v>0</v>
      </c>
      <c r="L5" s="2040">
        <v>0</v>
      </c>
    </row>
    <row r="6" spans="1:14" x14ac:dyDescent="0.2">
      <c r="A6" s="1797" t="s">
        <v>1810</v>
      </c>
      <c r="B6" s="267" t="s">
        <v>1808</v>
      </c>
      <c r="C6" s="503"/>
      <c r="D6" s="503"/>
      <c r="E6" s="413">
        <v>0</v>
      </c>
      <c r="F6" s="503"/>
      <c r="G6" s="503"/>
      <c r="H6" s="503"/>
      <c r="I6" s="503"/>
      <c r="J6" s="503"/>
      <c r="K6" s="415">
        <f>SUM(C6,E6)</f>
        <v>0</v>
      </c>
      <c r="L6" s="2040">
        <v>0</v>
      </c>
    </row>
    <row r="7" spans="1:14" x14ac:dyDescent="0.2">
      <c r="A7" s="1797" t="s">
        <v>171</v>
      </c>
      <c r="B7" s="267" t="s">
        <v>1143</v>
      </c>
      <c r="C7" s="2047">
        <v>0</v>
      </c>
      <c r="D7" s="2047">
        <v>0</v>
      </c>
      <c r="E7" s="2047">
        <v>0</v>
      </c>
      <c r="F7" s="2047">
        <v>0</v>
      </c>
      <c r="G7" s="2047">
        <v>0</v>
      </c>
      <c r="H7" s="2047">
        <v>0</v>
      </c>
      <c r="I7" s="2047">
        <v>0</v>
      </c>
      <c r="J7" s="2047">
        <v>0</v>
      </c>
      <c r="K7" s="415">
        <f t="shared" ref="K7:K32" si="0">SUM(C7:J7)</f>
        <v>0</v>
      </c>
      <c r="L7" s="2040">
        <v>0</v>
      </c>
    </row>
    <row r="8" spans="1:14" x14ac:dyDescent="0.2">
      <c r="A8" s="1797" t="s">
        <v>172</v>
      </c>
      <c r="B8" s="267">
        <v>1200</v>
      </c>
      <c r="C8" s="2040">
        <v>4160453</v>
      </c>
      <c r="D8" s="2040">
        <v>1086450</v>
      </c>
      <c r="E8" s="2040">
        <v>116393</v>
      </c>
      <c r="F8" s="2040">
        <v>82799</v>
      </c>
      <c r="G8" s="2040">
        <v>0</v>
      </c>
      <c r="H8" s="2040">
        <v>0</v>
      </c>
      <c r="I8" s="2047">
        <v>1533</v>
      </c>
      <c r="J8" s="2047">
        <v>0</v>
      </c>
      <c r="K8" s="415">
        <f t="shared" si="0"/>
        <v>5447628</v>
      </c>
      <c r="L8" s="2040">
        <v>5396483</v>
      </c>
    </row>
    <row r="9" spans="1:14" x14ac:dyDescent="0.2">
      <c r="A9" s="1797" t="s">
        <v>838</v>
      </c>
      <c r="B9" s="267" t="s">
        <v>1144</v>
      </c>
      <c r="C9" s="2047">
        <v>0</v>
      </c>
      <c r="D9" s="2047">
        <v>0</v>
      </c>
      <c r="E9" s="2047">
        <v>0</v>
      </c>
      <c r="F9" s="2047">
        <v>0</v>
      </c>
      <c r="G9" s="2047">
        <v>0</v>
      </c>
      <c r="H9" s="2047">
        <v>0</v>
      </c>
      <c r="I9" s="2047">
        <v>0</v>
      </c>
      <c r="J9" s="2047">
        <v>0</v>
      </c>
      <c r="K9" s="415">
        <f t="shared" si="0"/>
        <v>0</v>
      </c>
      <c r="L9" s="2040">
        <v>0</v>
      </c>
    </row>
    <row r="10" spans="1:14" x14ac:dyDescent="0.2">
      <c r="A10" s="1797" t="s">
        <v>839</v>
      </c>
      <c r="B10" s="267">
        <v>1250</v>
      </c>
      <c r="C10" s="2040">
        <v>0</v>
      </c>
      <c r="D10" s="2040">
        <v>0</v>
      </c>
      <c r="E10" s="2040">
        <v>0</v>
      </c>
      <c r="F10" s="2040">
        <v>0</v>
      </c>
      <c r="G10" s="2040">
        <v>0</v>
      </c>
      <c r="H10" s="2040">
        <v>0</v>
      </c>
      <c r="I10" s="2047">
        <v>0</v>
      </c>
      <c r="J10" s="2047">
        <v>0</v>
      </c>
      <c r="K10" s="415">
        <f t="shared" si="0"/>
        <v>0</v>
      </c>
      <c r="L10" s="2040">
        <v>0</v>
      </c>
    </row>
    <row r="11" spans="1:14" x14ac:dyDescent="0.2">
      <c r="A11" s="1797" t="s">
        <v>1346</v>
      </c>
      <c r="B11" s="267" t="s">
        <v>169</v>
      </c>
      <c r="C11" s="2047">
        <v>0</v>
      </c>
      <c r="D11" s="2047">
        <v>0</v>
      </c>
      <c r="E11" s="2047">
        <v>0</v>
      </c>
      <c r="F11" s="2047">
        <v>0</v>
      </c>
      <c r="G11" s="2047">
        <v>0</v>
      </c>
      <c r="H11" s="2047">
        <v>0</v>
      </c>
      <c r="I11" s="2047">
        <v>0</v>
      </c>
      <c r="J11" s="2047">
        <v>0</v>
      </c>
      <c r="K11" s="415">
        <f t="shared" si="0"/>
        <v>0</v>
      </c>
      <c r="L11" s="2040">
        <v>0</v>
      </c>
    </row>
    <row r="12" spans="1:14" x14ac:dyDescent="0.2">
      <c r="A12" s="1797" t="s">
        <v>1138</v>
      </c>
      <c r="B12" s="267">
        <v>1300</v>
      </c>
      <c r="C12" s="2040">
        <v>0</v>
      </c>
      <c r="D12" s="2040">
        <v>0</v>
      </c>
      <c r="E12" s="2040">
        <v>0</v>
      </c>
      <c r="F12" s="2040">
        <v>0</v>
      </c>
      <c r="G12" s="2040">
        <v>0</v>
      </c>
      <c r="H12" s="2040">
        <v>0</v>
      </c>
      <c r="I12" s="2047">
        <v>0</v>
      </c>
      <c r="J12" s="2047">
        <v>0</v>
      </c>
      <c r="K12" s="415">
        <f t="shared" si="0"/>
        <v>0</v>
      </c>
      <c r="L12" s="2040">
        <v>0</v>
      </c>
    </row>
    <row r="13" spans="1:14" x14ac:dyDescent="0.2">
      <c r="A13" s="1797" t="s">
        <v>840</v>
      </c>
      <c r="B13" s="267">
        <v>1400</v>
      </c>
      <c r="C13" s="2040">
        <v>552024</v>
      </c>
      <c r="D13" s="2040">
        <v>150785</v>
      </c>
      <c r="E13" s="2040">
        <v>44384</v>
      </c>
      <c r="F13" s="2040">
        <v>6197</v>
      </c>
      <c r="G13" s="2040">
        <v>0</v>
      </c>
      <c r="H13" s="2040">
        <v>1967</v>
      </c>
      <c r="I13" s="2047">
        <v>0</v>
      </c>
      <c r="J13" s="2047">
        <v>0</v>
      </c>
      <c r="K13" s="415">
        <f t="shared" si="0"/>
        <v>755357</v>
      </c>
      <c r="L13" s="2040">
        <v>852138</v>
      </c>
    </row>
    <row r="14" spans="1:14" x14ac:dyDescent="0.2">
      <c r="A14" s="1797" t="s">
        <v>1139</v>
      </c>
      <c r="B14" s="267">
        <v>1500</v>
      </c>
      <c r="C14" s="2040">
        <v>0</v>
      </c>
      <c r="D14" s="2040">
        <v>0</v>
      </c>
      <c r="E14" s="2040">
        <v>0</v>
      </c>
      <c r="F14" s="2040">
        <v>0</v>
      </c>
      <c r="G14" s="2040">
        <v>0</v>
      </c>
      <c r="H14" s="2040">
        <v>0</v>
      </c>
      <c r="I14" s="2047">
        <v>0</v>
      </c>
      <c r="J14" s="2047">
        <v>0</v>
      </c>
      <c r="K14" s="415">
        <f t="shared" si="0"/>
        <v>0</v>
      </c>
      <c r="L14" s="2040">
        <v>0</v>
      </c>
    </row>
    <row r="15" spans="1:14" x14ac:dyDescent="0.2">
      <c r="A15" s="1797" t="s">
        <v>1140</v>
      </c>
      <c r="B15" s="267">
        <v>1600</v>
      </c>
      <c r="C15" s="2040">
        <v>0</v>
      </c>
      <c r="D15" s="2040">
        <v>0</v>
      </c>
      <c r="E15" s="2040">
        <v>0</v>
      </c>
      <c r="F15" s="2040">
        <v>0</v>
      </c>
      <c r="G15" s="2040">
        <v>0</v>
      </c>
      <c r="H15" s="2040">
        <v>0</v>
      </c>
      <c r="I15" s="2047">
        <v>0</v>
      </c>
      <c r="J15" s="2047">
        <v>0</v>
      </c>
      <c r="K15" s="415">
        <f t="shared" si="0"/>
        <v>0</v>
      </c>
      <c r="L15" s="2040">
        <v>0</v>
      </c>
    </row>
    <row r="16" spans="1:14" x14ac:dyDescent="0.2">
      <c r="A16" s="1797" t="s">
        <v>1165</v>
      </c>
      <c r="B16" s="267" t="s">
        <v>503</v>
      </c>
      <c r="C16" s="2040">
        <v>0</v>
      </c>
      <c r="D16" s="2040">
        <v>0</v>
      </c>
      <c r="E16" s="2040">
        <v>0</v>
      </c>
      <c r="F16" s="2040">
        <v>0</v>
      </c>
      <c r="G16" s="2040">
        <v>0</v>
      </c>
      <c r="H16" s="2040">
        <v>0</v>
      </c>
      <c r="I16" s="2047">
        <v>0</v>
      </c>
      <c r="J16" s="2047">
        <v>0</v>
      </c>
      <c r="K16" s="415">
        <f t="shared" si="0"/>
        <v>0</v>
      </c>
      <c r="L16" s="2040">
        <v>0</v>
      </c>
    </row>
    <row r="17" spans="1:12" x14ac:dyDescent="0.2">
      <c r="A17" s="1797" t="s">
        <v>841</v>
      </c>
      <c r="B17" s="267" t="s">
        <v>170</v>
      </c>
      <c r="C17" s="2047">
        <v>0</v>
      </c>
      <c r="D17" s="2047">
        <v>0</v>
      </c>
      <c r="E17" s="2047">
        <v>0</v>
      </c>
      <c r="F17" s="2047">
        <v>0</v>
      </c>
      <c r="G17" s="2047">
        <v>0</v>
      </c>
      <c r="H17" s="2047">
        <v>0</v>
      </c>
      <c r="I17" s="2047">
        <v>0</v>
      </c>
      <c r="J17" s="2047">
        <v>0</v>
      </c>
      <c r="K17" s="415">
        <f t="shared" si="0"/>
        <v>0</v>
      </c>
      <c r="L17" s="2040">
        <v>0</v>
      </c>
    </row>
    <row r="18" spans="1:12" x14ac:dyDescent="0.2">
      <c r="A18" s="1797" t="s">
        <v>1285</v>
      </c>
      <c r="B18" s="267">
        <v>1800</v>
      </c>
      <c r="C18" s="2040">
        <v>0</v>
      </c>
      <c r="D18" s="2040">
        <v>0</v>
      </c>
      <c r="E18" s="2040">
        <v>0</v>
      </c>
      <c r="F18" s="2040">
        <v>0</v>
      </c>
      <c r="G18" s="2040">
        <v>0</v>
      </c>
      <c r="H18" s="2040">
        <v>0</v>
      </c>
      <c r="I18" s="2047">
        <v>0</v>
      </c>
      <c r="J18" s="2047">
        <v>0</v>
      </c>
      <c r="K18" s="415">
        <f t="shared" si="0"/>
        <v>0</v>
      </c>
      <c r="L18" s="2040">
        <v>0</v>
      </c>
    </row>
    <row r="19" spans="1:12" x14ac:dyDescent="0.2">
      <c r="A19" s="1797" t="s">
        <v>141</v>
      </c>
      <c r="B19" s="267">
        <v>1900</v>
      </c>
      <c r="C19" s="2040">
        <v>0</v>
      </c>
      <c r="D19" s="2040">
        <v>0</v>
      </c>
      <c r="E19" s="2040">
        <v>0</v>
      </c>
      <c r="F19" s="2040">
        <v>0</v>
      </c>
      <c r="G19" s="2040">
        <v>0</v>
      </c>
      <c r="H19" s="2040">
        <v>0</v>
      </c>
      <c r="I19" s="2047">
        <v>0</v>
      </c>
      <c r="J19" s="2047">
        <v>0</v>
      </c>
      <c r="K19" s="415">
        <f t="shared" si="0"/>
        <v>0</v>
      </c>
      <c r="L19" s="2040">
        <v>0</v>
      </c>
    </row>
    <row r="20" spans="1:12" x14ac:dyDescent="0.2">
      <c r="A20" s="1798" t="s">
        <v>855</v>
      </c>
      <c r="B20" s="292" t="s">
        <v>842</v>
      </c>
      <c r="C20" s="503"/>
      <c r="D20" s="503"/>
      <c r="E20" s="503"/>
      <c r="F20" s="503"/>
      <c r="G20" s="503"/>
      <c r="H20" s="2056">
        <v>0</v>
      </c>
      <c r="I20" s="414"/>
      <c r="J20" s="480"/>
      <c r="K20" s="415">
        <f t="shared" si="0"/>
        <v>0</v>
      </c>
      <c r="L20" s="2048">
        <v>0</v>
      </c>
    </row>
    <row r="21" spans="1:12" x14ac:dyDescent="0.2">
      <c r="A21" s="1798" t="s">
        <v>856</v>
      </c>
      <c r="B21" s="292" t="s">
        <v>843</v>
      </c>
      <c r="C21" s="503"/>
      <c r="D21" s="503"/>
      <c r="E21" s="503"/>
      <c r="F21" s="503"/>
      <c r="G21" s="503"/>
      <c r="H21" s="2056">
        <v>0</v>
      </c>
      <c r="I21" s="414"/>
      <c r="J21" s="503"/>
      <c r="K21" s="415">
        <f t="shared" si="0"/>
        <v>0</v>
      </c>
      <c r="L21" s="2048">
        <v>0</v>
      </c>
    </row>
    <row r="22" spans="1:12" x14ac:dyDescent="0.2">
      <c r="A22" s="1798" t="s">
        <v>857</v>
      </c>
      <c r="B22" s="292" t="s">
        <v>844</v>
      </c>
      <c r="C22" s="503"/>
      <c r="D22" s="503"/>
      <c r="E22" s="503"/>
      <c r="F22" s="503"/>
      <c r="G22" s="503"/>
      <c r="H22" s="2056">
        <v>0</v>
      </c>
      <c r="I22" s="414"/>
      <c r="J22" s="503"/>
      <c r="K22" s="415">
        <f t="shared" si="0"/>
        <v>0</v>
      </c>
      <c r="L22" s="2048">
        <v>0</v>
      </c>
    </row>
    <row r="23" spans="1:12" x14ac:dyDescent="0.2">
      <c r="A23" s="1798" t="s">
        <v>858</v>
      </c>
      <c r="B23" s="292" t="s">
        <v>845</v>
      </c>
      <c r="C23" s="503"/>
      <c r="D23" s="503"/>
      <c r="E23" s="503"/>
      <c r="F23" s="503"/>
      <c r="G23" s="503"/>
      <c r="H23" s="2056">
        <v>0</v>
      </c>
      <c r="I23" s="414"/>
      <c r="J23" s="503"/>
      <c r="K23" s="415">
        <f t="shared" si="0"/>
        <v>0</v>
      </c>
      <c r="L23" s="2048">
        <v>0</v>
      </c>
    </row>
    <row r="24" spans="1:12" ht="12.75" customHeight="1" x14ac:dyDescent="0.2">
      <c r="A24" s="1798" t="s">
        <v>859</v>
      </c>
      <c r="B24" s="292" t="s">
        <v>846</v>
      </c>
      <c r="C24" s="503"/>
      <c r="D24" s="503"/>
      <c r="E24" s="503"/>
      <c r="F24" s="503"/>
      <c r="G24" s="503"/>
      <c r="H24" s="2056">
        <v>0</v>
      </c>
      <c r="I24" s="414"/>
      <c r="J24" s="503"/>
      <c r="K24" s="415">
        <f t="shared" si="0"/>
        <v>0</v>
      </c>
      <c r="L24" s="2048">
        <v>0</v>
      </c>
    </row>
    <row r="25" spans="1:12" ht="12.75" customHeight="1" x14ac:dyDescent="0.2">
      <c r="A25" s="1798" t="s">
        <v>940</v>
      </c>
      <c r="B25" s="292" t="s">
        <v>847</v>
      </c>
      <c r="C25" s="503"/>
      <c r="D25" s="503"/>
      <c r="E25" s="503"/>
      <c r="F25" s="503"/>
      <c r="G25" s="503"/>
      <c r="H25" s="2056">
        <v>0</v>
      </c>
      <c r="I25" s="414"/>
      <c r="J25" s="503"/>
      <c r="K25" s="415">
        <f t="shared" si="0"/>
        <v>0</v>
      </c>
      <c r="L25" s="2048">
        <v>0</v>
      </c>
    </row>
    <row r="26" spans="1:12" x14ac:dyDescent="0.2">
      <c r="A26" s="1798" t="s">
        <v>726</v>
      </c>
      <c r="B26" s="292" t="s">
        <v>848</v>
      </c>
      <c r="C26" s="503"/>
      <c r="D26" s="503"/>
      <c r="E26" s="503"/>
      <c r="F26" s="503"/>
      <c r="G26" s="503"/>
      <c r="H26" s="2056">
        <v>0</v>
      </c>
      <c r="I26" s="414"/>
      <c r="J26" s="503"/>
      <c r="K26" s="415">
        <f t="shared" si="0"/>
        <v>0</v>
      </c>
      <c r="L26" s="2048">
        <v>0</v>
      </c>
    </row>
    <row r="27" spans="1:12" x14ac:dyDescent="0.2">
      <c r="A27" s="1798" t="s">
        <v>727</v>
      </c>
      <c r="B27" s="292" t="s">
        <v>849</v>
      </c>
      <c r="C27" s="503"/>
      <c r="D27" s="503"/>
      <c r="E27" s="503"/>
      <c r="F27" s="503"/>
      <c r="G27" s="503"/>
      <c r="H27" s="2056">
        <v>0</v>
      </c>
      <c r="I27" s="414"/>
      <c r="J27" s="503"/>
      <c r="K27" s="415">
        <f t="shared" si="0"/>
        <v>0</v>
      </c>
      <c r="L27" s="2048">
        <v>0</v>
      </c>
    </row>
    <row r="28" spans="1:12" x14ac:dyDescent="0.2">
      <c r="A28" s="1798" t="s">
        <v>157</v>
      </c>
      <c r="B28" s="292" t="s">
        <v>850</v>
      </c>
      <c r="C28" s="503"/>
      <c r="D28" s="503"/>
      <c r="E28" s="503"/>
      <c r="F28" s="503"/>
      <c r="G28" s="503"/>
      <c r="H28" s="2056">
        <v>0</v>
      </c>
      <c r="I28" s="414"/>
      <c r="J28" s="503"/>
      <c r="K28" s="415">
        <f t="shared" si="0"/>
        <v>0</v>
      </c>
      <c r="L28" s="2048">
        <v>0</v>
      </c>
    </row>
    <row r="29" spans="1:12" x14ac:dyDescent="0.2">
      <c r="A29" s="1798" t="s">
        <v>158</v>
      </c>
      <c r="B29" s="292" t="s">
        <v>851</v>
      </c>
      <c r="C29" s="503"/>
      <c r="D29" s="503"/>
      <c r="E29" s="503"/>
      <c r="F29" s="503"/>
      <c r="G29" s="503"/>
      <c r="H29" s="2056">
        <v>0</v>
      </c>
      <c r="I29" s="414"/>
      <c r="J29" s="503"/>
      <c r="K29" s="415">
        <f t="shared" si="0"/>
        <v>0</v>
      </c>
      <c r="L29" s="2048">
        <v>0</v>
      </c>
    </row>
    <row r="30" spans="1:12" x14ac:dyDescent="0.2">
      <c r="A30" s="1798" t="s">
        <v>159</v>
      </c>
      <c r="B30" s="292" t="s">
        <v>852</v>
      </c>
      <c r="C30" s="503"/>
      <c r="D30" s="503"/>
      <c r="E30" s="503"/>
      <c r="F30" s="503"/>
      <c r="G30" s="503"/>
      <c r="H30" s="2056">
        <v>0</v>
      </c>
      <c r="I30" s="414"/>
      <c r="J30" s="503"/>
      <c r="K30" s="415">
        <f t="shared" si="0"/>
        <v>0</v>
      </c>
      <c r="L30" s="2048">
        <v>0</v>
      </c>
    </row>
    <row r="31" spans="1:12" x14ac:dyDescent="0.2">
      <c r="A31" s="1798" t="s">
        <v>160</v>
      </c>
      <c r="B31" s="292" t="s">
        <v>853</v>
      </c>
      <c r="C31" s="503"/>
      <c r="D31" s="503"/>
      <c r="E31" s="503"/>
      <c r="F31" s="503"/>
      <c r="G31" s="503"/>
      <c r="H31" s="2056">
        <v>0</v>
      </c>
      <c r="I31" s="414"/>
      <c r="J31" s="503"/>
      <c r="K31" s="415">
        <f t="shared" si="0"/>
        <v>0</v>
      </c>
      <c r="L31" s="2048">
        <v>0</v>
      </c>
    </row>
    <row r="32" spans="1:12" x14ac:dyDescent="0.2">
      <c r="A32" s="1799" t="s">
        <v>1345</v>
      </c>
      <c r="B32" s="267" t="s">
        <v>854</v>
      </c>
      <c r="C32" s="503"/>
      <c r="D32" s="503"/>
      <c r="E32" s="503"/>
      <c r="F32" s="503"/>
      <c r="G32" s="503"/>
      <c r="H32" s="2056">
        <v>0</v>
      </c>
      <c r="I32" s="414"/>
      <c r="J32" s="509"/>
      <c r="K32" s="415">
        <f t="shared" si="0"/>
        <v>0</v>
      </c>
      <c r="L32" s="2048">
        <v>0</v>
      </c>
    </row>
    <row r="33" spans="1:14" ht="12.75" customHeight="1" thickBot="1" x14ac:dyDescent="0.25">
      <c r="A33" s="879" t="s">
        <v>1300</v>
      </c>
      <c r="B33" s="467" t="s">
        <v>669</v>
      </c>
      <c r="C33" s="416">
        <f>SUM(C5:C32)</f>
        <v>4712477</v>
      </c>
      <c r="D33" s="416">
        <f t="shared" ref="D33:L33" si="1">SUM(D5:D32)</f>
        <v>1237235</v>
      </c>
      <c r="E33" s="416">
        <f t="shared" si="1"/>
        <v>160777</v>
      </c>
      <c r="F33" s="416">
        <f t="shared" si="1"/>
        <v>88996</v>
      </c>
      <c r="G33" s="416">
        <f t="shared" si="1"/>
        <v>0</v>
      </c>
      <c r="H33" s="416">
        <f t="shared" si="1"/>
        <v>1967</v>
      </c>
      <c r="I33" s="416">
        <f t="shared" si="1"/>
        <v>1533</v>
      </c>
      <c r="J33" s="416">
        <f t="shared" si="1"/>
        <v>0</v>
      </c>
      <c r="K33" s="416">
        <f t="shared" si="1"/>
        <v>6202985</v>
      </c>
      <c r="L33" s="416">
        <f t="shared" si="1"/>
        <v>6248621</v>
      </c>
    </row>
    <row r="34" spans="1:14" s="26" customFormat="1" ht="18" customHeight="1" thickTop="1" x14ac:dyDescent="0.2">
      <c r="A34" s="1800" t="s">
        <v>49</v>
      </c>
      <c r="B34" s="1852" t="s">
        <v>668</v>
      </c>
      <c r="C34" s="417"/>
      <c r="D34" s="417"/>
      <c r="E34" s="417"/>
      <c r="F34" s="417"/>
      <c r="G34" s="417"/>
      <c r="H34" s="417"/>
      <c r="I34" s="414"/>
      <c r="J34" s="414"/>
      <c r="K34" s="414"/>
      <c r="L34" s="414"/>
      <c r="M34" s="898"/>
      <c r="N34" s="898"/>
    </row>
    <row r="35" spans="1:14" s="26" customFormat="1" ht="13.5" customHeight="1" x14ac:dyDescent="0.2">
      <c r="A35" s="1801" t="s">
        <v>694</v>
      </c>
      <c r="B35" s="208"/>
      <c r="C35" s="418"/>
      <c r="D35" s="418"/>
      <c r="E35" s="418"/>
      <c r="F35" s="418"/>
      <c r="G35" s="418"/>
      <c r="H35" s="418"/>
      <c r="I35" s="414"/>
      <c r="J35" s="414"/>
      <c r="K35" s="414"/>
      <c r="L35" s="414"/>
      <c r="M35" s="898"/>
      <c r="N35" s="898"/>
    </row>
    <row r="36" spans="1:14" x14ac:dyDescent="0.2">
      <c r="A36" s="1797" t="s">
        <v>1287</v>
      </c>
      <c r="B36" s="267">
        <v>2110</v>
      </c>
      <c r="C36" s="419">
        <v>716475</v>
      </c>
      <c r="D36" s="419">
        <v>91720</v>
      </c>
      <c r="E36" s="419">
        <v>2384</v>
      </c>
      <c r="F36" s="419">
        <v>0</v>
      </c>
      <c r="G36" s="419">
        <v>0</v>
      </c>
      <c r="H36" s="419">
        <v>0</v>
      </c>
      <c r="I36" s="2047">
        <v>0</v>
      </c>
      <c r="J36" s="2047">
        <v>0</v>
      </c>
      <c r="K36" s="415">
        <f t="shared" ref="K36:K41" si="2">SUM(C36:J36)</f>
        <v>810579</v>
      </c>
      <c r="L36" s="2040">
        <v>795319</v>
      </c>
    </row>
    <row r="37" spans="1:14" x14ac:dyDescent="0.2">
      <c r="A37" s="1797" t="s">
        <v>1288</v>
      </c>
      <c r="B37" s="267">
        <v>2120</v>
      </c>
      <c r="C37" s="2040">
        <v>0</v>
      </c>
      <c r="D37" s="2040">
        <v>0</v>
      </c>
      <c r="E37" s="2040">
        <v>0</v>
      </c>
      <c r="F37" s="2040">
        <v>0</v>
      </c>
      <c r="G37" s="2040">
        <v>0</v>
      </c>
      <c r="H37" s="2040">
        <v>0</v>
      </c>
      <c r="I37" s="2047">
        <v>0</v>
      </c>
      <c r="J37" s="2047">
        <v>0</v>
      </c>
      <c r="K37" s="415">
        <f t="shared" si="2"/>
        <v>0</v>
      </c>
      <c r="L37" s="2040">
        <v>0</v>
      </c>
    </row>
    <row r="38" spans="1:14" x14ac:dyDescent="0.2">
      <c r="A38" s="1797" t="s">
        <v>222</v>
      </c>
      <c r="B38" s="267">
        <v>2130</v>
      </c>
      <c r="C38" s="2040">
        <v>3981011</v>
      </c>
      <c r="D38" s="2040">
        <v>1280594</v>
      </c>
      <c r="E38" s="2040">
        <v>183117</v>
      </c>
      <c r="F38" s="2040">
        <v>8745</v>
      </c>
      <c r="G38" s="2040">
        <v>0</v>
      </c>
      <c r="H38" s="2040">
        <v>0</v>
      </c>
      <c r="I38" s="2047">
        <v>0</v>
      </c>
      <c r="J38" s="2047">
        <v>0</v>
      </c>
      <c r="K38" s="415">
        <f t="shared" si="2"/>
        <v>5453467</v>
      </c>
      <c r="L38" s="2040">
        <v>5369408</v>
      </c>
    </row>
    <row r="39" spans="1:14" x14ac:dyDescent="0.2">
      <c r="A39" s="1797" t="s">
        <v>223</v>
      </c>
      <c r="B39" s="267">
        <v>2140</v>
      </c>
      <c r="C39" s="2040">
        <v>1579589</v>
      </c>
      <c r="D39" s="2040">
        <v>261885</v>
      </c>
      <c r="E39" s="2040">
        <v>29205</v>
      </c>
      <c r="F39" s="2040">
        <v>13942</v>
      </c>
      <c r="G39" s="2040">
        <v>0</v>
      </c>
      <c r="H39" s="2040">
        <v>0</v>
      </c>
      <c r="I39" s="2047">
        <v>0</v>
      </c>
      <c r="J39" s="2047">
        <v>0</v>
      </c>
      <c r="K39" s="415">
        <f t="shared" si="2"/>
        <v>1884621</v>
      </c>
      <c r="L39" s="2040">
        <v>1858050</v>
      </c>
    </row>
    <row r="40" spans="1:14" x14ac:dyDescent="0.2">
      <c r="A40" s="1797" t="s">
        <v>224</v>
      </c>
      <c r="B40" s="267">
        <v>2150</v>
      </c>
      <c r="C40" s="2040">
        <v>2612039</v>
      </c>
      <c r="D40" s="2040">
        <v>347465</v>
      </c>
      <c r="E40" s="2040">
        <v>94671</v>
      </c>
      <c r="F40" s="2040">
        <v>1751</v>
      </c>
      <c r="G40" s="2040">
        <v>0</v>
      </c>
      <c r="H40" s="2040">
        <v>0</v>
      </c>
      <c r="I40" s="2047">
        <v>0</v>
      </c>
      <c r="J40" s="2047">
        <v>0</v>
      </c>
      <c r="K40" s="415">
        <f t="shared" si="2"/>
        <v>3055926</v>
      </c>
      <c r="L40" s="2040">
        <v>2729239</v>
      </c>
    </row>
    <row r="41" spans="1:14" x14ac:dyDescent="0.2">
      <c r="A41" s="1797" t="s">
        <v>1988</v>
      </c>
      <c r="B41" s="267">
        <v>2190</v>
      </c>
      <c r="C41" s="2040">
        <v>0</v>
      </c>
      <c r="D41" s="2040">
        <v>0</v>
      </c>
      <c r="E41" s="2040">
        <v>0</v>
      </c>
      <c r="F41" s="2040">
        <v>0</v>
      </c>
      <c r="G41" s="2040">
        <v>0</v>
      </c>
      <c r="H41" s="2040">
        <v>0</v>
      </c>
      <c r="I41" s="2047">
        <v>0</v>
      </c>
      <c r="J41" s="2047">
        <v>0</v>
      </c>
      <c r="K41" s="415">
        <f t="shared" si="2"/>
        <v>0</v>
      </c>
      <c r="L41" s="2040">
        <v>0</v>
      </c>
    </row>
    <row r="42" spans="1:14" ht="12.75" customHeight="1" thickBot="1" x14ac:dyDescent="0.25">
      <c r="A42" s="879" t="s">
        <v>659</v>
      </c>
      <c r="B42" s="467" t="s">
        <v>832</v>
      </c>
      <c r="C42" s="416">
        <f>SUM(C36:C41)</f>
        <v>8889114</v>
      </c>
      <c r="D42" s="416">
        <f t="shared" ref="D42:L42" si="3">SUM(D36:D41)</f>
        <v>1981664</v>
      </c>
      <c r="E42" s="416">
        <f t="shared" si="3"/>
        <v>309377</v>
      </c>
      <c r="F42" s="416">
        <f t="shared" si="3"/>
        <v>24438</v>
      </c>
      <c r="G42" s="416">
        <f t="shared" si="3"/>
        <v>0</v>
      </c>
      <c r="H42" s="416">
        <f t="shared" si="3"/>
        <v>0</v>
      </c>
      <c r="I42" s="416">
        <f t="shared" si="3"/>
        <v>0</v>
      </c>
      <c r="J42" s="416">
        <f t="shared" si="3"/>
        <v>0</v>
      </c>
      <c r="K42" s="416">
        <f t="shared" si="3"/>
        <v>11204593</v>
      </c>
      <c r="L42" s="416">
        <f t="shared" si="3"/>
        <v>10752016</v>
      </c>
    </row>
    <row r="43" spans="1:14" ht="13.5" thickTop="1" x14ac:dyDescent="0.2">
      <c r="A43" s="1802" t="s">
        <v>695</v>
      </c>
      <c r="B43" s="510"/>
      <c r="C43" s="420"/>
      <c r="D43" s="420"/>
      <c r="E43" s="420"/>
      <c r="F43" s="420"/>
      <c r="G43" s="420"/>
      <c r="H43" s="420"/>
      <c r="I43" s="414"/>
      <c r="J43" s="414"/>
      <c r="K43" s="420"/>
      <c r="L43" s="420"/>
    </row>
    <row r="44" spans="1:14" x14ac:dyDescent="0.2">
      <c r="A44" s="1797" t="s">
        <v>975</v>
      </c>
      <c r="B44" s="267">
        <v>2210</v>
      </c>
      <c r="C44" s="419">
        <v>221635</v>
      </c>
      <c r="D44" s="419">
        <v>63140</v>
      </c>
      <c r="E44" s="419">
        <v>194708</v>
      </c>
      <c r="F44" s="419">
        <v>5138</v>
      </c>
      <c r="G44" s="419">
        <v>0</v>
      </c>
      <c r="H44" s="419">
        <v>894</v>
      </c>
      <c r="I44" s="2047">
        <v>0</v>
      </c>
      <c r="J44" s="2047">
        <v>0</v>
      </c>
      <c r="K44" s="421">
        <f>SUM(C44:J44)</f>
        <v>485515</v>
      </c>
      <c r="L44" s="419">
        <v>443299</v>
      </c>
    </row>
    <row r="45" spans="1:14" x14ac:dyDescent="0.2">
      <c r="A45" s="1797" t="s">
        <v>976</v>
      </c>
      <c r="B45" s="267">
        <v>2220</v>
      </c>
      <c r="C45" s="2040">
        <v>0</v>
      </c>
      <c r="D45" s="2040">
        <v>0</v>
      </c>
      <c r="E45" s="2040">
        <v>0</v>
      </c>
      <c r="F45" s="2040">
        <v>0</v>
      </c>
      <c r="G45" s="2040">
        <v>0</v>
      </c>
      <c r="H45" s="2040">
        <v>0</v>
      </c>
      <c r="I45" s="2047">
        <v>0</v>
      </c>
      <c r="J45" s="2047">
        <v>0</v>
      </c>
      <c r="K45" s="421">
        <f>SUM(C45:J45)</f>
        <v>0</v>
      </c>
      <c r="L45" s="2040">
        <v>0</v>
      </c>
    </row>
    <row r="46" spans="1:14" x14ac:dyDescent="0.2">
      <c r="A46" s="1797" t="s">
        <v>977</v>
      </c>
      <c r="B46" s="267">
        <v>2230</v>
      </c>
      <c r="C46" s="2040">
        <v>0</v>
      </c>
      <c r="D46" s="2040">
        <v>0</v>
      </c>
      <c r="E46" s="2040">
        <v>9644</v>
      </c>
      <c r="F46" s="2040">
        <v>0</v>
      </c>
      <c r="G46" s="2040">
        <v>0</v>
      </c>
      <c r="H46" s="2040">
        <v>0</v>
      </c>
      <c r="I46" s="2047">
        <v>0</v>
      </c>
      <c r="J46" s="2047">
        <v>0</v>
      </c>
      <c r="K46" s="421">
        <f>SUM(C46:J46)</f>
        <v>9644</v>
      </c>
      <c r="L46" s="2040">
        <v>40000</v>
      </c>
    </row>
    <row r="47" spans="1:14" ht="12.75" customHeight="1" thickBot="1" x14ac:dyDescent="0.25">
      <c r="A47" s="879" t="s">
        <v>660</v>
      </c>
      <c r="B47" s="467" t="s">
        <v>33</v>
      </c>
      <c r="C47" s="416">
        <f>SUM(C44:C46)</f>
        <v>221635</v>
      </c>
      <c r="D47" s="416">
        <f t="shared" ref="D47:K47" si="4">SUM(D44:D46)</f>
        <v>63140</v>
      </c>
      <c r="E47" s="416">
        <f t="shared" si="4"/>
        <v>204352</v>
      </c>
      <c r="F47" s="416">
        <f t="shared" si="4"/>
        <v>5138</v>
      </c>
      <c r="G47" s="416">
        <f t="shared" si="4"/>
        <v>0</v>
      </c>
      <c r="H47" s="416">
        <f t="shared" si="4"/>
        <v>894</v>
      </c>
      <c r="I47" s="416">
        <f t="shared" si="4"/>
        <v>0</v>
      </c>
      <c r="J47" s="416">
        <f t="shared" si="4"/>
        <v>0</v>
      </c>
      <c r="K47" s="416">
        <f t="shared" si="4"/>
        <v>495159</v>
      </c>
      <c r="L47" s="416">
        <f>SUM(L44:L46)</f>
        <v>483299</v>
      </c>
    </row>
    <row r="48" spans="1:14" ht="13.5" thickTop="1" x14ac:dyDescent="0.2">
      <c r="A48" s="1802" t="s">
        <v>714</v>
      </c>
      <c r="B48" s="510"/>
      <c r="C48" s="420"/>
      <c r="D48" s="420"/>
      <c r="E48" s="420"/>
      <c r="F48" s="420"/>
      <c r="G48" s="420"/>
      <c r="H48" s="420"/>
      <c r="I48" s="414"/>
      <c r="J48" s="414"/>
      <c r="K48" s="420"/>
      <c r="L48" s="420"/>
    </row>
    <row r="49" spans="1:14" x14ac:dyDescent="0.2">
      <c r="A49" s="1797" t="s">
        <v>978</v>
      </c>
      <c r="B49" s="267">
        <v>2310</v>
      </c>
      <c r="C49" s="419">
        <v>0</v>
      </c>
      <c r="D49" s="419">
        <v>0</v>
      </c>
      <c r="E49" s="419">
        <v>0</v>
      </c>
      <c r="F49" s="419">
        <v>0</v>
      </c>
      <c r="G49" s="419">
        <v>0</v>
      </c>
      <c r="H49" s="419">
        <v>0</v>
      </c>
      <c r="I49" s="2047">
        <v>0</v>
      </c>
      <c r="J49" s="2047">
        <v>0</v>
      </c>
      <c r="K49" s="421">
        <f>SUM(C49:J49)</f>
        <v>0</v>
      </c>
      <c r="L49" s="419">
        <v>0</v>
      </c>
    </row>
    <row r="50" spans="1:14" x14ac:dyDescent="0.2">
      <c r="A50" s="1797" t="s">
        <v>979</v>
      </c>
      <c r="B50" s="267">
        <v>2320</v>
      </c>
      <c r="C50" s="2040">
        <v>210995</v>
      </c>
      <c r="D50" s="2040">
        <v>58083</v>
      </c>
      <c r="E50" s="2040">
        <v>265893</v>
      </c>
      <c r="F50" s="2040">
        <v>489</v>
      </c>
      <c r="G50" s="2040">
        <v>0</v>
      </c>
      <c r="H50" s="2040">
        <v>2386</v>
      </c>
      <c r="I50" s="2047">
        <v>0</v>
      </c>
      <c r="J50" s="2047">
        <v>0</v>
      </c>
      <c r="K50" s="421">
        <f>SUM(C50:J50)</f>
        <v>537846</v>
      </c>
      <c r="L50" s="2040">
        <v>533756</v>
      </c>
    </row>
    <row r="51" spans="1:14" x14ac:dyDescent="0.2">
      <c r="A51" s="1797" t="s">
        <v>45</v>
      </c>
      <c r="B51" s="267">
        <v>2330</v>
      </c>
      <c r="C51" s="2040">
        <v>0</v>
      </c>
      <c r="D51" s="2040">
        <v>0</v>
      </c>
      <c r="E51" s="2040">
        <v>0</v>
      </c>
      <c r="F51" s="2040">
        <v>0</v>
      </c>
      <c r="G51" s="2040">
        <v>0</v>
      </c>
      <c r="H51" s="2040">
        <v>0</v>
      </c>
      <c r="I51" s="2047">
        <v>0</v>
      </c>
      <c r="J51" s="2047">
        <v>0</v>
      </c>
      <c r="K51" s="421">
        <f>SUM(C51:J51)</f>
        <v>0</v>
      </c>
      <c r="L51" s="2040">
        <v>0</v>
      </c>
    </row>
    <row r="52" spans="1:14" ht="22.5" x14ac:dyDescent="0.2">
      <c r="A52" s="1798" t="s">
        <v>339</v>
      </c>
      <c r="B52" s="819" t="s">
        <v>431</v>
      </c>
      <c r="C52" s="2056">
        <v>0</v>
      </c>
      <c r="D52" s="2056">
        <v>0</v>
      </c>
      <c r="E52" s="2056">
        <v>0</v>
      </c>
      <c r="F52" s="2056">
        <v>0</v>
      </c>
      <c r="G52" s="2056">
        <v>0</v>
      </c>
      <c r="H52" s="2056">
        <v>0</v>
      </c>
      <c r="I52" s="2056">
        <v>0</v>
      </c>
      <c r="J52" s="2056">
        <v>0</v>
      </c>
      <c r="K52" s="421">
        <f>SUM(C52:J52)</f>
        <v>0</v>
      </c>
      <c r="L52" s="2056">
        <v>0</v>
      </c>
    </row>
    <row r="53" spans="1:14" ht="12.75" customHeight="1" thickBot="1" x14ac:dyDescent="0.25">
      <c r="A53" s="879" t="s">
        <v>833</v>
      </c>
      <c r="B53" s="467" t="s">
        <v>34</v>
      </c>
      <c r="C53" s="416">
        <f>SUM(C49:C52)</f>
        <v>210995</v>
      </c>
      <c r="D53" s="416">
        <f t="shared" ref="D53:L53" si="5">SUM(D49:D52)</f>
        <v>58083</v>
      </c>
      <c r="E53" s="416">
        <f t="shared" si="5"/>
        <v>265893</v>
      </c>
      <c r="F53" s="416">
        <f t="shared" si="5"/>
        <v>489</v>
      </c>
      <c r="G53" s="416">
        <f t="shared" si="5"/>
        <v>0</v>
      </c>
      <c r="H53" s="416">
        <f t="shared" si="5"/>
        <v>2386</v>
      </c>
      <c r="I53" s="416">
        <f t="shared" si="5"/>
        <v>0</v>
      </c>
      <c r="J53" s="416">
        <f t="shared" si="5"/>
        <v>0</v>
      </c>
      <c r="K53" s="416">
        <f t="shared" si="5"/>
        <v>537846</v>
      </c>
      <c r="L53" s="416">
        <f t="shared" si="5"/>
        <v>533756</v>
      </c>
    </row>
    <row r="54" spans="1:14" ht="13.5" thickTop="1" x14ac:dyDescent="0.2">
      <c r="A54" s="1802" t="s">
        <v>715</v>
      </c>
      <c r="B54" s="510"/>
      <c r="C54" s="420"/>
      <c r="D54" s="420"/>
      <c r="E54" s="420"/>
      <c r="F54" s="420"/>
      <c r="G54" s="420"/>
      <c r="H54" s="420"/>
      <c r="I54" s="414"/>
      <c r="J54" s="414"/>
      <c r="K54" s="420"/>
      <c r="L54" s="420"/>
    </row>
    <row r="55" spans="1:14" x14ac:dyDescent="0.2">
      <c r="A55" s="1797" t="s">
        <v>1257</v>
      </c>
      <c r="B55" s="267">
        <v>2410</v>
      </c>
      <c r="C55" s="419">
        <v>708976</v>
      </c>
      <c r="D55" s="419">
        <v>149576</v>
      </c>
      <c r="E55" s="419">
        <v>9992</v>
      </c>
      <c r="F55" s="419">
        <v>13665</v>
      </c>
      <c r="G55" s="419">
        <v>0</v>
      </c>
      <c r="H55" s="419">
        <v>1030</v>
      </c>
      <c r="I55" s="2047">
        <v>0</v>
      </c>
      <c r="J55" s="2047">
        <v>0</v>
      </c>
      <c r="K55" s="421">
        <f>SUM(C55:J55)</f>
        <v>883239</v>
      </c>
      <c r="L55" s="419">
        <v>1050783</v>
      </c>
    </row>
    <row r="56" spans="1:14" ht="12.75" customHeight="1" x14ac:dyDescent="0.2">
      <c r="A56" s="1803" t="s">
        <v>442</v>
      </c>
      <c r="B56" s="114">
        <v>2490</v>
      </c>
      <c r="C56" s="2040">
        <v>0</v>
      </c>
      <c r="D56" s="2040">
        <v>0</v>
      </c>
      <c r="E56" s="2040">
        <v>0</v>
      </c>
      <c r="F56" s="2040">
        <v>0</v>
      </c>
      <c r="G56" s="2040">
        <v>0</v>
      </c>
      <c r="H56" s="2040">
        <v>0</v>
      </c>
      <c r="I56" s="2047">
        <v>0</v>
      </c>
      <c r="J56" s="2047">
        <v>0</v>
      </c>
      <c r="K56" s="421">
        <f>SUM(C56:J56)</f>
        <v>0</v>
      </c>
      <c r="L56" s="2040">
        <v>0</v>
      </c>
    </row>
    <row r="57" spans="1:14" s="16" customFormat="1" ht="12.75" customHeight="1" thickBot="1" x14ac:dyDescent="0.25">
      <c r="A57" s="879" t="s">
        <v>302</v>
      </c>
      <c r="B57" s="535" t="s">
        <v>35</v>
      </c>
      <c r="C57" s="422">
        <f>SUM(C55:C56)</f>
        <v>708976</v>
      </c>
      <c r="D57" s="422">
        <f t="shared" ref="D57:K57" si="6">SUM(D55:D56)</f>
        <v>149576</v>
      </c>
      <c r="E57" s="422">
        <f t="shared" si="6"/>
        <v>9992</v>
      </c>
      <c r="F57" s="422">
        <f t="shared" si="6"/>
        <v>13665</v>
      </c>
      <c r="G57" s="422">
        <f t="shared" si="6"/>
        <v>0</v>
      </c>
      <c r="H57" s="422">
        <f t="shared" si="6"/>
        <v>1030</v>
      </c>
      <c r="I57" s="422">
        <f t="shared" si="6"/>
        <v>0</v>
      </c>
      <c r="J57" s="422">
        <f t="shared" si="6"/>
        <v>0</v>
      </c>
      <c r="K57" s="422">
        <f t="shared" si="6"/>
        <v>883239</v>
      </c>
      <c r="L57" s="416">
        <f>SUM(L55:L56)</f>
        <v>1050783</v>
      </c>
      <c r="M57" s="15"/>
      <c r="N57" s="15"/>
    </row>
    <row r="58" spans="1:14" s="16" customFormat="1" ht="13.5" thickTop="1" x14ac:dyDescent="0.2">
      <c r="A58" s="1802" t="s">
        <v>716</v>
      </c>
      <c r="B58" s="510"/>
      <c r="C58" s="423"/>
      <c r="D58" s="420"/>
      <c r="E58" s="420"/>
      <c r="F58" s="420"/>
      <c r="G58" s="420"/>
      <c r="H58" s="420"/>
      <c r="I58" s="414"/>
      <c r="J58" s="414"/>
      <c r="K58" s="420"/>
      <c r="L58" s="420"/>
      <c r="M58" s="15"/>
      <c r="N58" s="15"/>
    </row>
    <row r="59" spans="1:14" s="16" customFormat="1" x14ac:dyDescent="0.2">
      <c r="A59" s="1797" t="s">
        <v>1258</v>
      </c>
      <c r="B59" s="267">
        <v>2510</v>
      </c>
      <c r="C59" s="419">
        <v>121680</v>
      </c>
      <c r="D59" s="419">
        <v>35242</v>
      </c>
      <c r="E59" s="419">
        <v>2840</v>
      </c>
      <c r="F59" s="419">
        <v>2577</v>
      </c>
      <c r="G59" s="419">
        <v>0</v>
      </c>
      <c r="H59" s="419">
        <v>810</v>
      </c>
      <c r="I59" s="2047">
        <v>0</v>
      </c>
      <c r="J59" s="2047">
        <v>0</v>
      </c>
      <c r="K59" s="421">
        <f t="shared" ref="K59:K64" si="7">SUM(C59:J59)</f>
        <v>163149</v>
      </c>
      <c r="L59" s="419">
        <v>164268</v>
      </c>
      <c r="M59" s="15"/>
      <c r="N59" s="15"/>
    </row>
    <row r="60" spans="1:14" s="16" customFormat="1" x14ac:dyDescent="0.2">
      <c r="A60" s="1797" t="s">
        <v>543</v>
      </c>
      <c r="B60" s="267">
        <v>2520</v>
      </c>
      <c r="C60" s="2040">
        <v>71347</v>
      </c>
      <c r="D60" s="2040">
        <v>24711</v>
      </c>
      <c r="E60" s="2040">
        <v>0</v>
      </c>
      <c r="F60" s="2040">
        <v>0</v>
      </c>
      <c r="G60" s="2040">
        <v>0</v>
      </c>
      <c r="H60" s="2040">
        <v>0</v>
      </c>
      <c r="I60" s="2047">
        <v>0</v>
      </c>
      <c r="J60" s="2047">
        <v>0</v>
      </c>
      <c r="K60" s="421">
        <f t="shared" si="7"/>
        <v>96058</v>
      </c>
      <c r="L60" s="2040">
        <v>95135</v>
      </c>
      <c r="M60" s="15"/>
      <c r="N60" s="15"/>
    </row>
    <row r="61" spans="1:14" s="16" customFormat="1" x14ac:dyDescent="0.2">
      <c r="A61" s="1797" t="s">
        <v>221</v>
      </c>
      <c r="B61" s="267">
        <v>2540</v>
      </c>
      <c r="C61" s="2040">
        <v>43951</v>
      </c>
      <c r="D61" s="2040">
        <v>20367</v>
      </c>
      <c r="E61" s="2040">
        <v>501261</v>
      </c>
      <c r="F61" s="2040">
        <v>5024</v>
      </c>
      <c r="G61" s="2040">
        <v>0</v>
      </c>
      <c r="H61" s="2040">
        <v>0</v>
      </c>
      <c r="I61" s="2047">
        <v>0</v>
      </c>
      <c r="J61" s="2047">
        <v>0</v>
      </c>
      <c r="K61" s="421">
        <f t="shared" si="7"/>
        <v>570603</v>
      </c>
      <c r="L61" s="2040">
        <v>138597</v>
      </c>
      <c r="M61" s="15"/>
      <c r="N61" s="15"/>
    </row>
    <row r="62" spans="1:14" s="16" customFormat="1" x14ac:dyDescent="0.2">
      <c r="A62" s="1797" t="s">
        <v>1129</v>
      </c>
      <c r="B62" s="267">
        <v>2550</v>
      </c>
      <c r="C62" s="2040">
        <v>71159</v>
      </c>
      <c r="D62" s="2040">
        <v>29997</v>
      </c>
      <c r="E62" s="2040">
        <v>30292</v>
      </c>
      <c r="F62" s="2040">
        <v>0</v>
      </c>
      <c r="G62" s="2040">
        <v>0</v>
      </c>
      <c r="H62" s="2040">
        <v>0</v>
      </c>
      <c r="I62" s="2047">
        <v>0</v>
      </c>
      <c r="J62" s="2047">
        <v>0</v>
      </c>
      <c r="K62" s="421">
        <f t="shared" si="7"/>
        <v>131448</v>
      </c>
      <c r="L62" s="2040">
        <v>118696</v>
      </c>
      <c r="M62" s="15"/>
      <c r="N62" s="15"/>
    </row>
    <row r="63" spans="1:14" s="15" customFormat="1" x14ac:dyDescent="0.2">
      <c r="A63" s="1797" t="s">
        <v>107</v>
      </c>
      <c r="B63" s="267">
        <v>2560</v>
      </c>
      <c r="C63" s="2040">
        <v>0</v>
      </c>
      <c r="D63" s="2040">
        <v>0</v>
      </c>
      <c r="E63" s="2040">
        <v>0</v>
      </c>
      <c r="F63" s="2040">
        <v>0</v>
      </c>
      <c r="G63" s="2040">
        <v>0</v>
      </c>
      <c r="H63" s="2040">
        <v>0</v>
      </c>
      <c r="I63" s="2047">
        <v>0</v>
      </c>
      <c r="J63" s="2047">
        <v>0</v>
      </c>
      <c r="K63" s="421">
        <f t="shared" si="7"/>
        <v>0</v>
      </c>
      <c r="L63" s="2040">
        <v>0</v>
      </c>
    </row>
    <row r="64" spans="1:14" s="15" customFormat="1" x14ac:dyDescent="0.2">
      <c r="A64" s="1804" t="s">
        <v>108</v>
      </c>
      <c r="B64" s="268">
        <v>2570</v>
      </c>
      <c r="C64" s="419">
        <v>0</v>
      </c>
      <c r="D64" s="419">
        <v>163</v>
      </c>
      <c r="E64" s="419">
        <v>62271</v>
      </c>
      <c r="F64" s="419">
        <v>0</v>
      </c>
      <c r="G64" s="419">
        <v>0</v>
      </c>
      <c r="H64" s="419">
        <v>0</v>
      </c>
      <c r="I64" s="2047">
        <v>0</v>
      </c>
      <c r="J64" s="2047">
        <v>0</v>
      </c>
      <c r="K64" s="421">
        <f t="shared" si="7"/>
        <v>62434</v>
      </c>
      <c r="L64" s="419">
        <v>83695</v>
      </c>
    </row>
    <row r="65" spans="1:14" s="16" customFormat="1" ht="12.75" customHeight="1" thickBot="1" x14ac:dyDescent="0.25">
      <c r="A65" s="879" t="s">
        <v>835</v>
      </c>
      <c r="B65" s="467" t="s">
        <v>36</v>
      </c>
      <c r="C65" s="416">
        <f>SUM(C59:C64)</f>
        <v>308137</v>
      </c>
      <c r="D65" s="416">
        <f t="shared" ref="D65:L65" si="8">SUM(D59:D64)</f>
        <v>110480</v>
      </c>
      <c r="E65" s="416">
        <f t="shared" si="8"/>
        <v>596664</v>
      </c>
      <c r="F65" s="416">
        <f t="shared" si="8"/>
        <v>7601</v>
      </c>
      <c r="G65" s="416">
        <f t="shared" si="8"/>
        <v>0</v>
      </c>
      <c r="H65" s="416">
        <f t="shared" si="8"/>
        <v>810</v>
      </c>
      <c r="I65" s="416">
        <f t="shared" si="8"/>
        <v>0</v>
      </c>
      <c r="J65" s="416">
        <f t="shared" si="8"/>
        <v>0</v>
      </c>
      <c r="K65" s="416">
        <f t="shared" si="8"/>
        <v>1023692</v>
      </c>
      <c r="L65" s="416">
        <f t="shared" si="8"/>
        <v>600391</v>
      </c>
      <c r="M65" s="15"/>
      <c r="N65" s="15"/>
    </row>
    <row r="66" spans="1:14" s="16" customFormat="1" ht="13.5" thickTop="1" x14ac:dyDescent="0.2">
      <c r="A66" s="1802" t="s">
        <v>717</v>
      </c>
      <c r="B66" s="465"/>
      <c r="C66" s="414"/>
      <c r="D66" s="414"/>
      <c r="E66" s="414"/>
      <c r="F66" s="414"/>
      <c r="G66" s="414"/>
      <c r="H66" s="414"/>
      <c r="I66" s="414"/>
      <c r="J66" s="414"/>
      <c r="K66" s="420"/>
      <c r="L66" s="420"/>
      <c r="M66" s="15"/>
      <c r="N66" s="15"/>
    </row>
    <row r="67" spans="1:14" s="16" customFormat="1" x14ac:dyDescent="0.2">
      <c r="A67" s="1797" t="s">
        <v>1250</v>
      </c>
      <c r="B67" s="267">
        <v>2610</v>
      </c>
      <c r="C67" s="2040">
        <v>261765</v>
      </c>
      <c r="D67" s="2040">
        <v>117910</v>
      </c>
      <c r="E67" s="2040">
        <v>36081</v>
      </c>
      <c r="F67" s="2040">
        <v>0</v>
      </c>
      <c r="G67" s="2040">
        <v>0</v>
      </c>
      <c r="H67" s="2040">
        <v>0</v>
      </c>
      <c r="I67" s="2047">
        <v>0</v>
      </c>
      <c r="J67" s="2047">
        <v>0</v>
      </c>
      <c r="K67" s="421">
        <f>SUM(C67:J67)</f>
        <v>415756</v>
      </c>
      <c r="L67" s="419">
        <v>412250</v>
      </c>
      <c r="M67" s="15"/>
      <c r="N67" s="15"/>
    </row>
    <row r="68" spans="1:14" s="16" customFormat="1" ht="20.25" customHeight="1" x14ac:dyDescent="0.2">
      <c r="A68" s="1797" t="s">
        <v>711</v>
      </c>
      <c r="B68" s="267">
        <v>2620</v>
      </c>
      <c r="C68" s="2040">
        <v>0</v>
      </c>
      <c r="D68" s="2040">
        <v>0</v>
      </c>
      <c r="E68" s="2040">
        <v>0</v>
      </c>
      <c r="F68" s="2040">
        <v>0</v>
      </c>
      <c r="G68" s="2040">
        <v>0</v>
      </c>
      <c r="H68" s="2040">
        <v>0</v>
      </c>
      <c r="I68" s="2047">
        <v>0</v>
      </c>
      <c r="J68" s="2047">
        <v>0</v>
      </c>
      <c r="K68" s="421">
        <f>SUM(C68:J68)</f>
        <v>0</v>
      </c>
      <c r="L68" s="2040">
        <v>0</v>
      </c>
      <c r="M68" s="15"/>
      <c r="N68" s="15"/>
    </row>
    <row r="69" spans="1:14" s="16" customFormat="1" x14ac:dyDescent="0.2">
      <c r="A69" s="1797" t="s">
        <v>1251</v>
      </c>
      <c r="B69" s="267">
        <v>2630</v>
      </c>
      <c r="C69" s="2040">
        <v>25215</v>
      </c>
      <c r="D69" s="2040">
        <v>12059</v>
      </c>
      <c r="E69" s="2040">
        <v>64297</v>
      </c>
      <c r="F69" s="2040">
        <v>9894</v>
      </c>
      <c r="G69" s="2040">
        <v>33530</v>
      </c>
      <c r="H69" s="2040">
        <v>0</v>
      </c>
      <c r="I69" s="2047">
        <v>42241</v>
      </c>
      <c r="J69" s="2047">
        <v>0</v>
      </c>
      <c r="K69" s="421">
        <f>SUM(C69:J69)</f>
        <v>187236</v>
      </c>
      <c r="L69" s="2040">
        <v>201382</v>
      </c>
      <c r="M69" s="15"/>
      <c r="N69" s="15"/>
    </row>
    <row r="70" spans="1:14" s="16" customFormat="1" x14ac:dyDescent="0.2">
      <c r="A70" s="1797" t="s">
        <v>472</v>
      </c>
      <c r="B70" s="267">
        <v>2640</v>
      </c>
      <c r="C70" s="2040">
        <v>48166</v>
      </c>
      <c r="D70" s="2040">
        <v>13775</v>
      </c>
      <c r="E70" s="2040">
        <v>17822</v>
      </c>
      <c r="F70" s="2040">
        <v>60</v>
      </c>
      <c r="G70" s="2040">
        <v>0</v>
      </c>
      <c r="H70" s="2040">
        <v>0</v>
      </c>
      <c r="I70" s="2047">
        <v>0</v>
      </c>
      <c r="J70" s="2047">
        <v>0</v>
      </c>
      <c r="K70" s="421">
        <f>SUM(C70:J70)</f>
        <v>79823</v>
      </c>
      <c r="L70" s="2040">
        <v>74360</v>
      </c>
      <c r="M70" s="15"/>
      <c r="N70" s="15"/>
    </row>
    <row r="71" spans="1:14" s="16" customFormat="1" x14ac:dyDescent="0.2">
      <c r="A71" s="1797" t="s">
        <v>473</v>
      </c>
      <c r="B71" s="267">
        <v>2660</v>
      </c>
      <c r="C71" s="2040">
        <v>0</v>
      </c>
      <c r="D71" s="2040">
        <v>0</v>
      </c>
      <c r="E71" s="2040">
        <v>0</v>
      </c>
      <c r="F71" s="2040">
        <v>0</v>
      </c>
      <c r="G71" s="2040">
        <v>0</v>
      </c>
      <c r="H71" s="2040">
        <v>0</v>
      </c>
      <c r="I71" s="2047">
        <v>0</v>
      </c>
      <c r="J71" s="2047">
        <v>0</v>
      </c>
      <c r="K71" s="421">
        <f>SUM(C71:J71)</f>
        <v>0</v>
      </c>
      <c r="L71" s="2040">
        <v>0</v>
      </c>
      <c r="M71" s="15"/>
      <c r="N71" s="15"/>
    </row>
    <row r="72" spans="1:14" s="16" customFormat="1" ht="12.75" customHeight="1" thickBot="1" x14ac:dyDescent="0.25">
      <c r="A72" s="879" t="s">
        <v>38</v>
      </c>
      <c r="B72" s="464" t="s">
        <v>37</v>
      </c>
      <c r="C72" s="416">
        <f>SUM(C67:C71)</f>
        <v>335146</v>
      </c>
      <c r="D72" s="416">
        <f t="shared" ref="D72:K72" si="9">SUM(D67:D71)</f>
        <v>143744</v>
      </c>
      <c r="E72" s="416">
        <f t="shared" si="9"/>
        <v>118200</v>
      </c>
      <c r="F72" s="416">
        <f t="shared" si="9"/>
        <v>9954</v>
      </c>
      <c r="G72" s="416">
        <f t="shared" si="9"/>
        <v>33530</v>
      </c>
      <c r="H72" s="416">
        <f t="shared" si="9"/>
        <v>0</v>
      </c>
      <c r="I72" s="416">
        <f t="shared" si="9"/>
        <v>42241</v>
      </c>
      <c r="J72" s="416">
        <f t="shared" si="9"/>
        <v>0</v>
      </c>
      <c r="K72" s="416">
        <f t="shared" si="9"/>
        <v>682815</v>
      </c>
      <c r="L72" s="416">
        <f>SUM(L67:L71)</f>
        <v>687992</v>
      </c>
      <c r="M72" s="15"/>
      <c r="N72" s="15"/>
    </row>
    <row r="73" spans="1:14" s="16" customFormat="1" ht="14.25" thickTop="1" thickBot="1" x14ac:dyDescent="0.25">
      <c r="A73" s="1805" t="s">
        <v>1156</v>
      </c>
      <c r="B73" s="1790" t="s">
        <v>673</v>
      </c>
      <c r="C73" s="2042">
        <v>0</v>
      </c>
      <c r="D73" s="2042">
        <v>0</v>
      </c>
      <c r="E73" s="2042">
        <v>0</v>
      </c>
      <c r="F73" s="2042">
        <v>0</v>
      </c>
      <c r="G73" s="2042">
        <v>0</v>
      </c>
      <c r="H73" s="2042">
        <v>0</v>
      </c>
      <c r="I73" s="2045">
        <v>0</v>
      </c>
      <c r="J73" s="2045">
        <v>0</v>
      </c>
      <c r="K73" s="416">
        <f>SUM(C73:J73)</f>
        <v>0</v>
      </c>
      <c r="L73" s="424">
        <v>0</v>
      </c>
      <c r="M73" s="15"/>
      <c r="N73" s="15"/>
    </row>
    <row r="74" spans="1:14" ht="12.75" customHeight="1" thickTop="1" thickBot="1" x14ac:dyDescent="0.25">
      <c r="A74" s="879" t="s">
        <v>972</v>
      </c>
      <c r="B74" s="1789">
        <v>2000</v>
      </c>
      <c r="C74" s="425">
        <f>SUM(C42,C47,C53,C57,C65,C72,C73)</f>
        <v>10674003</v>
      </c>
      <c r="D74" s="425">
        <f t="shared" ref="D74:K74" si="10">SUM(D42,D47,D53,D57,D65,D72,D73)</f>
        <v>2506687</v>
      </c>
      <c r="E74" s="425">
        <f t="shared" si="10"/>
        <v>1504478</v>
      </c>
      <c r="F74" s="425">
        <f t="shared" si="10"/>
        <v>61285</v>
      </c>
      <c r="G74" s="425">
        <f t="shared" si="10"/>
        <v>33530</v>
      </c>
      <c r="H74" s="425">
        <f t="shared" si="10"/>
        <v>5120</v>
      </c>
      <c r="I74" s="425">
        <f t="shared" si="10"/>
        <v>42241</v>
      </c>
      <c r="J74" s="425">
        <f t="shared" si="10"/>
        <v>0</v>
      </c>
      <c r="K74" s="425">
        <f t="shared" si="10"/>
        <v>14827344</v>
      </c>
      <c r="L74" s="425">
        <f>SUM(L42,L47,L53,L57,L65,L72,L73)</f>
        <v>14108237</v>
      </c>
    </row>
    <row r="75" spans="1:14" s="24" customFormat="1" ht="18" customHeight="1" thickTop="1" thickBot="1" x14ac:dyDescent="0.25">
      <c r="A75" s="1796" t="s">
        <v>50</v>
      </c>
      <c r="B75" s="1791" t="s">
        <v>674</v>
      </c>
      <c r="C75" s="2042">
        <v>19084</v>
      </c>
      <c r="D75" s="2042">
        <v>9417</v>
      </c>
      <c r="E75" s="2042">
        <v>1581</v>
      </c>
      <c r="F75" s="2042">
        <v>8163</v>
      </c>
      <c r="G75" s="2042">
        <v>0</v>
      </c>
      <c r="H75" s="2042">
        <v>0</v>
      </c>
      <c r="I75" s="2045">
        <v>0</v>
      </c>
      <c r="J75" s="2045">
        <v>0</v>
      </c>
      <c r="K75" s="416">
        <f>SUM(C75:J75)</f>
        <v>38245</v>
      </c>
      <c r="L75" s="424">
        <v>33215</v>
      </c>
      <c r="M75" s="897"/>
      <c r="N75" s="897"/>
    </row>
    <row r="76" spans="1:14" s="116" customFormat="1" ht="18" customHeight="1" thickTop="1" x14ac:dyDescent="0.2">
      <c r="A76" s="1807" t="s">
        <v>430</v>
      </c>
      <c r="B76" s="1852" t="s">
        <v>1028</v>
      </c>
      <c r="C76" s="417"/>
      <c r="D76" s="417"/>
      <c r="E76" s="414"/>
      <c r="F76" s="417"/>
      <c r="G76" s="417"/>
      <c r="H76" s="414"/>
      <c r="I76" s="414"/>
      <c r="J76" s="414"/>
      <c r="K76" s="414"/>
      <c r="L76" s="414"/>
      <c r="M76" s="899"/>
      <c r="N76" s="899"/>
    </row>
    <row r="77" spans="1:14" s="24" customFormat="1" ht="13.5" customHeight="1" x14ac:dyDescent="0.2">
      <c r="A77" s="1801" t="s">
        <v>718</v>
      </c>
      <c r="B77" s="208"/>
      <c r="C77" s="414"/>
      <c r="D77" s="414"/>
      <c r="E77" s="418"/>
      <c r="F77" s="414"/>
      <c r="G77" s="414"/>
      <c r="H77" s="418"/>
      <c r="I77" s="414"/>
      <c r="J77" s="414"/>
      <c r="K77" s="418"/>
      <c r="L77" s="418"/>
      <c r="M77" s="897"/>
      <c r="N77" s="897"/>
    </row>
    <row r="78" spans="1:14" x14ac:dyDescent="0.2">
      <c r="A78" s="1797" t="s">
        <v>586</v>
      </c>
      <c r="B78" s="267">
        <v>4110</v>
      </c>
      <c r="C78" s="414"/>
      <c r="D78" s="414"/>
      <c r="E78" s="419">
        <v>0</v>
      </c>
      <c r="F78" s="414"/>
      <c r="G78" s="414"/>
      <c r="H78" s="427">
        <v>0</v>
      </c>
      <c r="I78" s="503"/>
      <c r="J78" s="503"/>
      <c r="K78" s="415">
        <f t="shared" ref="K78:K83" si="11">SUM(C78:J78)</f>
        <v>0</v>
      </c>
      <c r="L78" s="419">
        <v>0</v>
      </c>
    </row>
    <row r="79" spans="1:14" x14ac:dyDescent="0.2">
      <c r="A79" s="1797" t="s">
        <v>349</v>
      </c>
      <c r="B79" s="267">
        <v>4120</v>
      </c>
      <c r="C79" s="414"/>
      <c r="D79" s="414"/>
      <c r="E79" s="2040">
        <v>0</v>
      </c>
      <c r="F79" s="414"/>
      <c r="G79" s="414"/>
      <c r="H79" s="2040">
        <v>701226</v>
      </c>
      <c r="I79" s="503"/>
      <c r="J79" s="503"/>
      <c r="K79" s="415">
        <f t="shared" si="11"/>
        <v>701226</v>
      </c>
      <c r="L79" s="2040">
        <v>926014</v>
      </c>
    </row>
    <row r="80" spans="1:14" x14ac:dyDescent="0.2">
      <c r="A80" s="1797" t="s">
        <v>350</v>
      </c>
      <c r="B80" s="267">
        <v>4130</v>
      </c>
      <c r="C80" s="414"/>
      <c r="D80" s="414"/>
      <c r="E80" s="2040">
        <v>0</v>
      </c>
      <c r="F80" s="414"/>
      <c r="G80" s="414"/>
      <c r="H80" s="2040">
        <v>0</v>
      </c>
      <c r="I80" s="503"/>
      <c r="J80" s="503"/>
      <c r="K80" s="415">
        <f t="shared" si="11"/>
        <v>0</v>
      </c>
      <c r="L80" s="2040">
        <v>0</v>
      </c>
    </row>
    <row r="81" spans="1:12" x14ac:dyDescent="0.2">
      <c r="A81" s="1797" t="s">
        <v>812</v>
      </c>
      <c r="B81" s="267">
        <v>4140</v>
      </c>
      <c r="C81" s="414"/>
      <c r="D81" s="414"/>
      <c r="E81" s="2040">
        <v>0</v>
      </c>
      <c r="F81" s="414"/>
      <c r="G81" s="414"/>
      <c r="H81" s="2040">
        <v>0</v>
      </c>
      <c r="I81" s="503"/>
      <c r="J81" s="503"/>
      <c r="K81" s="415">
        <f t="shared" si="11"/>
        <v>0</v>
      </c>
      <c r="L81" s="2040">
        <v>0</v>
      </c>
    </row>
    <row r="82" spans="1:12" x14ac:dyDescent="0.2">
      <c r="A82" s="1797" t="s">
        <v>90</v>
      </c>
      <c r="B82" s="267">
        <v>4170</v>
      </c>
      <c r="C82" s="414"/>
      <c r="D82" s="414"/>
      <c r="E82" s="2040">
        <v>0</v>
      </c>
      <c r="F82" s="414"/>
      <c r="G82" s="414"/>
      <c r="H82" s="2040">
        <v>0</v>
      </c>
      <c r="I82" s="503"/>
      <c r="J82" s="503"/>
      <c r="K82" s="415">
        <f t="shared" si="11"/>
        <v>0</v>
      </c>
      <c r="L82" s="2040">
        <v>0</v>
      </c>
    </row>
    <row r="83" spans="1:12" x14ac:dyDescent="0.2">
      <c r="A83" s="1803" t="s">
        <v>813</v>
      </c>
      <c r="B83" s="114">
        <v>4190</v>
      </c>
      <c r="C83" s="414"/>
      <c r="D83" s="414"/>
      <c r="E83" s="2040">
        <v>0</v>
      </c>
      <c r="F83" s="414"/>
      <c r="G83" s="414"/>
      <c r="H83" s="2040">
        <v>0</v>
      </c>
      <c r="I83" s="503"/>
      <c r="J83" s="503"/>
      <c r="K83" s="415">
        <f t="shared" si="11"/>
        <v>0</v>
      </c>
      <c r="L83" s="2040">
        <v>0</v>
      </c>
    </row>
    <row r="84" spans="1:12" ht="13.5" thickBot="1" x14ac:dyDescent="0.25">
      <c r="A84" s="879" t="s">
        <v>1920</v>
      </c>
      <c r="B84" s="528">
        <v>4100</v>
      </c>
      <c r="C84" s="414"/>
      <c r="D84" s="414"/>
      <c r="E84" s="416">
        <f>SUM(E78:E83)</f>
        <v>0</v>
      </c>
      <c r="F84" s="414"/>
      <c r="G84" s="414"/>
      <c r="H84" s="416">
        <f>SUM(H78:H83)</f>
        <v>701226</v>
      </c>
      <c r="I84" s="503"/>
      <c r="J84" s="503"/>
      <c r="K84" s="416">
        <f>SUM(K78:K83)</f>
        <v>701226</v>
      </c>
      <c r="L84" s="416">
        <f>SUM(L78:L83)</f>
        <v>926014</v>
      </c>
    </row>
    <row r="85" spans="1:12" ht="12.75" customHeight="1" thickTop="1" thickBot="1" x14ac:dyDescent="0.25">
      <c r="A85" s="875" t="s">
        <v>292</v>
      </c>
      <c r="B85" s="512">
        <v>4210</v>
      </c>
      <c r="C85" s="414"/>
      <c r="D85" s="414"/>
      <c r="E85" s="438"/>
      <c r="F85" s="414"/>
      <c r="G85" s="414"/>
      <c r="H85" s="2057">
        <v>0</v>
      </c>
      <c r="I85" s="503"/>
      <c r="J85" s="503"/>
      <c r="K85" s="515">
        <f>H85</f>
        <v>0</v>
      </c>
      <c r="L85" s="2049">
        <v>0</v>
      </c>
    </row>
    <row r="86" spans="1:12" ht="12.75" customHeight="1" thickTop="1" thickBot="1" x14ac:dyDescent="0.25">
      <c r="A86" s="1793" t="s">
        <v>814</v>
      </c>
      <c r="B86" s="863">
        <v>4220</v>
      </c>
      <c r="C86" s="414"/>
      <c r="D86" s="414"/>
      <c r="E86" s="437"/>
      <c r="F86" s="414"/>
      <c r="G86" s="414"/>
      <c r="H86" s="2047">
        <v>0</v>
      </c>
      <c r="I86" s="503"/>
      <c r="J86" s="503"/>
      <c r="K86" s="515">
        <f t="shared" ref="K86:K98" si="12">H86</f>
        <v>0</v>
      </c>
      <c r="L86" s="2049">
        <v>0</v>
      </c>
    </row>
    <row r="87" spans="1:12" ht="14.25" thickTop="1" thickBot="1" x14ac:dyDescent="0.25">
      <c r="A87" s="876" t="s">
        <v>815</v>
      </c>
      <c r="B87" s="513">
        <v>4230</v>
      </c>
      <c r="C87" s="414"/>
      <c r="D87" s="414"/>
      <c r="E87" s="437"/>
      <c r="F87" s="414"/>
      <c r="G87" s="414"/>
      <c r="H87" s="2047">
        <v>0</v>
      </c>
      <c r="I87" s="503"/>
      <c r="J87" s="503"/>
      <c r="K87" s="515">
        <f t="shared" si="12"/>
        <v>0</v>
      </c>
      <c r="L87" s="2049">
        <v>0</v>
      </c>
    </row>
    <row r="88" spans="1:12" ht="12.75" customHeight="1" thickTop="1" thickBot="1" x14ac:dyDescent="0.25">
      <c r="A88" s="876" t="s">
        <v>884</v>
      </c>
      <c r="B88" s="513">
        <v>4240</v>
      </c>
      <c r="C88" s="414"/>
      <c r="D88" s="414"/>
      <c r="E88" s="437"/>
      <c r="F88" s="414"/>
      <c r="G88" s="414"/>
      <c r="H88" s="2047">
        <v>0</v>
      </c>
      <c r="I88" s="503"/>
      <c r="J88" s="503"/>
      <c r="K88" s="515">
        <f t="shared" si="12"/>
        <v>0</v>
      </c>
      <c r="L88" s="2049">
        <v>0</v>
      </c>
    </row>
    <row r="89" spans="1:12" ht="12.75" customHeight="1" thickTop="1" thickBot="1" x14ac:dyDescent="0.25">
      <c r="A89" s="876" t="s">
        <v>816</v>
      </c>
      <c r="B89" s="513">
        <v>4270</v>
      </c>
      <c r="C89" s="414"/>
      <c r="D89" s="414"/>
      <c r="E89" s="437"/>
      <c r="F89" s="414"/>
      <c r="G89" s="414"/>
      <c r="H89" s="2047">
        <v>0</v>
      </c>
      <c r="I89" s="503"/>
      <c r="J89" s="503"/>
      <c r="K89" s="515">
        <f t="shared" si="12"/>
        <v>0</v>
      </c>
      <c r="L89" s="2049">
        <v>0</v>
      </c>
    </row>
    <row r="90" spans="1:12" ht="12.75" customHeight="1" thickTop="1" thickBot="1" x14ac:dyDescent="0.25">
      <c r="A90" s="876" t="s">
        <v>799</v>
      </c>
      <c r="B90" s="513">
        <v>4280</v>
      </c>
      <c r="C90" s="414"/>
      <c r="D90" s="414"/>
      <c r="E90" s="437"/>
      <c r="F90" s="414"/>
      <c r="G90" s="414"/>
      <c r="H90" s="2047">
        <v>0</v>
      </c>
      <c r="I90" s="503"/>
      <c r="J90" s="503"/>
      <c r="K90" s="515">
        <f t="shared" si="12"/>
        <v>0</v>
      </c>
      <c r="L90" s="2049">
        <v>0</v>
      </c>
    </row>
    <row r="91" spans="1:12" ht="12.75" customHeight="1" thickTop="1" thickBot="1" x14ac:dyDescent="0.25">
      <c r="A91" s="876" t="s">
        <v>800</v>
      </c>
      <c r="B91" s="513">
        <v>4290</v>
      </c>
      <c r="C91" s="414"/>
      <c r="D91" s="414"/>
      <c r="E91" s="437"/>
      <c r="F91" s="414"/>
      <c r="G91" s="414"/>
      <c r="H91" s="2047">
        <v>0</v>
      </c>
      <c r="I91" s="503"/>
      <c r="J91" s="503"/>
      <c r="K91" s="515">
        <f t="shared" si="12"/>
        <v>0</v>
      </c>
      <c r="L91" s="2049">
        <v>0</v>
      </c>
    </row>
    <row r="92" spans="1:12" ht="23.25" customHeight="1" thickTop="1" thickBot="1" x14ac:dyDescent="0.25">
      <c r="A92" s="880" t="s">
        <v>1923</v>
      </c>
      <c r="B92" s="1795">
        <v>4200</v>
      </c>
      <c r="C92" s="414"/>
      <c r="D92" s="414"/>
      <c r="E92" s="437"/>
      <c r="F92" s="414"/>
      <c r="G92" s="414"/>
      <c r="H92" s="1050">
        <f>SUM(H85:H91)</f>
        <v>0</v>
      </c>
      <c r="I92" s="503"/>
      <c r="J92" s="503"/>
      <c r="K92" s="515">
        <f t="shared" si="12"/>
        <v>0</v>
      </c>
      <c r="L92" s="1050">
        <f>SUM(L85:L91)</f>
        <v>0</v>
      </c>
    </row>
    <row r="93" spans="1:12" ht="14.25" thickTop="1" thickBot="1" x14ac:dyDescent="0.25">
      <c r="A93" s="1793" t="s">
        <v>801</v>
      </c>
      <c r="B93" s="1794">
        <v>4310</v>
      </c>
      <c r="C93" s="414"/>
      <c r="D93" s="414"/>
      <c r="E93" s="437"/>
      <c r="F93" s="414"/>
      <c r="G93" s="414"/>
      <c r="H93" s="2046">
        <v>0</v>
      </c>
      <c r="I93" s="503"/>
      <c r="J93" s="503"/>
      <c r="K93" s="515">
        <f t="shared" si="12"/>
        <v>0</v>
      </c>
      <c r="L93" s="2059">
        <v>0</v>
      </c>
    </row>
    <row r="94" spans="1:12" ht="12.75" customHeight="1" thickTop="1" thickBot="1" x14ac:dyDescent="0.25">
      <c r="A94" s="876" t="s">
        <v>802</v>
      </c>
      <c r="B94" s="513">
        <v>4320</v>
      </c>
      <c r="C94" s="414"/>
      <c r="D94" s="414"/>
      <c r="E94" s="437"/>
      <c r="F94" s="414"/>
      <c r="G94" s="414"/>
      <c r="H94" s="2047">
        <v>0</v>
      </c>
      <c r="I94" s="503"/>
      <c r="J94" s="503"/>
      <c r="K94" s="515">
        <f t="shared" si="12"/>
        <v>0</v>
      </c>
      <c r="L94" s="2049">
        <v>0</v>
      </c>
    </row>
    <row r="95" spans="1:12" ht="15" customHeight="1" thickTop="1" thickBot="1" x14ac:dyDescent="0.25">
      <c r="A95" s="876" t="s">
        <v>1924</v>
      </c>
      <c r="B95" s="513">
        <v>4330</v>
      </c>
      <c r="C95" s="414"/>
      <c r="D95" s="414"/>
      <c r="E95" s="437"/>
      <c r="F95" s="414"/>
      <c r="G95" s="414"/>
      <c r="H95" s="2047">
        <v>0</v>
      </c>
      <c r="I95" s="503"/>
      <c r="J95" s="503"/>
      <c r="K95" s="515">
        <f t="shared" si="12"/>
        <v>0</v>
      </c>
      <c r="L95" s="2049">
        <v>0</v>
      </c>
    </row>
    <row r="96" spans="1:12" ht="14.25" thickTop="1" thickBot="1" x14ac:dyDescent="0.25">
      <c r="A96" s="876" t="s">
        <v>803</v>
      </c>
      <c r="B96" s="513">
        <v>4340</v>
      </c>
      <c r="C96" s="414"/>
      <c r="D96" s="414"/>
      <c r="E96" s="437"/>
      <c r="F96" s="414"/>
      <c r="G96" s="414"/>
      <c r="H96" s="2047">
        <v>0</v>
      </c>
      <c r="I96" s="503"/>
      <c r="J96" s="503"/>
      <c r="K96" s="515">
        <f t="shared" si="12"/>
        <v>0</v>
      </c>
      <c r="L96" s="2049">
        <v>0</v>
      </c>
    </row>
    <row r="97" spans="1:14" ht="12.75" customHeight="1" thickTop="1" thickBot="1" x14ac:dyDescent="0.25">
      <c r="A97" s="876" t="s">
        <v>882</v>
      </c>
      <c r="B97" s="513">
        <v>4370</v>
      </c>
      <c r="C97" s="414"/>
      <c r="D97" s="414"/>
      <c r="E97" s="437"/>
      <c r="F97" s="414"/>
      <c r="G97" s="414"/>
      <c r="H97" s="2047">
        <v>0</v>
      </c>
      <c r="I97" s="503"/>
      <c r="J97" s="503"/>
      <c r="K97" s="515">
        <f t="shared" si="12"/>
        <v>0</v>
      </c>
      <c r="L97" s="2049">
        <v>0</v>
      </c>
    </row>
    <row r="98" spans="1:14" ht="14.25" thickTop="1" thickBot="1" x14ac:dyDescent="0.25">
      <c r="A98" s="876" t="s">
        <v>883</v>
      </c>
      <c r="B98" s="513">
        <v>4380</v>
      </c>
      <c r="C98" s="414"/>
      <c r="D98" s="414"/>
      <c r="E98" s="514"/>
      <c r="F98" s="414"/>
      <c r="G98" s="414"/>
      <c r="H98" s="2047">
        <v>0</v>
      </c>
      <c r="I98" s="503"/>
      <c r="J98" s="503"/>
      <c r="K98" s="515">
        <f t="shared" si="12"/>
        <v>0</v>
      </c>
      <c r="L98" s="2049">
        <v>0</v>
      </c>
    </row>
    <row r="99" spans="1:14" ht="14.25" thickTop="1" thickBot="1" x14ac:dyDescent="0.25">
      <c r="A99" s="876" t="s">
        <v>432</v>
      </c>
      <c r="B99" s="513">
        <v>4390</v>
      </c>
      <c r="C99" s="414"/>
      <c r="D99" s="414"/>
      <c r="E99" s="801">
        <v>0</v>
      </c>
      <c r="F99" s="414"/>
      <c r="G99" s="414"/>
      <c r="H99" s="2047">
        <v>0</v>
      </c>
      <c r="I99" s="503"/>
      <c r="J99" s="503"/>
      <c r="K99" s="515">
        <f>SUM(E99,H99)</f>
        <v>0</v>
      </c>
      <c r="L99" s="2049">
        <v>0</v>
      </c>
    </row>
    <row r="100" spans="1:14" ht="23.25" customHeight="1" thickTop="1" thickBot="1" x14ac:dyDescent="0.25">
      <c r="A100" s="877" t="s">
        <v>1921</v>
      </c>
      <c r="B100" s="534">
        <v>4300</v>
      </c>
      <c r="C100" s="414"/>
      <c r="D100" s="414"/>
      <c r="E100" s="515">
        <f>SUM(E93:E99)</f>
        <v>0</v>
      </c>
      <c r="F100" s="414"/>
      <c r="G100" s="414"/>
      <c r="H100" s="515">
        <f>SUM(H93:H99)</f>
        <v>0</v>
      </c>
      <c r="I100" s="503"/>
      <c r="J100" s="503"/>
      <c r="K100" s="515">
        <f>SUM(K93:K99)</f>
        <v>0</v>
      </c>
      <c r="L100" s="515">
        <f>SUM(L93:L99)</f>
        <v>0</v>
      </c>
    </row>
    <row r="101" spans="1:14" ht="12.75" customHeight="1" thickTop="1" thickBot="1" x14ac:dyDescent="0.25">
      <c r="A101" s="1805" t="s">
        <v>1925</v>
      </c>
      <c r="B101" s="517" t="s">
        <v>1106</v>
      </c>
      <c r="C101" s="414"/>
      <c r="D101" s="414"/>
      <c r="E101" s="429">
        <v>0</v>
      </c>
      <c r="F101" s="414"/>
      <c r="G101" s="414"/>
      <c r="H101" s="429">
        <v>0</v>
      </c>
      <c r="I101" s="503"/>
      <c r="J101" s="503"/>
      <c r="K101" s="1051">
        <f>SUM(C101:J101)</f>
        <v>0</v>
      </c>
      <c r="L101" s="441">
        <v>0</v>
      </c>
    </row>
    <row r="102" spans="1:14" ht="12.75" customHeight="1" thickTop="1" thickBot="1" x14ac:dyDescent="0.25">
      <c r="A102" s="879" t="s">
        <v>1922</v>
      </c>
      <c r="B102" s="528">
        <v>4000</v>
      </c>
      <c r="C102" s="414"/>
      <c r="D102" s="414"/>
      <c r="E102" s="425">
        <f>SUM(E84,E92,E100,E101)</f>
        <v>0</v>
      </c>
      <c r="F102" s="414"/>
      <c r="G102" s="414"/>
      <c r="H102" s="425">
        <f>SUM(H84,H92,H100,H101)</f>
        <v>701226</v>
      </c>
      <c r="I102" s="503"/>
      <c r="J102" s="503"/>
      <c r="K102" s="425">
        <f>SUM(K84,K92,K100,K101)</f>
        <v>701226</v>
      </c>
      <c r="L102" s="425">
        <f>SUM(L84,L92,L100,L101)</f>
        <v>926014</v>
      </c>
    </row>
    <row r="103" spans="1:14" s="116" customFormat="1" ht="18" customHeight="1" thickTop="1" x14ac:dyDescent="0.2">
      <c r="A103" s="1807" t="s">
        <v>606</v>
      </c>
      <c r="B103" s="1852" t="s">
        <v>582</v>
      </c>
      <c r="C103" s="414"/>
      <c r="D103" s="414"/>
      <c r="E103" s="414"/>
      <c r="F103" s="414"/>
      <c r="G103" s="414"/>
      <c r="H103" s="417"/>
      <c r="I103" s="433"/>
      <c r="J103" s="433"/>
      <c r="K103" s="417"/>
      <c r="L103" s="417"/>
      <c r="M103" s="899"/>
      <c r="N103" s="899"/>
    </row>
    <row r="104" spans="1:14" s="296" customFormat="1" ht="13.5" customHeight="1" x14ac:dyDescent="0.2">
      <c r="A104" s="1808" t="s">
        <v>719</v>
      </c>
      <c r="B104" s="516"/>
      <c r="C104" s="414"/>
      <c r="D104" s="414"/>
      <c r="E104" s="414"/>
      <c r="F104" s="414"/>
      <c r="G104" s="414"/>
      <c r="H104" s="418"/>
      <c r="I104" s="433"/>
      <c r="J104" s="433"/>
      <c r="K104" s="418"/>
      <c r="L104" s="418"/>
      <c r="M104" s="897"/>
      <c r="N104" s="897"/>
    </row>
    <row r="105" spans="1:14" s="297" customFormat="1" x14ac:dyDescent="0.2">
      <c r="A105" s="1797" t="s">
        <v>91</v>
      </c>
      <c r="B105" s="267">
        <v>5110</v>
      </c>
      <c r="C105" s="414"/>
      <c r="D105" s="414"/>
      <c r="E105" s="414"/>
      <c r="F105" s="414"/>
      <c r="G105" s="414"/>
      <c r="H105" s="419">
        <v>0</v>
      </c>
      <c r="I105" s="433"/>
      <c r="J105" s="433"/>
      <c r="K105" s="415">
        <f>H105</f>
        <v>0</v>
      </c>
      <c r="L105" s="419">
        <v>0</v>
      </c>
      <c r="M105" s="895"/>
      <c r="N105" s="895"/>
    </row>
    <row r="106" spans="1:14" s="297" customFormat="1" x14ac:dyDescent="0.2">
      <c r="A106" s="1797" t="s">
        <v>92</v>
      </c>
      <c r="B106" s="267">
        <v>5120</v>
      </c>
      <c r="C106" s="414"/>
      <c r="D106" s="414"/>
      <c r="E106" s="414"/>
      <c r="F106" s="414"/>
      <c r="G106" s="414"/>
      <c r="H106" s="2040">
        <v>0</v>
      </c>
      <c r="I106" s="433"/>
      <c r="J106" s="433"/>
      <c r="K106" s="415">
        <f>H106</f>
        <v>0</v>
      </c>
      <c r="L106" s="2040">
        <v>0</v>
      </c>
      <c r="M106" s="895"/>
      <c r="N106" s="895"/>
    </row>
    <row r="107" spans="1:14" s="297" customFormat="1" ht="12.75" customHeight="1" x14ac:dyDescent="0.2">
      <c r="A107" s="1797" t="s">
        <v>1391</v>
      </c>
      <c r="B107" s="267">
        <v>5130</v>
      </c>
      <c r="C107" s="414"/>
      <c r="D107" s="414"/>
      <c r="E107" s="414"/>
      <c r="F107" s="414"/>
      <c r="G107" s="414"/>
      <c r="H107" s="2040">
        <v>0</v>
      </c>
      <c r="I107" s="433"/>
      <c r="J107" s="433"/>
      <c r="K107" s="415">
        <f>H107</f>
        <v>0</v>
      </c>
      <c r="L107" s="2040">
        <v>0</v>
      </c>
      <c r="M107" s="895"/>
      <c r="N107" s="895"/>
    </row>
    <row r="108" spans="1:14" s="297" customFormat="1" x14ac:dyDescent="0.2">
      <c r="A108" s="1797" t="s">
        <v>93</v>
      </c>
      <c r="B108" s="267" t="s">
        <v>692</v>
      </c>
      <c r="C108" s="414"/>
      <c r="D108" s="414"/>
      <c r="E108" s="414"/>
      <c r="F108" s="414"/>
      <c r="G108" s="414"/>
      <c r="H108" s="2040">
        <v>0</v>
      </c>
      <c r="I108" s="433"/>
      <c r="J108" s="433"/>
      <c r="K108" s="415">
        <f>H108</f>
        <v>0</v>
      </c>
      <c r="L108" s="2040">
        <v>0</v>
      </c>
      <c r="M108" s="895"/>
      <c r="N108" s="895"/>
    </row>
    <row r="109" spans="1:14" s="297" customFormat="1" x14ac:dyDescent="0.2">
      <c r="A109" s="1797" t="s">
        <v>291</v>
      </c>
      <c r="B109" s="114">
        <v>5150</v>
      </c>
      <c r="C109" s="414"/>
      <c r="D109" s="414"/>
      <c r="E109" s="414"/>
      <c r="F109" s="414"/>
      <c r="G109" s="414"/>
      <c r="H109" s="2040">
        <v>0</v>
      </c>
      <c r="I109" s="433"/>
      <c r="J109" s="433"/>
      <c r="K109" s="415">
        <f>H109</f>
        <v>0</v>
      </c>
      <c r="L109" s="2040">
        <v>0</v>
      </c>
      <c r="M109" s="895"/>
      <c r="N109" s="895"/>
    </row>
    <row r="110" spans="1:14" s="297" customFormat="1" ht="12.75" customHeight="1" thickBot="1" x14ac:dyDescent="0.25">
      <c r="A110" s="879" t="s">
        <v>1311</v>
      </c>
      <c r="B110" s="464" t="s">
        <v>834</v>
      </c>
      <c r="C110" s="414"/>
      <c r="D110" s="414"/>
      <c r="E110" s="414"/>
      <c r="F110" s="414"/>
      <c r="G110" s="414"/>
      <c r="H110" s="416">
        <f>SUM(H105:H109)</f>
        <v>0</v>
      </c>
      <c r="I110" s="433"/>
      <c r="J110" s="433"/>
      <c r="K110" s="416">
        <f>SUM(K105:K109)</f>
        <v>0</v>
      </c>
      <c r="L110" s="416">
        <f>SUM(L105:L109)</f>
        <v>0</v>
      </c>
      <c r="M110" s="895"/>
      <c r="N110" s="895"/>
    </row>
    <row r="111" spans="1:14" s="297" customFormat="1" ht="12.75" customHeight="1" thickTop="1" thickBot="1" x14ac:dyDescent="0.25">
      <c r="A111" s="878" t="s">
        <v>433</v>
      </c>
      <c r="B111" s="820" t="s">
        <v>39</v>
      </c>
      <c r="C111" s="414"/>
      <c r="D111" s="414"/>
      <c r="E111" s="414"/>
      <c r="F111" s="414"/>
      <c r="G111" s="414"/>
      <c r="H111" s="697">
        <v>0</v>
      </c>
      <c r="I111" s="433"/>
      <c r="J111" s="433"/>
      <c r="K111" s="1052">
        <f>H111</f>
        <v>0</v>
      </c>
      <c r="L111" s="801">
        <v>0</v>
      </c>
      <c r="M111" s="895"/>
      <c r="N111" s="895"/>
    </row>
    <row r="112" spans="1:14" s="297" customFormat="1" ht="12.75" customHeight="1" thickTop="1" thickBot="1" x14ac:dyDescent="0.25">
      <c r="A112" s="879" t="s">
        <v>743</v>
      </c>
      <c r="B112" s="467" t="s">
        <v>582</v>
      </c>
      <c r="C112" s="414"/>
      <c r="D112" s="414"/>
      <c r="E112" s="414"/>
      <c r="F112" s="414"/>
      <c r="G112" s="414"/>
      <c r="H112" s="1050">
        <f>SUM(H110:H111)</f>
        <v>0</v>
      </c>
      <c r="I112" s="433"/>
      <c r="J112" s="433"/>
      <c r="K112" s="1050">
        <f>SUM(K110:K111)</f>
        <v>0</v>
      </c>
      <c r="L112" s="425">
        <f>SUM(L110,L111)</f>
        <v>0</v>
      </c>
      <c r="M112" s="895"/>
      <c r="N112" s="895"/>
    </row>
    <row r="113" spans="1:14" s="24" customFormat="1" ht="18" customHeight="1" thickTop="1" thickBot="1" x14ac:dyDescent="0.25">
      <c r="A113" s="1806" t="s">
        <v>607</v>
      </c>
      <c r="B113" s="264" t="s">
        <v>1029</v>
      </c>
      <c r="C113" s="418"/>
      <c r="D113" s="418"/>
      <c r="E113" s="414"/>
      <c r="F113" s="414"/>
      <c r="G113" s="414"/>
      <c r="H113" s="418"/>
      <c r="I113" s="433"/>
      <c r="J113" s="433"/>
      <c r="K113" s="418"/>
      <c r="L113" s="429">
        <v>0</v>
      </c>
      <c r="M113" s="897"/>
      <c r="N113" s="897"/>
    </row>
    <row r="114" spans="1:14" ht="12.75" customHeight="1" thickTop="1" thickBot="1" x14ac:dyDescent="0.25">
      <c r="A114" s="879" t="s">
        <v>51</v>
      </c>
      <c r="B114" s="511"/>
      <c r="C114" s="416">
        <f>SUM(C33,C74,C75,C102,C112,C113)</f>
        <v>15405564</v>
      </c>
      <c r="D114" s="416">
        <f t="shared" ref="D114:K114" si="13">SUM(D33,D74,D75,D102,D112,D113)</f>
        <v>3753339</v>
      </c>
      <c r="E114" s="416">
        <f t="shared" si="13"/>
        <v>1666836</v>
      </c>
      <c r="F114" s="416">
        <f t="shared" si="13"/>
        <v>158444</v>
      </c>
      <c r="G114" s="416">
        <f t="shared" si="13"/>
        <v>33530</v>
      </c>
      <c r="H114" s="416">
        <f>SUM(H33,H74,H75,H102,H112,H113)</f>
        <v>708313</v>
      </c>
      <c r="I114" s="416">
        <f t="shared" si="13"/>
        <v>43774</v>
      </c>
      <c r="J114" s="416">
        <f t="shared" si="13"/>
        <v>0</v>
      </c>
      <c r="K114" s="416">
        <f t="shared" si="13"/>
        <v>21769800</v>
      </c>
      <c r="L114" s="416">
        <f>SUM(L33,L74,L75,L102,L112,L113)</f>
        <v>21316087</v>
      </c>
    </row>
    <row r="115" spans="1:14" ht="23.25" thickTop="1" x14ac:dyDescent="0.2">
      <c r="A115" s="1809" t="s">
        <v>1177</v>
      </c>
      <c r="B115" s="884"/>
      <c r="C115" s="417"/>
      <c r="D115" s="417"/>
      <c r="E115" s="417"/>
      <c r="F115" s="417"/>
      <c r="G115" s="417"/>
      <c r="H115" s="417"/>
      <c r="I115" s="417"/>
      <c r="J115" s="417"/>
      <c r="K115" s="439">
        <f>'Revenues 9-14'!C275-'Expenditures 15-22'!K114</f>
        <v>-682379</v>
      </c>
      <c r="L115" s="417"/>
    </row>
    <row r="116" spans="1:14" s="1027" customFormat="1" ht="9" customHeight="1" x14ac:dyDescent="0.2">
      <c r="A116" s="1810"/>
      <c r="B116" s="888"/>
      <c r="C116" s="889"/>
      <c r="D116" s="889"/>
      <c r="E116" s="889"/>
      <c r="F116" s="889"/>
      <c r="G116" s="889"/>
      <c r="H116" s="889"/>
      <c r="I116" s="889"/>
      <c r="J116" s="889"/>
      <c r="K116" s="889"/>
      <c r="L116" s="889"/>
      <c r="M116" s="895"/>
      <c r="N116" s="895"/>
    </row>
    <row r="117" spans="1:14" s="115" customFormat="1" ht="30" customHeight="1" x14ac:dyDescent="0.2">
      <c r="A117" s="2247" t="s">
        <v>337</v>
      </c>
      <c r="B117" s="2248"/>
      <c r="C117" s="885"/>
      <c r="D117" s="886"/>
      <c r="E117" s="886"/>
      <c r="F117" s="886"/>
      <c r="G117" s="886"/>
      <c r="H117" s="886"/>
      <c r="I117" s="886"/>
      <c r="J117" s="886"/>
      <c r="K117" s="886"/>
      <c r="L117" s="887"/>
      <c r="M117" s="603"/>
      <c r="N117" s="603"/>
    </row>
    <row r="118" spans="1:14" ht="18" customHeight="1" x14ac:dyDescent="0.2">
      <c r="A118" s="740" t="s">
        <v>1224</v>
      </c>
      <c r="B118" s="265" t="s">
        <v>668</v>
      </c>
      <c r="C118" s="414"/>
      <c r="D118" s="414"/>
      <c r="E118" s="414"/>
      <c r="F118" s="414"/>
      <c r="G118" s="414"/>
      <c r="H118" s="414"/>
      <c r="I118" s="414"/>
      <c r="J118" s="414"/>
      <c r="K118" s="414"/>
      <c r="L118" s="414"/>
    </row>
    <row r="119" spans="1:14" ht="13.5" customHeight="1" x14ac:dyDescent="0.2">
      <c r="A119" s="1811" t="s">
        <v>694</v>
      </c>
      <c r="B119" s="208"/>
      <c r="C119" s="418"/>
      <c r="D119" s="418"/>
      <c r="E119" s="418"/>
      <c r="F119" s="414"/>
      <c r="G119" s="414"/>
      <c r="H119" s="418"/>
      <c r="I119" s="414"/>
      <c r="J119" s="414"/>
      <c r="K119" s="418"/>
      <c r="L119" s="418"/>
    </row>
    <row r="120" spans="1:14" ht="12.75" customHeight="1" x14ac:dyDescent="0.2">
      <c r="A120" s="1803" t="s">
        <v>173</v>
      </c>
      <c r="B120" s="114">
        <v>2190</v>
      </c>
      <c r="C120" s="2040">
        <v>0</v>
      </c>
      <c r="D120" s="2040">
        <v>0</v>
      </c>
      <c r="E120" s="2040">
        <v>0</v>
      </c>
      <c r="F120" s="2040">
        <v>0</v>
      </c>
      <c r="G120" s="2040">
        <v>0</v>
      </c>
      <c r="H120" s="2040">
        <v>0</v>
      </c>
      <c r="I120" s="2047">
        <v>0</v>
      </c>
      <c r="J120" s="2047">
        <v>0</v>
      </c>
      <c r="K120" s="415">
        <f>SUM(C120:J120)</f>
        <v>0</v>
      </c>
      <c r="L120" s="413">
        <v>0</v>
      </c>
    </row>
    <row r="121" spans="1:14" x14ac:dyDescent="0.2">
      <c r="A121" s="1812" t="s">
        <v>716</v>
      </c>
      <c r="B121" s="208"/>
      <c r="C121" s="431"/>
      <c r="D121" s="431"/>
      <c r="E121" s="431"/>
      <c r="F121" s="431"/>
      <c r="G121" s="431"/>
      <c r="H121" s="431"/>
      <c r="I121" s="414"/>
      <c r="J121" s="414"/>
      <c r="K121" s="418"/>
      <c r="L121" s="431"/>
    </row>
    <row r="122" spans="1:14" ht="13.5" thickBot="1" x14ac:dyDescent="0.25">
      <c r="A122" s="1797" t="s">
        <v>1258</v>
      </c>
      <c r="B122" s="267">
        <v>2510</v>
      </c>
      <c r="C122" s="2040">
        <v>0</v>
      </c>
      <c r="D122" s="2040">
        <v>0</v>
      </c>
      <c r="E122" s="2040">
        <v>0</v>
      </c>
      <c r="F122" s="2040">
        <v>0</v>
      </c>
      <c r="G122" s="2040">
        <v>0</v>
      </c>
      <c r="H122" s="2040">
        <v>0</v>
      </c>
      <c r="I122" s="2047">
        <v>0</v>
      </c>
      <c r="J122" s="2047">
        <v>0</v>
      </c>
      <c r="K122" s="416">
        <f>SUM(C122:J122)</f>
        <v>0</v>
      </c>
      <c r="L122" s="2040">
        <v>0</v>
      </c>
    </row>
    <row r="123" spans="1:14" ht="14.25" thickTop="1" thickBot="1" x14ac:dyDescent="0.25">
      <c r="A123" s="1797" t="s">
        <v>5</v>
      </c>
      <c r="B123" s="267">
        <v>2530</v>
      </c>
      <c r="C123" s="2040">
        <v>0</v>
      </c>
      <c r="D123" s="2040">
        <v>0</v>
      </c>
      <c r="E123" s="2040">
        <v>0</v>
      </c>
      <c r="F123" s="2040">
        <v>0</v>
      </c>
      <c r="G123" s="2040">
        <v>0</v>
      </c>
      <c r="H123" s="2040">
        <v>0</v>
      </c>
      <c r="I123" s="2047">
        <v>0</v>
      </c>
      <c r="J123" s="2047">
        <v>0</v>
      </c>
      <c r="K123" s="416">
        <f>SUM(C123:J123)</f>
        <v>0</v>
      </c>
      <c r="L123" s="2040">
        <v>0</v>
      </c>
    </row>
    <row r="124" spans="1:14" ht="14.25" thickTop="1" thickBot="1" x14ac:dyDescent="0.25">
      <c r="A124" s="1797" t="s">
        <v>221</v>
      </c>
      <c r="B124" s="267">
        <v>2540</v>
      </c>
      <c r="C124" s="2040">
        <v>0</v>
      </c>
      <c r="D124" s="2040">
        <v>0</v>
      </c>
      <c r="E124" s="2040">
        <v>0</v>
      </c>
      <c r="F124" s="2040">
        <v>0</v>
      </c>
      <c r="G124" s="2040">
        <v>0</v>
      </c>
      <c r="H124" s="2040">
        <v>0</v>
      </c>
      <c r="I124" s="2047">
        <v>0</v>
      </c>
      <c r="J124" s="2047">
        <v>0</v>
      </c>
      <c r="K124" s="416">
        <f>SUM(C124:J124)</f>
        <v>0</v>
      </c>
      <c r="L124" s="2040">
        <v>0</v>
      </c>
    </row>
    <row r="125" spans="1:14" ht="14.25" thickTop="1" thickBot="1" x14ac:dyDescent="0.25">
      <c r="A125" s="1797" t="s">
        <v>1129</v>
      </c>
      <c r="B125" s="267">
        <v>2550</v>
      </c>
      <c r="C125" s="2040">
        <v>0</v>
      </c>
      <c r="D125" s="2040">
        <v>0</v>
      </c>
      <c r="E125" s="2040">
        <v>0</v>
      </c>
      <c r="F125" s="2040">
        <v>0</v>
      </c>
      <c r="G125" s="2040">
        <v>0</v>
      </c>
      <c r="H125" s="2040">
        <v>0</v>
      </c>
      <c r="I125" s="2047">
        <v>0</v>
      </c>
      <c r="J125" s="2047">
        <v>0</v>
      </c>
      <c r="K125" s="416">
        <f>SUM(C125:J125)</f>
        <v>0</v>
      </c>
      <c r="L125" s="2040">
        <v>0</v>
      </c>
    </row>
    <row r="126" spans="1:14" ht="14.25" thickTop="1" thickBot="1" x14ac:dyDescent="0.25">
      <c r="A126" s="1797" t="s">
        <v>107</v>
      </c>
      <c r="B126" s="267">
        <v>2560</v>
      </c>
      <c r="C126" s="432"/>
      <c r="D126" s="432"/>
      <c r="E126" s="432"/>
      <c r="F126" s="432"/>
      <c r="G126" s="413">
        <v>0</v>
      </c>
      <c r="H126" s="432"/>
      <c r="I126" s="685">
        <v>0</v>
      </c>
      <c r="J126" s="414"/>
      <c r="K126" s="416">
        <f>SUM(C126:J126)</f>
        <v>0</v>
      </c>
      <c r="L126" s="2040">
        <v>0</v>
      </c>
    </row>
    <row r="127" spans="1:14" ht="12.75" customHeight="1" thickTop="1" thickBot="1" x14ac:dyDescent="0.25">
      <c r="A127" s="879" t="s">
        <v>835</v>
      </c>
      <c r="B127" s="467"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75" t="s">
        <v>1156</v>
      </c>
      <c r="B128" s="1069" t="s">
        <v>673</v>
      </c>
      <c r="C128" s="1847">
        <v>0</v>
      </c>
      <c r="D128" s="1847">
        <v>0</v>
      </c>
      <c r="E128" s="1847">
        <v>0</v>
      </c>
      <c r="F128" s="1847">
        <v>0</v>
      </c>
      <c r="G128" s="1847">
        <v>0</v>
      </c>
      <c r="H128" s="1847">
        <v>0</v>
      </c>
      <c r="I128" s="2057">
        <v>0</v>
      </c>
      <c r="J128" s="2057">
        <v>0</v>
      </c>
      <c r="K128" s="430">
        <f>SUM(C128:J128)</f>
        <v>0</v>
      </c>
      <c r="L128" s="1847">
        <v>0</v>
      </c>
    </row>
    <row r="129" spans="1:14" ht="12.75" customHeight="1" thickBot="1" x14ac:dyDescent="0.25">
      <c r="A129" s="1848" t="s">
        <v>972</v>
      </c>
      <c r="B129" s="1792" t="s">
        <v>668</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796" t="s">
        <v>1225</v>
      </c>
      <c r="B130" s="1791" t="s">
        <v>674</v>
      </c>
      <c r="C130" s="2043">
        <v>0</v>
      </c>
      <c r="D130" s="2043">
        <v>0</v>
      </c>
      <c r="E130" s="2043">
        <v>0</v>
      </c>
      <c r="F130" s="2043">
        <v>0</v>
      </c>
      <c r="G130" s="2043">
        <v>0</v>
      </c>
      <c r="H130" s="2043">
        <v>0</v>
      </c>
      <c r="I130" s="2045">
        <v>0</v>
      </c>
      <c r="J130" s="2045">
        <v>0</v>
      </c>
      <c r="K130" s="416">
        <f>SUM(C130:J130)</f>
        <v>0</v>
      </c>
      <c r="L130" s="424">
        <v>0</v>
      </c>
    </row>
    <row r="131" spans="1:14" ht="18" customHeight="1" thickTop="1" x14ac:dyDescent="0.2">
      <c r="A131" s="1813" t="s">
        <v>720</v>
      </c>
      <c r="B131" s="1852" t="s">
        <v>1028</v>
      </c>
      <c r="C131" s="433"/>
      <c r="D131" s="433"/>
      <c r="E131" s="434"/>
      <c r="F131" s="433"/>
      <c r="G131" s="433"/>
      <c r="H131" s="434"/>
      <c r="I131" s="433"/>
      <c r="J131" s="433"/>
      <c r="K131" s="434"/>
      <c r="L131" s="434"/>
    </row>
    <row r="132" spans="1:14" s="91" customFormat="1" ht="13.5" customHeight="1" x14ac:dyDescent="0.2">
      <c r="A132" s="1814" t="s">
        <v>718</v>
      </c>
      <c r="B132" s="533"/>
      <c r="C132" s="433"/>
      <c r="D132" s="433"/>
      <c r="E132" s="431"/>
      <c r="F132" s="433"/>
      <c r="G132" s="433"/>
      <c r="H132" s="431"/>
      <c r="I132" s="433"/>
      <c r="J132" s="433"/>
      <c r="K132" s="431"/>
      <c r="L132" s="431"/>
      <c r="M132" s="900"/>
      <c r="N132" s="900"/>
    </row>
    <row r="133" spans="1:14" x14ac:dyDescent="0.2">
      <c r="A133" s="1797" t="s">
        <v>349</v>
      </c>
      <c r="B133" s="267">
        <v>4120</v>
      </c>
      <c r="C133" s="414"/>
      <c r="D133" s="414"/>
      <c r="E133" s="435">
        <v>0</v>
      </c>
      <c r="F133" s="414"/>
      <c r="G133" s="414"/>
      <c r="H133" s="419">
        <v>0</v>
      </c>
      <c r="I133" s="503"/>
      <c r="J133" s="414"/>
      <c r="K133" s="421">
        <f>SUM(E133,H133)</f>
        <v>0</v>
      </c>
      <c r="L133" s="419">
        <v>0</v>
      </c>
    </row>
    <row r="134" spans="1:14" x14ac:dyDescent="0.2">
      <c r="A134" s="1797" t="s">
        <v>812</v>
      </c>
      <c r="B134" s="267">
        <v>4140</v>
      </c>
      <c r="C134" s="414"/>
      <c r="D134" s="414"/>
      <c r="E134" s="2047">
        <v>0</v>
      </c>
      <c r="F134" s="414"/>
      <c r="G134" s="414"/>
      <c r="H134" s="2040">
        <v>0</v>
      </c>
      <c r="I134" s="503"/>
      <c r="J134" s="414"/>
      <c r="K134" s="421">
        <f>SUM(E134,H134)</f>
        <v>0</v>
      </c>
      <c r="L134" s="2040">
        <v>0</v>
      </c>
    </row>
    <row r="135" spans="1:14" ht="22.5" x14ac:dyDescent="0.2">
      <c r="A135" s="1803" t="s">
        <v>1310</v>
      </c>
      <c r="B135" s="114">
        <v>4190</v>
      </c>
      <c r="C135" s="414"/>
      <c r="D135" s="414"/>
      <c r="E135" s="2047">
        <v>0</v>
      </c>
      <c r="F135" s="414"/>
      <c r="G135" s="414"/>
      <c r="H135" s="2040">
        <v>0</v>
      </c>
      <c r="I135" s="503"/>
      <c r="J135" s="414"/>
      <c r="K135" s="421">
        <f>SUM(E135,H135)</f>
        <v>0</v>
      </c>
      <c r="L135" s="2040">
        <v>0</v>
      </c>
    </row>
    <row r="136" spans="1:14" ht="12.75" customHeight="1" thickBot="1" x14ac:dyDescent="0.25">
      <c r="A136" s="879" t="s">
        <v>570</v>
      </c>
      <c r="B136" s="528">
        <v>4100</v>
      </c>
      <c r="C136" s="414"/>
      <c r="D136" s="414"/>
      <c r="E136" s="416">
        <f>SUM(E133:E135)</f>
        <v>0</v>
      </c>
      <c r="F136" s="414"/>
      <c r="G136" s="414"/>
      <c r="H136" s="416">
        <f>SUM(H133:H135)</f>
        <v>0</v>
      </c>
      <c r="I136" s="503"/>
      <c r="J136" s="414"/>
      <c r="K136" s="416">
        <f>SUM(K133:K135)</f>
        <v>0</v>
      </c>
      <c r="L136" s="416">
        <f>SUM(L133:L135)</f>
        <v>0</v>
      </c>
    </row>
    <row r="137" spans="1:14" ht="12.75" customHeight="1" thickTop="1" thickBot="1" x14ac:dyDescent="0.25">
      <c r="A137" s="1805" t="s">
        <v>100</v>
      </c>
      <c r="B137" s="517" t="s">
        <v>1106</v>
      </c>
      <c r="C137" s="414"/>
      <c r="D137" s="414"/>
      <c r="E137" s="414"/>
      <c r="F137" s="414"/>
      <c r="G137" s="414"/>
      <c r="H137" s="2043">
        <v>0</v>
      </c>
      <c r="I137" s="503"/>
      <c r="J137" s="414"/>
      <c r="K137" s="421">
        <f>SUM(E137,H137)</f>
        <v>0</v>
      </c>
      <c r="L137" s="2043">
        <v>0</v>
      </c>
    </row>
    <row r="138" spans="1:14" ht="12.75" customHeight="1" thickTop="1" thickBot="1" x14ac:dyDescent="0.25">
      <c r="A138" s="879" t="s">
        <v>1922</v>
      </c>
      <c r="B138" s="528">
        <v>4000</v>
      </c>
      <c r="C138" s="414"/>
      <c r="D138" s="414"/>
      <c r="E138" s="416">
        <f>SUM(E136)</f>
        <v>0</v>
      </c>
      <c r="F138" s="414"/>
      <c r="G138" s="414"/>
      <c r="H138" s="428">
        <f>SUM(H136:H137)</f>
        <v>0</v>
      </c>
      <c r="I138" s="503"/>
      <c r="J138" s="414"/>
      <c r="K138" s="421">
        <f>SUM(K136,K137)</f>
        <v>0</v>
      </c>
      <c r="L138" s="428">
        <f>SUM(L136,L137)</f>
        <v>0</v>
      </c>
    </row>
    <row r="139" spans="1:14" ht="18" customHeight="1" thickTop="1" x14ac:dyDescent="0.2">
      <c r="A139" s="1807" t="s">
        <v>1226</v>
      </c>
      <c r="B139" s="264" t="s">
        <v>582</v>
      </c>
      <c r="C139" s="414"/>
      <c r="D139" s="414"/>
      <c r="E139" s="437"/>
      <c r="F139" s="437"/>
      <c r="G139" s="437"/>
      <c r="H139" s="438"/>
      <c r="I139" s="503"/>
      <c r="J139" s="437"/>
      <c r="K139" s="438"/>
      <c r="L139" s="438"/>
    </row>
    <row r="140" spans="1:14" ht="13.5" customHeight="1" x14ac:dyDescent="0.2">
      <c r="A140" s="1812" t="s">
        <v>719</v>
      </c>
      <c r="B140" s="208"/>
      <c r="C140" s="414"/>
      <c r="D140" s="414"/>
      <c r="E140" s="414"/>
      <c r="F140" s="414"/>
      <c r="G140" s="414"/>
      <c r="H140" s="418"/>
      <c r="I140" s="433"/>
      <c r="J140" s="414"/>
      <c r="K140" s="418"/>
      <c r="L140" s="418"/>
    </row>
    <row r="141" spans="1:14" x14ac:dyDescent="0.2">
      <c r="A141" s="1797" t="s">
        <v>91</v>
      </c>
      <c r="B141" s="267">
        <v>5110</v>
      </c>
      <c r="C141" s="414"/>
      <c r="D141" s="414"/>
      <c r="E141" s="414"/>
      <c r="F141" s="414"/>
      <c r="G141" s="414"/>
      <c r="H141" s="419">
        <v>0</v>
      </c>
      <c r="I141" s="433"/>
      <c r="J141" s="414"/>
      <c r="K141" s="421">
        <f>SUM(H141)</f>
        <v>0</v>
      </c>
      <c r="L141" s="419">
        <v>0</v>
      </c>
    </row>
    <row r="142" spans="1:14" x14ac:dyDescent="0.2">
      <c r="A142" s="1797" t="s">
        <v>92</v>
      </c>
      <c r="B142" s="267">
        <v>5120</v>
      </c>
      <c r="C142" s="414"/>
      <c r="D142" s="414"/>
      <c r="E142" s="414"/>
      <c r="F142" s="414"/>
      <c r="G142" s="414"/>
      <c r="H142" s="2040">
        <v>0</v>
      </c>
      <c r="I142" s="433"/>
      <c r="J142" s="414"/>
      <c r="K142" s="421">
        <f>SUM(H142)</f>
        <v>0</v>
      </c>
      <c r="L142" s="2040">
        <v>0</v>
      </c>
    </row>
    <row r="143" spans="1:14" ht="12.75" customHeight="1" x14ac:dyDescent="0.2">
      <c r="A143" s="1797" t="s">
        <v>1391</v>
      </c>
      <c r="B143" s="114" t="s">
        <v>721</v>
      </c>
      <c r="C143" s="414"/>
      <c r="D143" s="414"/>
      <c r="E143" s="414"/>
      <c r="F143" s="414"/>
      <c r="G143" s="414"/>
      <c r="H143" s="2040">
        <v>0</v>
      </c>
      <c r="I143" s="433"/>
      <c r="J143" s="414"/>
      <c r="K143" s="421">
        <f>SUM(H143)</f>
        <v>0</v>
      </c>
      <c r="L143" s="2040">
        <v>0</v>
      </c>
    </row>
    <row r="144" spans="1:14" x14ac:dyDescent="0.2">
      <c r="A144" s="1797" t="s">
        <v>93</v>
      </c>
      <c r="B144" s="267" t="s">
        <v>692</v>
      </c>
      <c r="C144" s="414"/>
      <c r="D144" s="414"/>
      <c r="E144" s="414"/>
      <c r="F144" s="414"/>
      <c r="G144" s="414"/>
      <c r="H144" s="2040">
        <v>0</v>
      </c>
      <c r="I144" s="433"/>
      <c r="J144" s="414"/>
      <c r="K144" s="421">
        <f>SUM(H144)</f>
        <v>0</v>
      </c>
      <c r="L144" s="2040">
        <v>0</v>
      </c>
    </row>
    <row r="145" spans="1:14" ht="12.75" customHeight="1" x14ac:dyDescent="0.2">
      <c r="A145" s="1797" t="s">
        <v>723</v>
      </c>
      <c r="B145" s="267" t="s">
        <v>722</v>
      </c>
      <c r="C145" s="414"/>
      <c r="D145" s="414"/>
      <c r="E145" s="414"/>
      <c r="F145" s="414"/>
      <c r="G145" s="414"/>
      <c r="H145" s="2040">
        <v>0</v>
      </c>
      <c r="I145" s="433"/>
      <c r="J145" s="414"/>
      <c r="K145" s="421">
        <f>SUM(H145)</f>
        <v>0</v>
      </c>
      <c r="L145" s="2040">
        <v>0</v>
      </c>
    </row>
    <row r="146" spans="1:14" ht="12.75" customHeight="1" thickBot="1" x14ac:dyDescent="0.25">
      <c r="A146" s="880" t="s">
        <v>730</v>
      </c>
      <c r="B146" s="824" t="s">
        <v>834</v>
      </c>
      <c r="C146" s="414"/>
      <c r="D146" s="414"/>
      <c r="E146" s="414"/>
      <c r="F146" s="414"/>
      <c r="G146" s="414"/>
      <c r="H146" s="687">
        <f>SUM(H141:H145)</f>
        <v>0</v>
      </c>
      <c r="I146" s="433"/>
      <c r="J146" s="414"/>
      <c r="K146" s="1050">
        <f>SUM(K141:K145)</f>
        <v>0</v>
      </c>
      <c r="L146" s="687">
        <f>SUM(L141:L145)</f>
        <v>0</v>
      </c>
    </row>
    <row r="147" spans="1:14" ht="12.75" customHeight="1" thickTop="1" x14ac:dyDescent="0.2">
      <c r="A147" s="1815" t="s">
        <v>1312</v>
      </c>
      <c r="B147" s="823" t="s">
        <v>39</v>
      </c>
      <c r="C147" s="414"/>
      <c r="D147" s="414"/>
      <c r="E147" s="414"/>
      <c r="F147" s="414"/>
      <c r="G147" s="414"/>
      <c r="H147" s="2053">
        <v>0</v>
      </c>
      <c r="I147" s="433"/>
      <c r="J147" s="414"/>
      <c r="K147" s="421">
        <f>SUM(H147)</f>
        <v>0</v>
      </c>
      <c r="L147" s="2055">
        <v>0</v>
      </c>
    </row>
    <row r="148" spans="1:14" ht="12.75" customHeight="1" thickBot="1" x14ac:dyDescent="0.25">
      <c r="A148" s="879" t="s">
        <v>743</v>
      </c>
      <c r="B148" s="467" t="s">
        <v>582</v>
      </c>
      <c r="C148" s="414"/>
      <c r="D148" s="414"/>
      <c r="E148" s="414"/>
      <c r="F148" s="414"/>
      <c r="G148" s="414"/>
      <c r="H148" s="416">
        <f>SUM(H146,H147)</f>
        <v>0</v>
      </c>
      <c r="I148" s="433"/>
      <c r="J148" s="414"/>
      <c r="K148" s="416">
        <f>SUM(K146:K147)</f>
        <v>0</v>
      </c>
      <c r="L148" s="416">
        <f>SUM(L141:L145,L147)</f>
        <v>0</v>
      </c>
    </row>
    <row r="149" spans="1:14" ht="18" customHeight="1" thickTop="1" thickBot="1" x14ac:dyDescent="0.25">
      <c r="A149" s="1806" t="s">
        <v>1227</v>
      </c>
      <c r="B149" s="264" t="s">
        <v>1029</v>
      </c>
      <c r="C149" s="414"/>
      <c r="D149" s="414"/>
      <c r="E149" s="414"/>
      <c r="F149" s="414"/>
      <c r="G149" s="414"/>
      <c r="H149" s="518"/>
      <c r="I149" s="431"/>
      <c r="J149" s="414"/>
      <c r="K149" s="418"/>
      <c r="L149" s="2042">
        <v>0</v>
      </c>
    </row>
    <row r="150" spans="1:14" ht="12.75" customHeight="1" thickTop="1" thickBot="1" x14ac:dyDescent="0.25">
      <c r="A150" s="2258" t="s">
        <v>724</v>
      </c>
      <c r="B150" s="2259"/>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54" t="s">
        <v>1403</v>
      </c>
      <c r="B151" s="2255"/>
      <c r="C151" s="417"/>
      <c r="D151" s="417"/>
      <c r="E151" s="417"/>
      <c r="F151" s="417"/>
      <c r="G151" s="417"/>
      <c r="H151" s="417"/>
      <c r="I151" s="417"/>
      <c r="J151" s="414"/>
      <c r="K151" s="439">
        <f>'Revenues 9-14'!D275-'Expenditures 15-22'!K150</f>
        <v>0</v>
      </c>
      <c r="L151" s="417"/>
    </row>
    <row r="152" spans="1:14" s="862" customFormat="1" ht="9" customHeight="1" x14ac:dyDescent="0.2">
      <c r="A152" s="1816"/>
      <c r="B152" s="890"/>
      <c r="C152" s="889"/>
      <c r="D152" s="889"/>
      <c r="E152" s="889"/>
      <c r="F152" s="889"/>
      <c r="G152" s="889"/>
      <c r="H152" s="889"/>
      <c r="I152" s="889"/>
      <c r="J152" s="889"/>
      <c r="K152" s="889"/>
      <c r="L152" s="889"/>
      <c r="M152" s="901"/>
      <c r="N152" s="901"/>
    </row>
    <row r="153" spans="1:14" s="2" customFormat="1" ht="30" customHeight="1" x14ac:dyDescent="0.2">
      <c r="A153" s="2247" t="s">
        <v>725</v>
      </c>
      <c r="B153" s="2106"/>
      <c r="C153" s="885"/>
      <c r="D153" s="886"/>
      <c r="E153" s="886"/>
      <c r="F153" s="886"/>
      <c r="G153" s="886"/>
      <c r="H153" s="886"/>
      <c r="I153" s="886"/>
      <c r="J153" s="886"/>
      <c r="K153" s="886"/>
      <c r="L153" s="887"/>
      <c r="M153" s="902"/>
      <c r="N153" s="902"/>
    </row>
    <row r="154" spans="1:14" s="26" customFormat="1" ht="18" customHeight="1" thickBot="1" x14ac:dyDescent="0.25">
      <c r="A154" s="1838" t="s">
        <v>85</v>
      </c>
      <c r="B154" s="1839" t="s">
        <v>1028</v>
      </c>
      <c r="C154" s="414"/>
      <c r="D154" s="414"/>
      <c r="E154" s="414"/>
      <c r="F154" s="414"/>
      <c r="G154" s="414"/>
      <c r="H154" s="801">
        <v>0</v>
      </c>
      <c r="I154" s="414"/>
      <c r="J154" s="414"/>
      <c r="K154" s="515">
        <f>SUM(H154)</f>
        <v>0</v>
      </c>
      <c r="L154" s="801">
        <v>0</v>
      </c>
      <c r="M154" s="898"/>
      <c r="N154" s="898"/>
    </row>
    <row r="155" spans="1:14" s="24" customFormat="1" ht="18" customHeight="1" thickTop="1" x14ac:dyDescent="0.2">
      <c r="A155" s="1807" t="s">
        <v>86</v>
      </c>
      <c r="B155" s="264" t="s">
        <v>582</v>
      </c>
      <c r="C155" s="414"/>
      <c r="D155" s="414"/>
      <c r="E155" s="414"/>
      <c r="F155" s="414"/>
      <c r="G155" s="414"/>
      <c r="H155" s="414"/>
      <c r="I155" s="414"/>
      <c r="J155" s="414"/>
      <c r="K155" s="414"/>
      <c r="L155" s="414"/>
      <c r="M155" s="897"/>
      <c r="N155" s="897"/>
    </row>
    <row r="156" spans="1:14" s="24" customFormat="1" ht="13.5" customHeight="1" x14ac:dyDescent="0.2">
      <c r="A156" s="1812" t="s">
        <v>719</v>
      </c>
      <c r="B156" s="208"/>
      <c r="C156" s="414"/>
      <c r="D156" s="414"/>
      <c r="E156" s="414"/>
      <c r="F156" s="414"/>
      <c r="G156" s="414"/>
      <c r="H156" s="414"/>
      <c r="I156" s="414"/>
      <c r="J156" s="414"/>
      <c r="K156" s="418"/>
      <c r="L156" s="418"/>
      <c r="M156" s="897"/>
      <c r="N156" s="897"/>
    </row>
    <row r="157" spans="1:14" x14ac:dyDescent="0.2">
      <c r="A157" s="1797" t="s">
        <v>91</v>
      </c>
      <c r="B157" s="267">
        <v>5110</v>
      </c>
      <c r="C157" s="414"/>
      <c r="D157" s="414"/>
      <c r="E157" s="414"/>
      <c r="F157" s="414"/>
      <c r="G157" s="414"/>
      <c r="H157" s="2040">
        <v>0</v>
      </c>
      <c r="I157" s="414"/>
      <c r="J157" s="414"/>
      <c r="K157" s="415">
        <f>SUM(C157:J157)</f>
        <v>0</v>
      </c>
      <c r="L157" s="2040">
        <v>0</v>
      </c>
    </row>
    <row r="158" spans="1:14" x14ac:dyDescent="0.2">
      <c r="A158" s="1797" t="s">
        <v>92</v>
      </c>
      <c r="B158" s="267">
        <v>5120</v>
      </c>
      <c r="C158" s="414"/>
      <c r="D158" s="414"/>
      <c r="E158" s="414"/>
      <c r="F158" s="414"/>
      <c r="G158" s="414"/>
      <c r="H158" s="2040">
        <v>0</v>
      </c>
      <c r="I158" s="414"/>
      <c r="J158" s="414"/>
      <c r="K158" s="415">
        <f>SUM(C158:J158)</f>
        <v>0</v>
      </c>
      <c r="L158" s="2040">
        <v>0</v>
      </c>
    </row>
    <row r="159" spans="1:14" ht="12.75" customHeight="1" x14ac:dyDescent="0.2">
      <c r="A159" s="1797" t="s">
        <v>1391</v>
      </c>
      <c r="B159" s="267" t="s">
        <v>721</v>
      </c>
      <c r="C159" s="414"/>
      <c r="D159" s="414"/>
      <c r="E159" s="414"/>
      <c r="F159" s="414"/>
      <c r="G159" s="414"/>
      <c r="H159" s="2040">
        <v>0</v>
      </c>
      <c r="I159" s="414"/>
      <c r="J159" s="414"/>
      <c r="K159" s="415">
        <f>SUM(C159:J159)</f>
        <v>0</v>
      </c>
      <c r="L159" s="2040">
        <v>0</v>
      </c>
    </row>
    <row r="160" spans="1:14" x14ac:dyDescent="0.2">
      <c r="A160" s="1797" t="s">
        <v>93</v>
      </c>
      <c r="B160" s="114" t="s">
        <v>692</v>
      </c>
      <c r="C160" s="414"/>
      <c r="D160" s="414"/>
      <c r="E160" s="414"/>
      <c r="F160" s="414"/>
      <c r="G160" s="414"/>
      <c r="H160" s="2040">
        <v>0</v>
      </c>
      <c r="I160" s="414"/>
      <c r="J160" s="414"/>
      <c r="K160" s="415">
        <f>SUM(C160:J160)</f>
        <v>0</v>
      </c>
      <c r="L160" s="2040">
        <v>0</v>
      </c>
    </row>
    <row r="161" spans="1:14" ht="12.75" customHeight="1" x14ac:dyDescent="0.2">
      <c r="A161" s="1797" t="s">
        <v>723</v>
      </c>
      <c r="B161" s="267" t="s">
        <v>722</v>
      </c>
      <c r="C161" s="414"/>
      <c r="D161" s="414"/>
      <c r="E161" s="414"/>
      <c r="F161" s="414"/>
      <c r="G161" s="414"/>
      <c r="H161" s="2040">
        <v>0</v>
      </c>
      <c r="I161" s="414"/>
      <c r="J161" s="414"/>
      <c r="K161" s="415">
        <f>SUM(C161:J161)</f>
        <v>0</v>
      </c>
      <c r="L161" s="2040">
        <v>0</v>
      </c>
    </row>
    <row r="162" spans="1:14" ht="13.5" thickBot="1" x14ac:dyDescent="0.25">
      <c r="A162" s="879" t="s">
        <v>316</v>
      </c>
      <c r="B162" s="464"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17" t="s">
        <v>87</v>
      </c>
      <c r="B163" s="519" t="s">
        <v>39</v>
      </c>
      <c r="C163" s="414"/>
      <c r="D163" s="414"/>
      <c r="E163" s="414"/>
      <c r="F163" s="414"/>
      <c r="G163" s="414"/>
      <c r="H163" s="1847">
        <v>0</v>
      </c>
      <c r="I163" s="414"/>
      <c r="J163" s="414"/>
      <c r="K163" s="415">
        <f>SUM(C163:H163)</f>
        <v>0</v>
      </c>
      <c r="L163" s="1847">
        <v>0</v>
      </c>
    </row>
    <row r="164" spans="1:14" ht="33.75" customHeight="1" x14ac:dyDescent="0.2">
      <c r="A164" s="1817" t="s">
        <v>293</v>
      </c>
      <c r="B164" s="531" t="s">
        <v>32</v>
      </c>
      <c r="C164" s="414"/>
      <c r="D164" s="414"/>
      <c r="E164" s="414"/>
      <c r="F164" s="414"/>
      <c r="G164" s="414"/>
      <c r="H164" s="2041">
        <v>0</v>
      </c>
      <c r="I164" s="414"/>
      <c r="J164" s="414"/>
      <c r="K164" s="415">
        <f>SUM(C164:J164)</f>
        <v>0</v>
      </c>
      <c r="L164" s="2041">
        <v>0</v>
      </c>
    </row>
    <row r="165" spans="1:14" ht="13.5" customHeight="1" thickBot="1" x14ac:dyDescent="0.25">
      <c r="A165" s="1801" t="s">
        <v>885</v>
      </c>
      <c r="B165" s="532" t="s">
        <v>88</v>
      </c>
      <c r="C165" s="414"/>
      <c r="D165" s="414"/>
      <c r="E165" s="426">
        <v>0</v>
      </c>
      <c r="F165" s="414"/>
      <c r="G165" s="414"/>
      <c r="H165" s="2041">
        <v>0</v>
      </c>
      <c r="I165" s="503"/>
      <c r="J165" s="414"/>
      <c r="K165" s="415">
        <f>SUM(C165:J165)</f>
        <v>0</v>
      </c>
      <c r="L165" s="2041">
        <v>0</v>
      </c>
    </row>
    <row r="166" spans="1:14" ht="12.75" customHeight="1" thickTop="1" thickBot="1" x14ac:dyDescent="0.25">
      <c r="A166" s="879" t="s">
        <v>743</v>
      </c>
      <c r="B166" s="467" t="s">
        <v>582</v>
      </c>
      <c r="C166" s="414"/>
      <c r="D166" s="414"/>
      <c r="E166" s="428">
        <f>SUM(E162,E163,E164,E165)</f>
        <v>0</v>
      </c>
      <c r="F166" s="414"/>
      <c r="G166" s="414"/>
      <c r="H166" s="425">
        <f>SUM(H162,H163,H164,H165)</f>
        <v>0</v>
      </c>
      <c r="I166" s="437"/>
      <c r="J166" s="414"/>
      <c r="K166" s="425">
        <f>SUM(K162,K163,K164,K165)</f>
        <v>0</v>
      </c>
      <c r="L166" s="425">
        <f>SUM(L162,L163,L164,L165)</f>
        <v>0</v>
      </c>
    </row>
    <row r="167" spans="1:14" ht="18" customHeight="1" thickTop="1" thickBot="1" x14ac:dyDescent="0.25">
      <c r="A167" s="1842" t="s">
        <v>89</v>
      </c>
      <c r="B167" s="1791" t="s">
        <v>1029</v>
      </c>
      <c r="C167" s="414"/>
      <c r="D167" s="414"/>
      <c r="E167" s="418"/>
      <c r="F167" s="414"/>
      <c r="G167" s="414"/>
      <c r="H167" s="420"/>
      <c r="I167" s="437"/>
      <c r="J167" s="414"/>
      <c r="K167" s="418"/>
      <c r="L167" s="424">
        <v>0</v>
      </c>
    </row>
    <row r="168" spans="1:14" ht="12.75" customHeight="1" thickTop="1" thickBot="1" x14ac:dyDescent="0.25">
      <c r="A168" s="1840" t="s">
        <v>94</v>
      </c>
      <c r="B168" s="1841"/>
      <c r="C168" s="414"/>
      <c r="D168" s="414"/>
      <c r="E168" s="425">
        <f>SUM(E154,E166,E167)</f>
        <v>0</v>
      </c>
      <c r="F168" s="414"/>
      <c r="G168" s="414"/>
      <c r="H168" s="425">
        <f>SUM(H154,H166,H167)</f>
        <v>0</v>
      </c>
      <c r="I168" s="437"/>
      <c r="J168" s="414"/>
      <c r="K168" s="425">
        <f>SUM(K154,K166,K167)</f>
        <v>0</v>
      </c>
      <c r="L168" s="425">
        <f>SUM(L154,L166,L167)</f>
        <v>0</v>
      </c>
    </row>
    <row r="169" spans="1:14" ht="23.25" thickTop="1" x14ac:dyDescent="0.2">
      <c r="A169" s="1809" t="s">
        <v>1177</v>
      </c>
      <c r="B169" s="466"/>
      <c r="C169" s="414"/>
      <c r="D169" s="414"/>
      <c r="E169" s="414"/>
      <c r="F169" s="414"/>
      <c r="G169" s="414"/>
      <c r="H169" s="417"/>
      <c r="I169" s="414"/>
      <c r="J169" s="414"/>
      <c r="K169" s="439">
        <f>'Revenues 9-14'!E275-'Expenditures 15-22'!K168</f>
        <v>0</v>
      </c>
      <c r="L169" s="417"/>
    </row>
    <row r="170" spans="1:14" s="862" customFormat="1" ht="9" customHeight="1" x14ac:dyDescent="0.2">
      <c r="A170" s="1816"/>
      <c r="B170" s="892"/>
      <c r="C170" s="889"/>
      <c r="D170" s="889"/>
      <c r="E170" s="889"/>
      <c r="F170" s="889"/>
      <c r="G170" s="889"/>
      <c r="H170" s="889"/>
      <c r="I170" s="889"/>
      <c r="J170" s="889"/>
      <c r="K170" s="889"/>
      <c r="L170" s="889"/>
      <c r="M170" s="901"/>
      <c r="N170" s="901"/>
    </row>
    <row r="171" spans="1:14" s="16" customFormat="1" ht="30" customHeight="1" x14ac:dyDescent="0.2">
      <c r="A171" s="1819" t="s">
        <v>1113</v>
      </c>
      <c r="B171" s="891"/>
      <c r="C171" s="885"/>
      <c r="D171" s="886"/>
      <c r="E171" s="886"/>
      <c r="F171" s="886"/>
      <c r="G171" s="886"/>
      <c r="H171" s="886"/>
      <c r="I171" s="886"/>
      <c r="J171" s="886"/>
      <c r="K171" s="886"/>
      <c r="L171" s="887"/>
      <c r="M171" s="15"/>
      <c r="N171" s="15"/>
    </row>
    <row r="172" spans="1:14" s="19" customFormat="1" ht="18" customHeight="1" x14ac:dyDescent="0.2">
      <c r="A172" s="739" t="s">
        <v>1114</v>
      </c>
      <c r="B172" s="266"/>
      <c r="C172" s="414"/>
      <c r="D172" s="414"/>
      <c r="E172" s="414"/>
      <c r="F172" s="414"/>
      <c r="G172" s="414"/>
      <c r="H172" s="414"/>
      <c r="I172" s="414"/>
      <c r="J172" s="414"/>
      <c r="K172" s="414"/>
      <c r="L172" s="414"/>
      <c r="M172" s="901"/>
      <c r="N172" s="901"/>
    </row>
    <row r="173" spans="1:14" s="19" customFormat="1" ht="13.5" customHeight="1" x14ac:dyDescent="0.2">
      <c r="A173" s="1820" t="s">
        <v>694</v>
      </c>
      <c r="B173" s="208"/>
      <c r="C173" s="418"/>
      <c r="D173" s="418"/>
      <c r="E173" s="418"/>
      <c r="F173" s="414"/>
      <c r="G173" s="414"/>
      <c r="H173" s="418"/>
      <c r="I173" s="414"/>
      <c r="J173" s="414"/>
      <c r="K173" s="418"/>
      <c r="L173" s="418"/>
      <c r="M173" s="901"/>
      <c r="N173" s="901"/>
    </row>
    <row r="174" spans="1:14" ht="12.75" customHeight="1" x14ac:dyDescent="0.2">
      <c r="A174" s="1797" t="s">
        <v>173</v>
      </c>
      <c r="B174" s="267">
        <v>2190</v>
      </c>
      <c r="C174" s="2040">
        <v>0</v>
      </c>
      <c r="D174" s="2040">
        <v>0</v>
      </c>
      <c r="E174" s="2040">
        <v>0</v>
      </c>
      <c r="F174" s="2040">
        <v>0</v>
      </c>
      <c r="G174" s="2040">
        <v>0</v>
      </c>
      <c r="H174" s="2040">
        <v>0</v>
      </c>
      <c r="I174" s="2047">
        <v>0</v>
      </c>
      <c r="J174" s="2047">
        <v>0</v>
      </c>
      <c r="K174" s="415">
        <f>SUM(C174:J174)</f>
        <v>0</v>
      </c>
      <c r="L174" s="413">
        <v>0</v>
      </c>
    </row>
    <row r="175" spans="1:14" x14ac:dyDescent="0.2">
      <c r="A175" s="1802" t="s">
        <v>716</v>
      </c>
      <c r="B175" s="1843"/>
      <c r="C175" s="1844"/>
      <c r="D175" s="1844"/>
      <c r="E175" s="1844"/>
      <c r="F175" s="1844"/>
      <c r="G175" s="1844"/>
      <c r="H175" s="1844"/>
      <c r="I175" s="433"/>
      <c r="J175" s="433"/>
      <c r="K175" s="1844"/>
      <c r="L175" s="1844"/>
    </row>
    <row r="176" spans="1:14" ht="12.75" customHeight="1" x14ac:dyDescent="0.2">
      <c r="A176" s="1797" t="s">
        <v>1129</v>
      </c>
      <c r="B176" s="267">
        <v>2550</v>
      </c>
      <c r="C176" s="2040">
        <v>0</v>
      </c>
      <c r="D176" s="2040">
        <v>0</v>
      </c>
      <c r="E176" s="2040">
        <v>0</v>
      </c>
      <c r="F176" s="2040">
        <v>0</v>
      </c>
      <c r="G176" s="2040">
        <v>0</v>
      </c>
      <c r="H176" s="2040">
        <v>0</v>
      </c>
      <c r="I176" s="2047">
        <v>0</v>
      </c>
      <c r="J176" s="2047">
        <v>0</v>
      </c>
      <c r="K176" s="415">
        <f>SUM(C176:J176)</f>
        <v>0</v>
      </c>
      <c r="L176" s="2040">
        <v>0</v>
      </c>
    </row>
    <row r="177" spans="1:14" ht="12.75" customHeight="1" thickBot="1" x14ac:dyDescent="0.25">
      <c r="A177" s="1804" t="s">
        <v>1156</v>
      </c>
      <c r="B177" s="1845">
        <v>2900</v>
      </c>
      <c r="C177" s="2042">
        <v>0</v>
      </c>
      <c r="D177" s="2042">
        <v>0</v>
      </c>
      <c r="E177" s="2042">
        <v>0</v>
      </c>
      <c r="F177" s="2042">
        <v>0</v>
      </c>
      <c r="G177" s="2042">
        <v>0</v>
      </c>
      <c r="H177" s="2042">
        <v>0</v>
      </c>
      <c r="I177" s="2059">
        <v>0</v>
      </c>
      <c r="J177" s="2059">
        <v>0</v>
      </c>
      <c r="K177" s="425">
        <f>SUM(C177:J177)</f>
        <v>0</v>
      </c>
      <c r="L177" s="2042">
        <v>0</v>
      </c>
    </row>
    <row r="178" spans="1:14" ht="12.75" customHeight="1" thickTop="1" thickBot="1" x14ac:dyDescent="0.25">
      <c r="A178" s="1821" t="s">
        <v>972</v>
      </c>
      <c r="B178" s="467"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46" t="s">
        <v>1115</v>
      </c>
      <c r="B179" s="1791">
        <v>3000</v>
      </c>
      <c r="C179" s="2043">
        <v>0</v>
      </c>
      <c r="D179" s="2043">
        <v>0</v>
      </c>
      <c r="E179" s="2043">
        <v>0</v>
      </c>
      <c r="F179" s="2043">
        <v>0</v>
      </c>
      <c r="G179" s="2043">
        <v>0</v>
      </c>
      <c r="H179" s="2043">
        <v>0</v>
      </c>
      <c r="I179" s="2045">
        <v>0</v>
      </c>
      <c r="J179" s="2045">
        <v>0</v>
      </c>
      <c r="K179" s="416">
        <f>SUM(C179:J179)</f>
        <v>0</v>
      </c>
      <c r="L179" s="2043">
        <v>0</v>
      </c>
    </row>
    <row r="180" spans="1:14" s="19" customFormat="1" ht="18" customHeight="1" thickTop="1" x14ac:dyDescent="0.2">
      <c r="A180" s="1806" t="s">
        <v>95</v>
      </c>
      <c r="B180" s="1852" t="s">
        <v>1028</v>
      </c>
      <c r="C180" s="414"/>
      <c r="D180" s="414"/>
      <c r="E180" s="414"/>
      <c r="F180" s="414"/>
      <c r="G180" s="414"/>
      <c r="H180" s="414"/>
      <c r="I180" s="414"/>
      <c r="J180" s="414"/>
      <c r="K180" s="414"/>
      <c r="L180" s="414"/>
      <c r="M180" s="901"/>
      <c r="N180" s="901"/>
    </row>
    <row r="181" spans="1:14" s="19" customFormat="1" x14ac:dyDescent="0.2">
      <c r="A181" s="1801" t="s">
        <v>1347</v>
      </c>
      <c r="B181" s="208"/>
      <c r="C181" s="414"/>
      <c r="D181" s="414"/>
      <c r="E181" s="414"/>
      <c r="F181" s="414"/>
      <c r="G181" s="414"/>
      <c r="H181" s="414"/>
      <c r="I181" s="414"/>
      <c r="J181" s="414"/>
      <c r="K181" s="414"/>
      <c r="L181" s="414"/>
      <c r="M181" s="901"/>
      <c r="N181" s="901"/>
    </row>
    <row r="182" spans="1:14" x14ac:dyDescent="0.2">
      <c r="A182" s="1797" t="s">
        <v>586</v>
      </c>
      <c r="B182" s="267">
        <v>4110</v>
      </c>
      <c r="C182" s="414"/>
      <c r="D182" s="414"/>
      <c r="E182" s="2040">
        <v>0</v>
      </c>
      <c r="F182" s="414"/>
      <c r="G182" s="414"/>
      <c r="H182" s="2040">
        <v>0</v>
      </c>
      <c r="I182" s="503"/>
      <c r="J182" s="414"/>
      <c r="K182" s="415">
        <f t="shared" ref="K182:K187" si="18">SUM(E182,H182)</f>
        <v>0</v>
      </c>
      <c r="L182" s="2040">
        <v>0</v>
      </c>
    </row>
    <row r="183" spans="1:14" x14ac:dyDescent="0.2">
      <c r="A183" s="1797" t="s">
        <v>349</v>
      </c>
      <c r="B183" s="267">
        <v>4120</v>
      </c>
      <c r="C183" s="414"/>
      <c r="D183" s="414"/>
      <c r="E183" s="2040">
        <v>0</v>
      </c>
      <c r="F183" s="414"/>
      <c r="G183" s="414"/>
      <c r="H183" s="2040">
        <v>0</v>
      </c>
      <c r="I183" s="503"/>
      <c r="J183" s="414"/>
      <c r="K183" s="415">
        <f t="shared" si="18"/>
        <v>0</v>
      </c>
      <c r="L183" s="2040">
        <v>0</v>
      </c>
    </row>
    <row r="184" spans="1:14" x14ac:dyDescent="0.2">
      <c r="A184" s="1797" t="s">
        <v>350</v>
      </c>
      <c r="B184" s="114">
        <v>4130</v>
      </c>
      <c r="C184" s="414"/>
      <c r="D184" s="414"/>
      <c r="E184" s="2040">
        <v>0</v>
      </c>
      <c r="F184" s="414"/>
      <c r="G184" s="414"/>
      <c r="H184" s="2040">
        <v>0</v>
      </c>
      <c r="I184" s="503"/>
      <c r="J184" s="414"/>
      <c r="K184" s="415">
        <f t="shared" si="18"/>
        <v>0</v>
      </c>
      <c r="L184" s="2040">
        <v>0</v>
      </c>
    </row>
    <row r="185" spans="1:14" x14ac:dyDescent="0.2">
      <c r="A185" s="1797" t="s">
        <v>812</v>
      </c>
      <c r="B185" s="267">
        <v>4140</v>
      </c>
      <c r="C185" s="414"/>
      <c r="D185" s="414"/>
      <c r="E185" s="2040">
        <v>0</v>
      </c>
      <c r="F185" s="414"/>
      <c r="G185" s="414"/>
      <c r="H185" s="2040">
        <v>0</v>
      </c>
      <c r="I185" s="503"/>
      <c r="J185" s="414"/>
      <c r="K185" s="415">
        <f t="shared" si="18"/>
        <v>0</v>
      </c>
      <c r="L185" s="2040">
        <v>0</v>
      </c>
    </row>
    <row r="186" spans="1:14" x14ac:dyDescent="0.2">
      <c r="A186" s="1797" t="s">
        <v>90</v>
      </c>
      <c r="B186" s="267">
        <v>4170</v>
      </c>
      <c r="C186" s="414"/>
      <c r="D186" s="414"/>
      <c r="E186" s="2040">
        <v>0</v>
      </c>
      <c r="F186" s="414"/>
      <c r="G186" s="414"/>
      <c r="H186" s="2040">
        <v>0</v>
      </c>
      <c r="I186" s="503"/>
      <c r="J186" s="414"/>
      <c r="K186" s="415">
        <f t="shared" si="18"/>
        <v>0</v>
      </c>
      <c r="L186" s="2040">
        <v>0</v>
      </c>
    </row>
    <row r="187" spans="1:14" ht="22.5" x14ac:dyDescent="0.2">
      <c r="A187" s="1803" t="s">
        <v>1313</v>
      </c>
      <c r="B187" s="114">
        <v>4190</v>
      </c>
      <c r="C187" s="414"/>
      <c r="D187" s="414"/>
      <c r="E187" s="2040">
        <v>0</v>
      </c>
      <c r="F187" s="414"/>
      <c r="G187" s="414"/>
      <c r="H187" s="2040">
        <v>0</v>
      </c>
      <c r="I187" s="503"/>
      <c r="J187" s="414"/>
      <c r="K187" s="415">
        <f t="shared" si="18"/>
        <v>0</v>
      </c>
      <c r="L187" s="2040">
        <v>0</v>
      </c>
    </row>
    <row r="188" spans="1:14" ht="12.75" customHeight="1" thickBot="1" x14ac:dyDescent="0.25">
      <c r="A188" s="879" t="s">
        <v>1359</v>
      </c>
      <c r="B188" s="467" t="s">
        <v>658</v>
      </c>
      <c r="C188" s="414"/>
      <c r="D188" s="414"/>
      <c r="E188" s="416">
        <f>SUM(E182:E187)</f>
        <v>0</v>
      </c>
      <c r="F188" s="414"/>
      <c r="G188" s="414"/>
      <c r="H188" s="416">
        <f>SUM(H182:H187)</f>
        <v>0</v>
      </c>
      <c r="I188" s="503"/>
      <c r="J188" s="414"/>
      <c r="K188" s="416">
        <f>SUM(K182:K187)</f>
        <v>0</v>
      </c>
      <c r="L188" s="416">
        <f>SUM(L182:L187)</f>
        <v>0</v>
      </c>
    </row>
    <row r="189" spans="1:14" ht="13.5" customHeight="1" thickTop="1" x14ac:dyDescent="0.2">
      <c r="A189" s="1817" t="s">
        <v>96</v>
      </c>
      <c r="B189" s="269" t="s">
        <v>1106</v>
      </c>
      <c r="C189" s="414"/>
      <c r="D189" s="414"/>
      <c r="E189" s="1847">
        <v>0</v>
      </c>
      <c r="F189" s="414"/>
      <c r="G189" s="414"/>
      <c r="H189" s="1847">
        <v>0</v>
      </c>
      <c r="I189" s="503"/>
      <c r="J189" s="414"/>
      <c r="K189" s="430">
        <f>SUM(E189,H189)</f>
        <v>0</v>
      </c>
      <c r="L189" s="1847">
        <v>0</v>
      </c>
    </row>
    <row r="190" spans="1:14" ht="12.75" customHeight="1" thickBot="1" x14ac:dyDescent="0.25">
      <c r="A190" s="879" t="s">
        <v>1922</v>
      </c>
      <c r="B190" s="467" t="s">
        <v>1028</v>
      </c>
      <c r="C190" s="414"/>
      <c r="D190" s="414"/>
      <c r="E190" s="425">
        <f>SUM(E188,E189)</f>
        <v>0</v>
      </c>
      <c r="F190" s="414"/>
      <c r="G190" s="414"/>
      <c r="H190" s="425">
        <f>SUM(H188,H189)</f>
        <v>0</v>
      </c>
      <c r="I190" s="503"/>
      <c r="J190" s="414"/>
      <c r="K190" s="425">
        <f>SUM(K188,K189)</f>
        <v>0</v>
      </c>
      <c r="L190" s="425">
        <f>SUM(L188,L189)</f>
        <v>0</v>
      </c>
    </row>
    <row r="191" spans="1:14" s="19" customFormat="1" ht="18" customHeight="1" thickTop="1" x14ac:dyDescent="0.2">
      <c r="A191" s="1807" t="s">
        <v>1116</v>
      </c>
      <c r="B191" s="1852" t="s">
        <v>582</v>
      </c>
      <c r="C191" s="414"/>
      <c r="D191" s="414"/>
      <c r="E191" s="414"/>
      <c r="F191" s="414"/>
      <c r="G191" s="414"/>
      <c r="H191" s="414"/>
      <c r="I191" s="414"/>
      <c r="J191" s="414"/>
      <c r="K191" s="414"/>
      <c r="L191" s="414"/>
      <c r="M191" s="901"/>
      <c r="N191" s="901"/>
    </row>
    <row r="192" spans="1:14" s="19" customFormat="1" ht="13.5" customHeight="1" x14ac:dyDescent="0.2">
      <c r="A192" s="1812" t="s">
        <v>97</v>
      </c>
      <c r="B192" s="208"/>
      <c r="C192" s="414"/>
      <c r="D192" s="414"/>
      <c r="E192" s="414"/>
      <c r="F192" s="414"/>
      <c r="G192" s="414"/>
      <c r="H192" s="414"/>
      <c r="I192" s="414"/>
      <c r="J192" s="414"/>
      <c r="K192" s="414"/>
      <c r="L192" s="414"/>
      <c r="M192" s="901"/>
      <c r="N192" s="901"/>
    </row>
    <row r="193" spans="1:14" x14ac:dyDescent="0.2">
      <c r="A193" s="1797" t="s">
        <v>91</v>
      </c>
      <c r="B193" s="267">
        <v>5110</v>
      </c>
      <c r="C193" s="414"/>
      <c r="D193" s="414"/>
      <c r="E193" s="414"/>
      <c r="F193" s="414"/>
      <c r="G193" s="414"/>
      <c r="H193" s="2040">
        <v>0</v>
      </c>
      <c r="I193" s="414"/>
      <c r="J193" s="414"/>
      <c r="K193" s="415">
        <f>SUM(H193)</f>
        <v>0</v>
      </c>
      <c r="L193" s="2040">
        <v>0</v>
      </c>
    </row>
    <row r="194" spans="1:14" x14ac:dyDescent="0.2">
      <c r="A194" s="1797" t="s">
        <v>92</v>
      </c>
      <c r="B194" s="267">
        <v>5120</v>
      </c>
      <c r="C194" s="414"/>
      <c r="D194" s="414"/>
      <c r="E194" s="414"/>
      <c r="F194" s="414"/>
      <c r="G194" s="414"/>
      <c r="H194" s="2040">
        <v>0</v>
      </c>
      <c r="I194" s="414"/>
      <c r="J194" s="414"/>
      <c r="K194" s="415">
        <f>SUM(H194)</f>
        <v>0</v>
      </c>
      <c r="L194" s="2040">
        <v>0</v>
      </c>
    </row>
    <row r="195" spans="1:14" ht="12.75" customHeight="1" x14ac:dyDescent="0.2">
      <c r="A195" s="1797" t="s">
        <v>1391</v>
      </c>
      <c r="B195" s="114" t="s">
        <v>721</v>
      </c>
      <c r="C195" s="414"/>
      <c r="D195" s="414"/>
      <c r="E195" s="414"/>
      <c r="F195" s="414"/>
      <c r="G195" s="414"/>
      <c r="H195" s="2040">
        <v>0</v>
      </c>
      <c r="I195" s="414"/>
      <c r="J195" s="414"/>
      <c r="K195" s="415">
        <f>SUM(H195)</f>
        <v>0</v>
      </c>
      <c r="L195" s="2040">
        <v>0</v>
      </c>
    </row>
    <row r="196" spans="1:14" x14ac:dyDescent="0.2">
      <c r="A196" s="1797" t="s">
        <v>93</v>
      </c>
      <c r="B196" s="267" t="s">
        <v>692</v>
      </c>
      <c r="C196" s="414"/>
      <c r="D196" s="414"/>
      <c r="E196" s="414"/>
      <c r="F196" s="414"/>
      <c r="G196" s="414"/>
      <c r="H196" s="2040">
        <v>0</v>
      </c>
      <c r="I196" s="414"/>
      <c r="J196" s="414"/>
      <c r="K196" s="415">
        <f>SUM(H196)</f>
        <v>0</v>
      </c>
      <c r="L196" s="2040">
        <v>0</v>
      </c>
    </row>
    <row r="197" spans="1:14" x14ac:dyDescent="0.2">
      <c r="A197" s="1822" t="s">
        <v>723</v>
      </c>
      <c r="B197" s="267" t="s">
        <v>722</v>
      </c>
      <c r="C197" s="414"/>
      <c r="D197" s="414"/>
      <c r="E197" s="414"/>
      <c r="F197" s="414"/>
      <c r="G197" s="414"/>
      <c r="H197" s="2048">
        <v>0</v>
      </c>
      <c r="I197" s="414"/>
      <c r="J197" s="414"/>
      <c r="K197" s="415">
        <f>SUM(H197)</f>
        <v>0</v>
      </c>
      <c r="L197" s="2048">
        <v>0</v>
      </c>
    </row>
    <row r="198" spans="1:14" ht="13.5" thickBot="1" x14ac:dyDescent="0.25">
      <c r="A198" s="879" t="s">
        <v>316</v>
      </c>
      <c r="B198" s="467"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81" t="s">
        <v>87</v>
      </c>
      <c r="B199" s="821" t="s">
        <v>39</v>
      </c>
      <c r="C199" s="414"/>
      <c r="D199" s="414"/>
      <c r="E199" s="414"/>
      <c r="F199" s="414"/>
      <c r="G199" s="414"/>
      <c r="H199" s="2057">
        <v>0</v>
      </c>
      <c r="I199" s="414"/>
      <c r="J199" s="414"/>
      <c r="K199" s="1853">
        <f>SUM(H199)</f>
        <v>0</v>
      </c>
      <c r="L199" s="2057">
        <v>0</v>
      </c>
    </row>
    <row r="200" spans="1:14" ht="30" customHeight="1" x14ac:dyDescent="0.2">
      <c r="A200" s="882" t="s">
        <v>294</v>
      </c>
      <c r="B200" s="532" t="s">
        <v>32</v>
      </c>
      <c r="C200" s="414"/>
      <c r="D200" s="414"/>
      <c r="E200" s="414"/>
      <c r="F200" s="414"/>
      <c r="G200" s="414"/>
      <c r="H200" s="2040">
        <v>0</v>
      </c>
      <c r="I200" s="414"/>
      <c r="J200" s="414"/>
      <c r="K200" s="415">
        <f>SUM(H200)</f>
        <v>0</v>
      </c>
      <c r="L200" s="2040">
        <v>0</v>
      </c>
    </row>
    <row r="201" spans="1:14" ht="13.5" customHeight="1" x14ac:dyDescent="0.2">
      <c r="A201" s="1801" t="s">
        <v>885</v>
      </c>
      <c r="B201" s="532" t="s">
        <v>88</v>
      </c>
      <c r="C201" s="414"/>
      <c r="D201" s="414"/>
      <c r="E201" s="414"/>
      <c r="F201" s="414"/>
      <c r="G201" s="414"/>
      <c r="H201" s="2047">
        <v>0</v>
      </c>
      <c r="I201" s="414"/>
      <c r="J201" s="414"/>
      <c r="K201" s="1049">
        <f>H201</f>
        <v>0</v>
      </c>
      <c r="L201" s="2040">
        <v>0</v>
      </c>
    </row>
    <row r="202" spans="1:14" ht="12.75" customHeight="1" thickBot="1" x14ac:dyDescent="0.25">
      <c r="A202" s="1848" t="s">
        <v>743</v>
      </c>
      <c r="B202" s="1792" t="s">
        <v>582</v>
      </c>
      <c r="C202" s="414"/>
      <c r="D202" s="414"/>
      <c r="E202" s="414"/>
      <c r="F202" s="414"/>
      <c r="G202" s="414"/>
      <c r="H202" s="425">
        <f>SUM(H198,H199,H200,H201)</f>
        <v>0</v>
      </c>
      <c r="I202" s="414"/>
      <c r="J202" s="414"/>
      <c r="K202" s="425">
        <f>SUM(K198,K199,K200,K201)</f>
        <v>0</v>
      </c>
      <c r="L202" s="425">
        <f>SUM(L198,L199,L200,L201)</f>
        <v>0</v>
      </c>
    </row>
    <row r="203" spans="1:14" ht="18" customHeight="1" thickTop="1" thickBot="1" x14ac:dyDescent="0.25">
      <c r="A203" s="1806" t="s">
        <v>1040</v>
      </c>
      <c r="B203" s="264" t="s">
        <v>1029</v>
      </c>
      <c r="C203" s="418"/>
      <c r="D203" s="418"/>
      <c r="E203" s="418"/>
      <c r="F203" s="418"/>
      <c r="G203" s="418"/>
      <c r="H203" s="418"/>
      <c r="I203" s="414"/>
      <c r="J203" s="414"/>
      <c r="K203" s="418"/>
      <c r="L203" s="2043">
        <v>0</v>
      </c>
    </row>
    <row r="204" spans="1:14" ht="12.75" customHeight="1" thickTop="1" thickBot="1" x14ac:dyDescent="0.25">
      <c r="A204" s="1818" t="s">
        <v>317</v>
      </c>
      <c r="B204" s="469"/>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09" t="s">
        <v>1177</v>
      </c>
      <c r="B205" s="466"/>
      <c r="C205" s="417"/>
      <c r="D205" s="417"/>
      <c r="E205" s="417"/>
      <c r="F205" s="417"/>
      <c r="G205" s="417"/>
      <c r="H205" s="417"/>
      <c r="I205" s="414"/>
      <c r="J205" s="414"/>
      <c r="K205" s="439">
        <f>'Revenues 9-14'!F275-'Expenditures 15-22'!K204</f>
        <v>0</v>
      </c>
      <c r="L205" s="417"/>
    </row>
    <row r="206" spans="1:14" s="862" customFormat="1" ht="9" customHeight="1" x14ac:dyDescent="0.2">
      <c r="A206" s="1816"/>
      <c r="B206" s="892"/>
      <c r="C206" s="889"/>
      <c r="D206" s="889"/>
      <c r="E206" s="889"/>
      <c r="F206" s="889"/>
      <c r="G206" s="889"/>
      <c r="H206" s="889"/>
      <c r="I206" s="889"/>
      <c r="J206" s="889"/>
      <c r="K206" s="889"/>
      <c r="L206" s="889"/>
      <c r="M206" s="901"/>
      <c r="N206" s="901"/>
    </row>
    <row r="207" spans="1:14" s="16" customFormat="1" ht="30" customHeight="1" x14ac:dyDescent="0.2">
      <c r="A207" s="2261" t="s">
        <v>1141</v>
      </c>
      <c r="B207" s="2262"/>
      <c r="C207" s="885"/>
      <c r="D207" s="886"/>
      <c r="E207" s="886"/>
      <c r="F207" s="886"/>
      <c r="G207" s="886"/>
      <c r="H207" s="886"/>
      <c r="I207" s="886"/>
      <c r="J207" s="886"/>
      <c r="K207" s="886"/>
      <c r="L207" s="887"/>
      <c r="M207" s="15"/>
      <c r="N207" s="15"/>
    </row>
    <row r="208" spans="1:14" s="19" customFormat="1" ht="18" customHeight="1" x14ac:dyDescent="0.2">
      <c r="A208" s="741" t="s">
        <v>1041</v>
      </c>
      <c r="B208" s="265" t="s">
        <v>669</v>
      </c>
      <c r="C208" s="414"/>
      <c r="D208" s="418"/>
      <c r="E208" s="414"/>
      <c r="F208" s="414"/>
      <c r="G208" s="414"/>
      <c r="H208" s="414"/>
      <c r="I208" s="414"/>
      <c r="J208" s="414"/>
      <c r="K208" s="418"/>
      <c r="L208" s="418"/>
      <c r="M208" s="901"/>
      <c r="N208" s="901"/>
    </row>
    <row r="209" spans="1:12" x14ac:dyDescent="0.2">
      <c r="A209" s="1797" t="s">
        <v>1137</v>
      </c>
      <c r="B209" s="267">
        <v>1100</v>
      </c>
      <c r="C209" s="414"/>
      <c r="D209" s="2040">
        <v>0</v>
      </c>
      <c r="E209" s="414"/>
      <c r="F209" s="414"/>
      <c r="G209" s="414"/>
      <c r="H209" s="414"/>
      <c r="I209" s="414"/>
      <c r="J209" s="414"/>
      <c r="K209" s="415">
        <f>D209</f>
        <v>0</v>
      </c>
      <c r="L209" s="2040">
        <v>0</v>
      </c>
    </row>
    <row r="210" spans="1:12" x14ac:dyDescent="0.2">
      <c r="A210" s="1797" t="s">
        <v>171</v>
      </c>
      <c r="B210" s="267" t="s">
        <v>1143</v>
      </c>
      <c r="C210" s="414"/>
      <c r="D210" s="2047">
        <v>0</v>
      </c>
      <c r="E210" s="414"/>
      <c r="F210" s="414"/>
      <c r="G210" s="414"/>
      <c r="H210" s="414"/>
      <c r="I210" s="414"/>
      <c r="J210" s="414"/>
      <c r="K210" s="415">
        <f t="shared" ref="K210:K222" si="19">D210</f>
        <v>0</v>
      </c>
      <c r="L210" s="2040">
        <v>0</v>
      </c>
    </row>
    <row r="211" spans="1:12" x14ac:dyDescent="0.2">
      <c r="A211" s="1797" t="s">
        <v>172</v>
      </c>
      <c r="B211" s="267">
        <v>1200</v>
      </c>
      <c r="C211" s="414"/>
      <c r="D211" s="2040">
        <v>0</v>
      </c>
      <c r="E211" s="414"/>
      <c r="F211" s="414"/>
      <c r="G211" s="414"/>
      <c r="H211" s="414"/>
      <c r="I211" s="414"/>
      <c r="J211" s="414"/>
      <c r="K211" s="415">
        <f t="shared" si="19"/>
        <v>0</v>
      </c>
      <c r="L211" s="2040">
        <v>0</v>
      </c>
    </row>
    <row r="212" spans="1:12" x14ac:dyDescent="0.2">
      <c r="A212" s="1797" t="s">
        <v>318</v>
      </c>
      <c r="B212" s="267" t="s">
        <v>1144</v>
      </c>
      <c r="C212" s="414"/>
      <c r="D212" s="2047">
        <v>0</v>
      </c>
      <c r="E212" s="414"/>
      <c r="F212" s="414"/>
      <c r="G212" s="414"/>
      <c r="H212" s="414"/>
      <c r="I212" s="414"/>
      <c r="J212" s="414"/>
      <c r="K212" s="415">
        <f t="shared" si="19"/>
        <v>0</v>
      </c>
      <c r="L212" s="2040">
        <v>0</v>
      </c>
    </row>
    <row r="213" spans="1:12" x14ac:dyDescent="0.2">
      <c r="A213" s="1797" t="s">
        <v>319</v>
      </c>
      <c r="B213" s="267">
        <v>1250</v>
      </c>
      <c r="C213" s="414"/>
      <c r="D213" s="2040">
        <v>0</v>
      </c>
      <c r="E213" s="414"/>
      <c r="F213" s="414"/>
      <c r="G213" s="414"/>
      <c r="H213" s="414"/>
      <c r="I213" s="414"/>
      <c r="J213" s="414"/>
      <c r="K213" s="415">
        <f t="shared" si="19"/>
        <v>0</v>
      </c>
      <c r="L213" s="2040">
        <v>0</v>
      </c>
    </row>
    <row r="214" spans="1:12" x14ac:dyDescent="0.2">
      <c r="A214" s="1797" t="s">
        <v>320</v>
      </c>
      <c r="B214" s="267" t="s">
        <v>169</v>
      </c>
      <c r="C214" s="414"/>
      <c r="D214" s="2047">
        <v>0</v>
      </c>
      <c r="E214" s="414"/>
      <c r="F214" s="414"/>
      <c r="G214" s="414"/>
      <c r="H214" s="414"/>
      <c r="I214" s="414"/>
      <c r="J214" s="414"/>
      <c r="K214" s="415">
        <f t="shared" si="19"/>
        <v>0</v>
      </c>
      <c r="L214" s="2040">
        <v>0</v>
      </c>
    </row>
    <row r="215" spans="1:12" x14ac:dyDescent="0.2">
      <c r="A215" s="1797" t="s">
        <v>1138</v>
      </c>
      <c r="B215" s="267">
        <v>1300</v>
      </c>
      <c r="C215" s="414"/>
      <c r="D215" s="2040">
        <v>0</v>
      </c>
      <c r="E215" s="414"/>
      <c r="F215" s="414"/>
      <c r="G215" s="414"/>
      <c r="H215" s="414"/>
      <c r="I215" s="414"/>
      <c r="J215" s="414"/>
      <c r="K215" s="415">
        <f t="shared" si="19"/>
        <v>0</v>
      </c>
      <c r="L215" s="2040">
        <v>0</v>
      </c>
    </row>
    <row r="216" spans="1:12" x14ac:dyDescent="0.2">
      <c r="A216" s="1797" t="s">
        <v>840</v>
      </c>
      <c r="B216" s="267">
        <v>1400</v>
      </c>
      <c r="C216" s="414"/>
      <c r="D216" s="2040">
        <v>0</v>
      </c>
      <c r="E216" s="414"/>
      <c r="F216" s="414"/>
      <c r="G216" s="414"/>
      <c r="H216" s="414"/>
      <c r="I216" s="414"/>
      <c r="J216" s="414"/>
      <c r="K216" s="415">
        <f t="shared" si="19"/>
        <v>0</v>
      </c>
      <c r="L216" s="2040">
        <v>0</v>
      </c>
    </row>
    <row r="217" spans="1:12" x14ac:dyDescent="0.2">
      <c r="A217" s="1797" t="s">
        <v>1139</v>
      </c>
      <c r="B217" s="267">
        <v>1500</v>
      </c>
      <c r="C217" s="414"/>
      <c r="D217" s="2040">
        <v>0</v>
      </c>
      <c r="E217" s="414"/>
      <c r="F217" s="414"/>
      <c r="G217" s="414"/>
      <c r="H217" s="414"/>
      <c r="I217" s="414"/>
      <c r="J217" s="414"/>
      <c r="K217" s="415">
        <f t="shared" si="19"/>
        <v>0</v>
      </c>
      <c r="L217" s="2040">
        <v>0</v>
      </c>
    </row>
    <row r="218" spans="1:12" x14ac:dyDescent="0.2">
      <c r="A218" s="1797" t="s">
        <v>1140</v>
      </c>
      <c r="B218" s="267">
        <v>1600</v>
      </c>
      <c r="C218" s="414"/>
      <c r="D218" s="2040">
        <v>0</v>
      </c>
      <c r="E218" s="414"/>
      <c r="F218" s="414"/>
      <c r="G218" s="414"/>
      <c r="H218" s="414"/>
      <c r="I218" s="414"/>
      <c r="J218" s="414"/>
      <c r="K218" s="415">
        <f t="shared" si="19"/>
        <v>0</v>
      </c>
      <c r="L218" s="2040">
        <v>0</v>
      </c>
    </row>
    <row r="219" spans="1:12" x14ac:dyDescent="0.2">
      <c r="A219" s="1797" t="s">
        <v>1165</v>
      </c>
      <c r="B219" s="267">
        <v>1650</v>
      </c>
      <c r="C219" s="414"/>
      <c r="D219" s="2040">
        <v>0</v>
      </c>
      <c r="E219" s="414"/>
      <c r="F219" s="414"/>
      <c r="G219" s="414"/>
      <c r="H219" s="414"/>
      <c r="I219" s="414"/>
      <c r="J219" s="414"/>
      <c r="K219" s="415">
        <f t="shared" si="19"/>
        <v>0</v>
      </c>
      <c r="L219" s="2040">
        <v>0</v>
      </c>
    </row>
    <row r="220" spans="1:12" x14ac:dyDescent="0.2">
      <c r="A220" s="1797" t="s">
        <v>841</v>
      </c>
      <c r="B220" s="267" t="s">
        <v>170</v>
      </c>
      <c r="C220" s="414"/>
      <c r="D220" s="2047">
        <v>0</v>
      </c>
      <c r="E220" s="414"/>
      <c r="F220" s="414"/>
      <c r="G220" s="414"/>
      <c r="H220" s="414"/>
      <c r="I220" s="414"/>
      <c r="J220" s="414"/>
      <c r="K220" s="415">
        <f t="shared" si="19"/>
        <v>0</v>
      </c>
      <c r="L220" s="2040">
        <v>0</v>
      </c>
    </row>
    <row r="221" spans="1:12" x14ac:dyDescent="0.2">
      <c r="A221" s="1797" t="s">
        <v>1285</v>
      </c>
      <c r="B221" s="267">
        <v>1800</v>
      </c>
      <c r="C221" s="414"/>
      <c r="D221" s="2040">
        <v>0</v>
      </c>
      <c r="E221" s="414"/>
      <c r="F221" s="414"/>
      <c r="G221" s="414"/>
      <c r="H221" s="414"/>
      <c r="I221" s="414"/>
      <c r="J221" s="414"/>
      <c r="K221" s="415">
        <f t="shared" si="19"/>
        <v>0</v>
      </c>
      <c r="L221" s="2040">
        <v>0</v>
      </c>
    </row>
    <row r="222" spans="1:12" x14ac:dyDescent="0.2">
      <c r="A222" s="1797" t="s">
        <v>1286</v>
      </c>
      <c r="B222" s="267">
        <v>1900</v>
      </c>
      <c r="C222" s="414"/>
      <c r="D222" s="2040">
        <v>0</v>
      </c>
      <c r="E222" s="414"/>
      <c r="F222" s="414"/>
      <c r="G222" s="414"/>
      <c r="H222" s="414"/>
      <c r="I222" s="414"/>
      <c r="J222" s="414"/>
      <c r="K222" s="415">
        <f t="shared" si="19"/>
        <v>0</v>
      </c>
      <c r="L222" s="2040">
        <v>0</v>
      </c>
    </row>
    <row r="223" spans="1:12" ht="12.75" customHeight="1" thickBot="1" x14ac:dyDescent="0.25">
      <c r="A223" s="879" t="s">
        <v>831</v>
      </c>
      <c r="B223" s="464"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07" t="s">
        <v>1042</v>
      </c>
      <c r="B224" s="264" t="s">
        <v>668</v>
      </c>
      <c r="C224" s="414"/>
      <c r="D224" s="414"/>
      <c r="E224" s="414"/>
      <c r="F224" s="414"/>
      <c r="G224" s="414"/>
      <c r="H224" s="414"/>
      <c r="I224" s="414"/>
      <c r="J224" s="414"/>
      <c r="K224" s="414"/>
      <c r="L224" s="414"/>
    </row>
    <row r="225" spans="1:12" ht="13.5" customHeight="1" x14ac:dyDescent="0.2">
      <c r="A225" s="1812" t="s">
        <v>694</v>
      </c>
      <c r="B225" s="208"/>
      <c r="C225" s="414"/>
      <c r="D225" s="414"/>
      <c r="E225" s="414"/>
      <c r="F225" s="414"/>
      <c r="G225" s="414"/>
      <c r="H225" s="414"/>
      <c r="I225" s="414"/>
      <c r="J225" s="414"/>
      <c r="K225" s="414"/>
      <c r="L225" s="414"/>
    </row>
    <row r="226" spans="1:12" x14ac:dyDescent="0.2">
      <c r="A226" s="1797" t="s">
        <v>1287</v>
      </c>
      <c r="B226" s="267">
        <v>2110</v>
      </c>
      <c r="C226" s="414"/>
      <c r="D226" s="2040">
        <v>0</v>
      </c>
      <c r="E226" s="414"/>
      <c r="F226" s="414"/>
      <c r="G226" s="414"/>
      <c r="H226" s="414"/>
      <c r="I226" s="414"/>
      <c r="J226" s="414"/>
      <c r="K226" s="415">
        <f t="shared" ref="K226:K231" si="20">D226</f>
        <v>0</v>
      </c>
      <c r="L226" s="2040">
        <v>0</v>
      </c>
    </row>
    <row r="227" spans="1:12" x14ac:dyDescent="0.2">
      <c r="A227" s="1797" t="s">
        <v>1288</v>
      </c>
      <c r="B227" s="267">
        <v>2120</v>
      </c>
      <c r="C227" s="414"/>
      <c r="D227" s="2040">
        <v>0</v>
      </c>
      <c r="E227" s="414"/>
      <c r="F227" s="414"/>
      <c r="G227" s="414"/>
      <c r="H227" s="414"/>
      <c r="I227" s="414"/>
      <c r="J227" s="414"/>
      <c r="K227" s="415">
        <f t="shared" si="20"/>
        <v>0</v>
      </c>
      <c r="L227" s="2040">
        <v>0</v>
      </c>
    </row>
    <row r="228" spans="1:12" x14ac:dyDescent="0.2">
      <c r="A228" s="1797" t="s">
        <v>222</v>
      </c>
      <c r="B228" s="267">
        <v>2130</v>
      </c>
      <c r="C228" s="414"/>
      <c r="D228" s="2040">
        <v>0</v>
      </c>
      <c r="E228" s="414"/>
      <c r="F228" s="414"/>
      <c r="G228" s="414"/>
      <c r="H228" s="414"/>
      <c r="I228" s="414"/>
      <c r="J228" s="414"/>
      <c r="K228" s="415">
        <f t="shared" si="20"/>
        <v>0</v>
      </c>
      <c r="L228" s="2040">
        <v>0</v>
      </c>
    </row>
    <row r="229" spans="1:12" x14ac:dyDescent="0.2">
      <c r="A229" s="1797" t="s">
        <v>223</v>
      </c>
      <c r="B229" s="267">
        <v>2140</v>
      </c>
      <c r="C229" s="414"/>
      <c r="D229" s="2040">
        <v>0</v>
      </c>
      <c r="E229" s="414"/>
      <c r="F229" s="414"/>
      <c r="G229" s="414"/>
      <c r="H229" s="414"/>
      <c r="I229" s="414"/>
      <c r="J229" s="414"/>
      <c r="K229" s="415">
        <f t="shared" si="20"/>
        <v>0</v>
      </c>
      <c r="L229" s="2040">
        <v>0</v>
      </c>
    </row>
    <row r="230" spans="1:12" x14ac:dyDescent="0.2">
      <c r="A230" s="1797" t="s">
        <v>224</v>
      </c>
      <c r="B230" s="267">
        <v>2150</v>
      </c>
      <c r="C230" s="414"/>
      <c r="D230" s="2040">
        <v>0</v>
      </c>
      <c r="E230" s="414"/>
      <c r="F230" s="414"/>
      <c r="G230" s="414"/>
      <c r="H230" s="414"/>
      <c r="I230" s="414"/>
      <c r="J230" s="414"/>
      <c r="K230" s="415">
        <f t="shared" si="20"/>
        <v>0</v>
      </c>
      <c r="L230" s="2040">
        <v>0</v>
      </c>
    </row>
    <row r="231" spans="1:12" x14ac:dyDescent="0.2">
      <c r="A231" s="1797" t="s">
        <v>173</v>
      </c>
      <c r="B231" s="267">
        <v>2190</v>
      </c>
      <c r="C231" s="414"/>
      <c r="D231" s="2040">
        <v>0</v>
      </c>
      <c r="E231" s="414"/>
      <c r="F231" s="414"/>
      <c r="G231" s="414"/>
      <c r="H231" s="414"/>
      <c r="I231" s="414"/>
      <c r="J231" s="414"/>
      <c r="K231" s="415">
        <f t="shared" si="20"/>
        <v>0</v>
      </c>
      <c r="L231" s="2040">
        <v>0</v>
      </c>
    </row>
    <row r="232" spans="1:12" ht="12.75" customHeight="1" thickBot="1" x14ac:dyDescent="0.25">
      <c r="A232" s="879" t="s">
        <v>659</v>
      </c>
      <c r="B232" s="464" t="s">
        <v>832</v>
      </c>
      <c r="C232" s="414"/>
      <c r="D232" s="416">
        <f>SUM(D226:D231)</f>
        <v>0</v>
      </c>
      <c r="E232" s="414"/>
      <c r="F232" s="414"/>
      <c r="G232" s="414"/>
      <c r="H232" s="414"/>
      <c r="I232" s="414"/>
      <c r="J232" s="414"/>
      <c r="K232" s="416">
        <f>SUM(K226:K231)</f>
        <v>0</v>
      </c>
      <c r="L232" s="416">
        <f>SUM(L226:L231)</f>
        <v>0</v>
      </c>
    </row>
    <row r="233" spans="1:12" ht="13.5" thickTop="1" x14ac:dyDescent="0.2">
      <c r="A233" s="1802" t="s">
        <v>695</v>
      </c>
      <c r="B233" s="465"/>
      <c r="C233" s="414"/>
      <c r="D233" s="420"/>
      <c r="E233" s="414"/>
      <c r="F233" s="414"/>
      <c r="G233" s="414"/>
      <c r="H233" s="414"/>
      <c r="I233" s="414"/>
      <c r="J233" s="414"/>
      <c r="K233" s="420"/>
      <c r="L233" s="420"/>
    </row>
    <row r="234" spans="1:12" x14ac:dyDescent="0.2">
      <c r="A234" s="1797" t="s">
        <v>975</v>
      </c>
      <c r="B234" s="267">
        <v>2210</v>
      </c>
      <c r="C234" s="414"/>
      <c r="D234" s="419">
        <v>0</v>
      </c>
      <c r="E234" s="414"/>
      <c r="F234" s="414"/>
      <c r="G234" s="414"/>
      <c r="H234" s="414"/>
      <c r="I234" s="414"/>
      <c r="J234" s="414"/>
      <c r="K234" s="421">
        <f>D234</f>
        <v>0</v>
      </c>
      <c r="L234" s="419">
        <v>0</v>
      </c>
    </row>
    <row r="235" spans="1:12" x14ac:dyDescent="0.2">
      <c r="A235" s="1797" t="s">
        <v>976</v>
      </c>
      <c r="B235" s="267">
        <v>2220</v>
      </c>
      <c r="C235" s="414"/>
      <c r="D235" s="2040">
        <v>0</v>
      </c>
      <c r="E235" s="414"/>
      <c r="F235" s="414"/>
      <c r="G235" s="414"/>
      <c r="H235" s="414"/>
      <c r="I235" s="414"/>
      <c r="J235" s="414"/>
      <c r="K235" s="421">
        <f>D235</f>
        <v>0</v>
      </c>
      <c r="L235" s="2040">
        <v>0</v>
      </c>
    </row>
    <row r="236" spans="1:12" x14ac:dyDescent="0.2">
      <c r="A236" s="1797" t="s">
        <v>977</v>
      </c>
      <c r="B236" s="267">
        <v>2230</v>
      </c>
      <c r="C236" s="414"/>
      <c r="D236" s="2040">
        <v>0</v>
      </c>
      <c r="E236" s="414"/>
      <c r="F236" s="414"/>
      <c r="G236" s="414"/>
      <c r="H236" s="414"/>
      <c r="I236" s="414"/>
      <c r="J236" s="414"/>
      <c r="K236" s="421">
        <f>D236</f>
        <v>0</v>
      </c>
      <c r="L236" s="2040">
        <v>0</v>
      </c>
    </row>
    <row r="237" spans="1:12" ht="12.75" customHeight="1" thickBot="1" x14ac:dyDescent="0.25">
      <c r="A237" s="1823" t="s">
        <v>660</v>
      </c>
      <c r="B237" s="870">
        <v>2200</v>
      </c>
      <c r="C237" s="414"/>
      <c r="D237" s="416">
        <f>SUM(D234:D236)</f>
        <v>0</v>
      </c>
      <c r="E237" s="414"/>
      <c r="F237" s="414"/>
      <c r="G237" s="414"/>
      <c r="H237" s="414"/>
      <c r="I237" s="414"/>
      <c r="J237" s="414"/>
      <c r="K237" s="416">
        <f>SUM(K234:K236)</f>
        <v>0</v>
      </c>
      <c r="L237" s="416">
        <f>SUM(L234:L236)</f>
        <v>0</v>
      </c>
    </row>
    <row r="238" spans="1:12" ht="13.5" thickTop="1" x14ac:dyDescent="0.2">
      <c r="A238" s="1802" t="s">
        <v>714</v>
      </c>
      <c r="B238" s="530"/>
      <c r="C238" s="414"/>
      <c r="D238" s="420"/>
      <c r="E238" s="414"/>
      <c r="F238" s="414"/>
      <c r="G238" s="414"/>
      <c r="H238" s="414"/>
      <c r="I238" s="414"/>
      <c r="J238" s="414"/>
      <c r="K238" s="420"/>
      <c r="L238" s="420"/>
    </row>
    <row r="239" spans="1:12" x14ac:dyDescent="0.2">
      <c r="A239" s="1797" t="s">
        <v>978</v>
      </c>
      <c r="B239" s="267">
        <v>2310</v>
      </c>
      <c r="C239" s="414"/>
      <c r="D239" s="419">
        <v>0</v>
      </c>
      <c r="E239" s="414"/>
      <c r="F239" s="414"/>
      <c r="G239" s="414"/>
      <c r="H239" s="414"/>
      <c r="I239" s="414"/>
      <c r="J239" s="414"/>
      <c r="K239" s="421">
        <f>D239</f>
        <v>0</v>
      </c>
      <c r="L239" s="419">
        <v>0</v>
      </c>
    </row>
    <row r="240" spans="1:12" x14ac:dyDescent="0.2">
      <c r="A240" s="1797" t="s">
        <v>979</v>
      </c>
      <c r="B240" s="267">
        <v>2320</v>
      </c>
      <c r="C240" s="414"/>
      <c r="D240" s="2040">
        <v>0</v>
      </c>
      <c r="E240" s="414"/>
      <c r="F240" s="414"/>
      <c r="G240" s="414"/>
      <c r="H240" s="414"/>
      <c r="I240" s="414"/>
      <c r="J240" s="414"/>
      <c r="K240" s="421">
        <f t="shared" ref="K240:K250" si="21">D240</f>
        <v>0</v>
      </c>
      <c r="L240" s="2040">
        <v>0</v>
      </c>
    </row>
    <row r="241" spans="1:12" x14ac:dyDescent="0.2">
      <c r="A241" s="1797" t="s">
        <v>980</v>
      </c>
      <c r="B241" s="267">
        <v>2330</v>
      </c>
      <c r="C241" s="414"/>
      <c r="D241" s="2040">
        <v>0</v>
      </c>
      <c r="E241" s="414"/>
      <c r="F241" s="414"/>
      <c r="G241" s="414"/>
      <c r="H241" s="414"/>
      <c r="I241" s="414"/>
      <c r="J241" s="414"/>
      <c r="K241" s="421">
        <f t="shared" si="21"/>
        <v>0</v>
      </c>
      <c r="L241" s="2040">
        <v>0</v>
      </c>
    </row>
    <row r="242" spans="1:12" x14ac:dyDescent="0.2">
      <c r="A242" s="1798" t="s">
        <v>340</v>
      </c>
      <c r="B242" s="292" t="s">
        <v>321</v>
      </c>
      <c r="C242" s="414"/>
      <c r="D242" s="2056">
        <v>0</v>
      </c>
      <c r="E242" s="414"/>
      <c r="F242" s="414"/>
      <c r="G242" s="414"/>
      <c r="H242" s="414"/>
      <c r="I242" s="414"/>
      <c r="J242" s="414"/>
      <c r="K242" s="421">
        <f t="shared" si="21"/>
        <v>0</v>
      </c>
      <c r="L242" s="2040">
        <v>0</v>
      </c>
    </row>
    <row r="243" spans="1:12" ht="23.25" customHeight="1" x14ac:dyDescent="0.2">
      <c r="A243" s="1798" t="s">
        <v>341</v>
      </c>
      <c r="B243" s="522" t="s">
        <v>322</v>
      </c>
      <c r="C243" s="414"/>
      <c r="D243" s="2056">
        <v>0</v>
      </c>
      <c r="E243" s="414"/>
      <c r="F243" s="414"/>
      <c r="G243" s="414"/>
      <c r="H243" s="414"/>
      <c r="I243" s="414"/>
      <c r="J243" s="414"/>
      <c r="K243" s="421">
        <f t="shared" si="21"/>
        <v>0</v>
      </c>
      <c r="L243" s="2040">
        <v>0</v>
      </c>
    </row>
    <row r="244" spans="1:12" x14ac:dyDescent="0.2">
      <c r="A244" s="1798" t="s">
        <v>342</v>
      </c>
      <c r="B244" s="292" t="s">
        <v>323</v>
      </c>
      <c r="C244" s="414"/>
      <c r="D244" s="2056">
        <v>0</v>
      </c>
      <c r="E244" s="414"/>
      <c r="F244" s="414"/>
      <c r="G244" s="414"/>
      <c r="H244" s="414"/>
      <c r="I244" s="414"/>
      <c r="J244" s="414"/>
      <c r="K244" s="421">
        <f t="shared" si="21"/>
        <v>0</v>
      </c>
      <c r="L244" s="2040">
        <v>0</v>
      </c>
    </row>
    <row r="245" spans="1:12" x14ac:dyDescent="0.2">
      <c r="A245" s="1798" t="s">
        <v>274</v>
      </c>
      <c r="B245" s="292" t="s">
        <v>324</v>
      </c>
      <c r="C245" s="414"/>
      <c r="D245" s="2056">
        <v>0</v>
      </c>
      <c r="E245" s="414"/>
      <c r="F245" s="414"/>
      <c r="G245" s="414"/>
      <c r="H245" s="414"/>
      <c r="I245" s="414"/>
      <c r="J245" s="414"/>
      <c r="K245" s="421">
        <f t="shared" si="21"/>
        <v>0</v>
      </c>
      <c r="L245" s="2040">
        <v>0</v>
      </c>
    </row>
    <row r="246" spans="1:12" x14ac:dyDescent="0.2">
      <c r="A246" s="1798" t="s">
        <v>817</v>
      </c>
      <c r="B246" s="292" t="s">
        <v>325</v>
      </c>
      <c r="C246" s="414"/>
      <c r="D246" s="2056">
        <v>0</v>
      </c>
      <c r="E246" s="414"/>
      <c r="F246" s="414"/>
      <c r="G246" s="414"/>
      <c r="H246" s="414"/>
      <c r="I246" s="414"/>
      <c r="J246" s="414"/>
      <c r="K246" s="421">
        <f t="shared" si="21"/>
        <v>0</v>
      </c>
      <c r="L246" s="2040">
        <v>0</v>
      </c>
    </row>
    <row r="247" spans="1:12" x14ac:dyDescent="0.2">
      <c r="A247" s="1798" t="s">
        <v>275</v>
      </c>
      <c r="B247" s="292" t="s">
        <v>326</v>
      </c>
      <c r="C247" s="414"/>
      <c r="D247" s="2056">
        <v>0</v>
      </c>
      <c r="E247" s="414"/>
      <c r="F247" s="414"/>
      <c r="G247" s="414"/>
      <c r="H247" s="414"/>
      <c r="I247" s="414"/>
      <c r="J247" s="414"/>
      <c r="K247" s="421">
        <f t="shared" si="21"/>
        <v>0</v>
      </c>
      <c r="L247" s="2040">
        <v>0</v>
      </c>
    </row>
    <row r="248" spans="1:12" ht="22.5" x14ac:dyDescent="0.2">
      <c r="A248" s="1798" t="s">
        <v>1215</v>
      </c>
      <c r="B248" s="522" t="s">
        <v>327</v>
      </c>
      <c r="C248" s="414"/>
      <c r="D248" s="2056">
        <v>0</v>
      </c>
      <c r="E248" s="414"/>
      <c r="F248" s="414"/>
      <c r="G248" s="414"/>
      <c r="H248" s="414"/>
      <c r="I248" s="414"/>
      <c r="J248" s="414"/>
      <c r="K248" s="421">
        <f t="shared" si="21"/>
        <v>0</v>
      </c>
      <c r="L248" s="2040">
        <v>0</v>
      </c>
    </row>
    <row r="249" spans="1:12" x14ac:dyDescent="0.2">
      <c r="A249" s="1798" t="s">
        <v>1216</v>
      </c>
      <c r="B249" s="292" t="s">
        <v>328</v>
      </c>
      <c r="C249" s="414"/>
      <c r="D249" s="2056">
        <v>0</v>
      </c>
      <c r="E249" s="414"/>
      <c r="F249" s="414"/>
      <c r="G249" s="414"/>
      <c r="H249" s="414"/>
      <c r="I249" s="414"/>
      <c r="J249" s="414"/>
      <c r="K249" s="421">
        <f t="shared" si="21"/>
        <v>0</v>
      </c>
      <c r="L249" s="2040">
        <v>0</v>
      </c>
    </row>
    <row r="250" spans="1:12" x14ac:dyDescent="0.2">
      <c r="A250" s="1798" t="s">
        <v>1147</v>
      </c>
      <c r="B250" s="267" t="s">
        <v>329</v>
      </c>
      <c r="C250" s="414"/>
      <c r="D250" s="2056">
        <v>0</v>
      </c>
      <c r="E250" s="414"/>
      <c r="F250" s="414"/>
      <c r="G250" s="414"/>
      <c r="H250" s="414"/>
      <c r="I250" s="414"/>
      <c r="J250" s="414"/>
      <c r="K250" s="421">
        <f t="shared" si="21"/>
        <v>0</v>
      </c>
      <c r="L250" s="2040">
        <v>0</v>
      </c>
    </row>
    <row r="251" spans="1:12" ht="12.75" customHeight="1" thickBot="1" x14ac:dyDescent="0.25">
      <c r="A251" s="879" t="s">
        <v>833</v>
      </c>
      <c r="B251" s="869">
        <v>2300</v>
      </c>
      <c r="C251" s="414"/>
      <c r="D251" s="416">
        <f>SUM(D239:D250)</f>
        <v>0</v>
      </c>
      <c r="E251" s="414"/>
      <c r="F251" s="414"/>
      <c r="G251" s="414"/>
      <c r="H251" s="414"/>
      <c r="I251" s="414"/>
      <c r="J251" s="414"/>
      <c r="K251" s="416">
        <f>SUM(K239:K250)</f>
        <v>0</v>
      </c>
      <c r="L251" s="416">
        <f>SUM(L239:L250)</f>
        <v>0</v>
      </c>
    </row>
    <row r="252" spans="1:12" ht="13.5" thickTop="1" x14ac:dyDescent="0.2">
      <c r="A252" s="1802" t="s">
        <v>715</v>
      </c>
      <c r="B252" s="529"/>
      <c r="C252" s="414"/>
      <c r="D252" s="420"/>
      <c r="E252" s="414"/>
      <c r="F252" s="414"/>
      <c r="G252" s="414"/>
      <c r="H252" s="414"/>
      <c r="I252" s="414"/>
      <c r="J252" s="414"/>
      <c r="K252" s="420"/>
      <c r="L252" s="420"/>
    </row>
    <row r="253" spans="1:12" x14ac:dyDescent="0.2">
      <c r="A253" s="1797" t="s">
        <v>1257</v>
      </c>
      <c r="B253" s="520">
        <v>2410</v>
      </c>
      <c r="C253" s="414"/>
      <c r="D253" s="419">
        <v>0</v>
      </c>
      <c r="E253" s="414"/>
      <c r="F253" s="414"/>
      <c r="G253" s="414"/>
      <c r="H253" s="414"/>
      <c r="I253" s="414"/>
      <c r="J253" s="414"/>
      <c r="K253" s="421">
        <f>D253</f>
        <v>0</v>
      </c>
      <c r="L253" s="419">
        <v>0</v>
      </c>
    </row>
    <row r="254" spans="1:12" ht="23.25" customHeight="1" x14ac:dyDescent="0.2">
      <c r="A254" s="1803" t="s">
        <v>1217</v>
      </c>
      <c r="B254" s="521">
        <v>2490</v>
      </c>
      <c r="C254" s="414"/>
      <c r="D254" s="2040">
        <v>0</v>
      </c>
      <c r="E254" s="414"/>
      <c r="F254" s="414"/>
      <c r="G254" s="414"/>
      <c r="H254" s="414"/>
      <c r="I254" s="414"/>
      <c r="J254" s="414"/>
      <c r="K254" s="421">
        <f>D254</f>
        <v>0</v>
      </c>
      <c r="L254" s="2040">
        <v>0</v>
      </c>
    </row>
    <row r="255" spans="1:12" ht="12.75" customHeight="1" thickBot="1" x14ac:dyDescent="0.25">
      <c r="A255" s="1818" t="s">
        <v>302</v>
      </c>
      <c r="B255" s="536" t="s">
        <v>35</v>
      </c>
      <c r="C255" s="414"/>
      <c r="D255" s="416">
        <f>SUM(D253:D254)</f>
        <v>0</v>
      </c>
      <c r="E255" s="414"/>
      <c r="F255" s="414"/>
      <c r="G255" s="414"/>
      <c r="H255" s="414"/>
      <c r="I255" s="414"/>
      <c r="J255" s="414"/>
      <c r="K255" s="416">
        <f>SUM(K253:K254)</f>
        <v>0</v>
      </c>
      <c r="L255" s="416">
        <f>SUM(L253:L254)</f>
        <v>0</v>
      </c>
    </row>
    <row r="256" spans="1:12" ht="13.5" thickTop="1" x14ac:dyDescent="0.2">
      <c r="A256" s="1802" t="s">
        <v>716</v>
      </c>
      <c r="B256" s="529"/>
      <c r="C256" s="414"/>
      <c r="D256" s="414"/>
      <c r="E256" s="414"/>
      <c r="F256" s="414"/>
      <c r="G256" s="414"/>
      <c r="H256" s="414"/>
      <c r="I256" s="414"/>
      <c r="J256" s="414"/>
      <c r="K256" s="420"/>
      <c r="L256" s="420"/>
    </row>
    <row r="257" spans="1:12" x14ac:dyDescent="0.2">
      <c r="A257" s="1797" t="s">
        <v>1258</v>
      </c>
      <c r="B257" s="520">
        <v>2510</v>
      </c>
      <c r="C257" s="414"/>
      <c r="D257" s="2040">
        <v>0</v>
      </c>
      <c r="E257" s="414"/>
      <c r="F257" s="414"/>
      <c r="G257" s="414"/>
      <c r="H257" s="414"/>
      <c r="I257" s="414"/>
      <c r="J257" s="414"/>
      <c r="K257" s="421">
        <f>D257</f>
        <v>0</v>
      </c>
      <c r="L257" s="419">
        <v>0</v>
      </c>
    </row>
    <row r="258" spans="1:12" x14ac:dyDescent="0.2">
      <c r="A258" s="1797" t="s">
        <v>543</v>
      </c>
      <c r="B258" s="520">
        <v>2520</v>
      </c>
      <c r="C258" s="414"/>
      <c r="D258" s="2040">
        <v>0</v>
      </c>
      <c r="E258" s="414"/>
      <c r="F258" s="414"/>
      <c r="G258" s="414"/>
      <c r="H258" s="414"/>
      <c r="I258" s="414"/>
      <c r="J258" s="414"/>
      <c r="K258" s="421">
        <f t="shared" ref="K258:K263" si="22">D258</f>
        <v>0</v>
      </c>
      <c r="L258" s="2040">
        <v>0</v>
      </c>
    </row>
    <row r="259" spans="1:12" x14ac:dyDescent="0.2">
      <c r="A259" s="1797" t="s">
        <v>5</v>
      </c>
      <c r="B259" s="267">
        <v>2530</v>
      </c>
      <c r="C259" s="414"/>
      <c r="D259" s="2040">
        <v>0</v>
      </c>
      <c r="E259" s="414"/>
      <c r="F259" s="414"/>
      <c r="G259" s="414"/>
      <c r="H259" s="414"/>
      <c r="I259" s="414"/>
      <c r="J259" s="414"/>
      <c r="K259" s="421">
        <f t="shared" si="22"/>
        <v>0</v>
      </c>
      <c r="L259" s="2040">
        <v>0</v>
      </c>
    </row>
    <row r="260" spans="1:12" x14ac:dyDescent="0.2">
      <c r="A260" s="1797" t="s">
        <v>221</v>
      </c>
      <c r="B260" s="267">
        <v>2540</v>
      </c>
      <c r="C260" s="414"/>
      <c r="D260" s="2040">
        <v>0</v>
      </c>
      <c r="E260" s="414"/>
      <c r="F260" s="414"/>
      <c r="G260" s="414"/>
      <c r="H260" s="414"/>
      <c r="I260" s="414"/>
      <c r="J260" s="414"/>
      <c r="K260" s="421">
        <f t="shared" si="22"/>
        <v>0</v>
      </c>
      <c r="L260" s="2040">
        <v>0</v>
      </c>
    </row>
    <row r="261" spans="1:12" x14ac:dyDescent="0.2">
      <c r="A261" s="1797" t="s">
        <v>1129</v>
      </c>
      <c r="B261" s="267">
        <v>2550</v>
      </c>
      <c r="C261" s="414"/>
      <c r="D261" s="2040">
        <v>0</v>
      </c>
      <c r="E261" s="414"/>
      <c r="F261" s="414"/>
      <c r="G261" s="414"/>
      <c r="H261" s="414"/>
      <c r="I261" s="414"/>
      <c r="J261" s="414"/>
      <c r="K261" s="421">
        <f t="shared" si="22"/>
        <v>0</v>
      </c>
      <c r="L261" s="2040">
        <v>0</v>
      </c>
    </row>
    <row r="262" spans="1:12" x14ac:dyDescent="0.2">
      <c r="A262" s="1797" t="s">
        <v>107</v>
      </c>
      <c r="B262" s="267">
        <v>2560</v>
      </c>
      <c r="C262" s="414"/>
      <c r="D262" s="2040">
        <v>0</v>
      </c>
      <c r="E262" s="414"/>
      <c r="F262" s="414"/>
      <c r="G262" s="414"/>
      <c r="H262" s="414"/>
      <c r="I262" s="414"/>
      <c r="J262" s="414"/>
      <c r="K262" s="421">
        <f t="shared" si="22"/>
        <v>0</v>
      </c>
      <c r="L262" s="2040">
        <v>0</v>
      </c>
    </row>
    <row r="263" spans="1:12" x14ac:dyDescent="0.2">
      <c r="A263" s="1797" t="s">
        <v>108</v>
      </c>
      <c r="B263" s="267">
        <v>2570</v>
      </c>
      <c r="C263" s="414"/>
      <c r="D263" s="2040">
        <v>0</v>
      </c>
      <c r="E263" s="414"/>
      <c r="F263" s="414"/>
      <c r="G263" s="414"/>
      <c r="H263" s="414"/>
      <c r="I263" s="414"/>
      <c r="J263" s="414"/>
      <c r="K263" s="421">
        <f t="shared" si="22"/>
        <v>0</v>
      </c>
      <c r="L263" s="2040">
        <v>0</v>
      </c>
    </row>
    <row r="264" spans="1:12" ht="12.75" customHeight="1" thickBot="1" x14ac:dyDescent="0.25">
      <c r="A264" s="879" t="s">
        <v>835</v>
      </c>
      <c r="B264" s="464" t="s">
        <v>36</v>
      </c>
      <c r="C264" s="414"/>
      <c r="D264" s="416">
        <f>SUM(D257:D263)</f>
        <v>0</v>
      </c>
      <c r="E264" s="414"/>
      <c r="F264" s="414"/>
      <c r="G264" s="414"/>
      <c r="H264" s="414"/>
      <c r="I264" s="414"/>
      <c r="J264" s="414"/>
      <c r="K264" s="416">
        <f>SUM(K257:K263)</f>
        <v>0</v>
      </c>
      <c r="L264" s="416">
        <f>SUM(L257:L263)</f>
        <v>0</v>
      </c>
    </row>
    <row r="265" spans="1:12" ht="13.5" thickTop="1" x14ac:dyDescent="0.2">
      <c r="A265" s="1817" t="s">
        <v>717</v>
      </c>
      <c r="B265" s="510"/>
      <c r="C265" s="414"/>
      <c r="D265" s="420"/>
      <c r="E265" s="414"/>
      <c r="F265" s="414"/>
      <c r="G265" s="414"/>
      <c r="H265" s="414"/>
      <c r="I265" s="414"/>
      <c r="J265" s="414"/>
      <c r="K265" s="420"/>
      <c r="L265" s="420"/>
    </row>
    <row r="266" spans="1:12" x14ac:dyDescent="0.2">
      <c r="A266" s="1797" t="s">
        <v>1250</v>
      </c>
      <c r="B266" s="267">
        <v>2610</v>
      </c>
      <c r="C266" s="414"/>
      <c r="D266" s="419">
        <v>0</v>
      </c>
      <c r="E266" s="414"/>
      <c r="F266" s="414"/>
      <c r="G266" s="414"/>
      <c r="H266" s="414"/>
      <c r="I266" s="414"/>
      <c r="J266" s="414"/>
      <c r="K266" s="421">
        <f>D266</f>
        <v>0</v>
      </c>
      <c r="L266" s="419">
        <v>0</v>
      </c>
    </row>
    <row r="267" spans="1:12" ht="20.25" customHeight="1" x14ac:dyDescent="0.2">
      <c r="A267" s="1797" t="s">
        <v>711</v>
      </c>
      <c r="B267" s="114">
        <v>2620</v>
      </c>
      <c r="C267" s="414"/>
      <c r="D267" s="2040">
        <v>0</v>
      </c>
      <c r="E267" s="414"/>
      <c r="F267" s="414"/>
      <c r="G267" s="414"/>
      <c r="H267" s="414"/>
      <c r="I267" s="414"/>
      <c r="J267" s="414"/>
      <c r="K267" s="421">
        <f>D267</f>
        <v>0</v>
      </c>
      <c r="L267" s="2040">
        <v>0</v>
      </c>
    </row>
    <row r="268" spans="1:12" ht="12" customHeight="1" x14ac:dyDescent="0.2">
      <c r="A268" s="1797" t="s">
        <v>1251</v>
      </c>
      <c r="B268" s="267">
        <v>2630</v>
      </c>
      <c r="C268" s="414"/>
      <c r="D268" s="2040">
        <v>0</v>
      </c>
      <c r="E268" s="414"/>
      <c r="F268" s="414"/>
      <c r="G268" s="414"/>
      <c r="H268" s="414"/>
      <c r="I268" s="414"/>
      <c r="J268" s="414"/>
      <c r="K268" s="421">
        <f>D268</f>
        <v>0</v>
      </c>
      <c r="L268" s="2040">
        <v>0</v>
      </c>
    </row>
    <row r="269" spans="1:12" x14ac:dyDescent="0.2">
      <c r="A269" s="1797" t="s">
        <v>472</v>
      </c>
      <c r="B269" s="267">
        <v>2640</v>
      </c>
      <c r="C269" s="414"/>
      <c r="D269" s="2040">
        <v>0</v>
      </c>
      <c r="E269" s="414"/>
      <c r="F269" s="414"/>
      <c r="G269" s="414"/>
      <c r="H269" s="414"/>
      <c r="I269" s="414"/>
      <c r="J269" s="414"/>
      <c r="K269" s="421">
        <f>D269</f>
        <v>0</v>
      </c>
      <c r="L269" s="2040">
        <v>0</v>
      </c>
    </row>
    <row r="270" spans="1:12" x14ac:dyDescent="0.2">
      <c r="A270" s="1797" t="s">
        <v>473</v>
      </c>
      <c r="B270" s="267">
        <v>2660</v>
      </c>
      <c r="C270" s="414"/>
      <c r="D270" s="2040">
        <v>0</v>
      </c>
      <c r="E270" s="414"/>
      <c r="F270" s="414"/>
      <c r="G270" s="414"/>
      <c r="H270" s="414"/>
      <c r="I270" s="414"/>
      <c r="J270" s="414"/>
      <c r="K270" s="421">
        <f>D270</f>
        <v>0</v>
      </c>
      <c r="L270" s="2040">
        <v>0</v>
      </c>
    </row>
    <row r="271" spans="1:12" ht="12.75" customHeight="1" thickBot="1" x14ac:dyDescent="0.25">
      <c r="A271" s="1821" t="s">
        <v>38</v>
      </c>
      <c r="B271" s="467"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05" t="s">
        <v>1156</v>
      </c>
      <c r="B272" s="1069" t="s">
        <v>673</v>
      </c>
      <c r="C272" s="414"/>
      <c r="D272" s="1847">
        <v>0</v>
      </c>
      <c r="E272" s="414"/>
      <c r="F272" s="414"/>
      <c r="G272" s="414"/>
      <c r="H272" s="414"/>
      <c r="I272" s="414"/>
      <c r="J272" s="414"/>
      <c r="K272" s="430">
        <f>D272</f>
        <v>0</v>
      </c>
      <c r="L272" s="1847">
        <v>0</v>
      </c>
    </row>
    <row r="273" spans="1:12" ht="12.75" customHeight="1" thickBot="1" x14ac:dyDescent="0.25">
      <c r="A273" s="1824" t="s">
        <v>972</v>
      </c>
      <c r="B273" s="871">
        <v>2000</v>
      </c>
      <c r="C273" s="414"/>
      <c r="D273" s="425">
        <f>SUM(D232,D237,D251,D255,D264,D271,D272)</f>
        <v>0</v>
      </c>
      <c r="E273" s="414"/>
      <c r="F273" s="414"/>
      <c r="G273" s="414"/>
      <c r="H273" s="414"/>
      <c r="I273" s="414"/>
      <c r="J273" s="414"/>
      <c r="K273" s="425">
        <f>SUM(K232,K237,K251,K255,K264,K271,K272)</f>
        <v>0</v>
      </c>
      <c r="L273" s="425">
        <f>SUM(L232,L237,L251,L255,L264,L271,L272)</f>
        <v>0</v>
      </c>
    </row>
    <row r="274" spans="1:12" ht="18" customHeight="1" thickTop="1" thickBot="1" x14ac:dyDescent="0.25">
      <c r="A274" s="1825" t="s">
        <v>1043</v>
      </c>
      <c r="B274" s="264">
        <v>3000</v>
      </c>
      <c r="C274" s="414"/>
      <c r="D274" s="424">
        <v>0</v>
      </c>
      <c r="E274" s="414"/>
      <c r="F274" s="414"/>
      <c r="G274" s="414"/>
      <c r="H274" s="414"/>
      <c r="I274" s="414"/>
      <c r="J274" s="414"/>
      <c r="K274" s="428">
        <f>D274</f>
        <v>0</v>
      </c>
      <c r="L274" s="424">
        <v>0</v>
      </c>
    </row>
    <row r="275" spans="1:12" ht="18" customHeight="1" thickTop="1" x14ac:dyDescent="0.2">
      <c r="A275" s="740" t="s">
        <v>149</v>
      </c>
      <c r="B275" s="265" t="s">
        <v>1028</v>
      </c>
      <c r="C275" s="414"/>
      <c r="D275" s="417"/>
      <c r="E275" s="414"/>
      <c r="F275" s="414"/>
      <c r="G275" s="414"/>
      <c r="H275" s="414"/>
      <c r="I275" s="414"/>
      <c r="J275" s="414"/>
      <c r="K275" s="414"/>
      <c r="L275" s="414"/>
    </row>
    <row r="276" spans="1:12" x14ac:dyDescent="0.2">
      <c r="A276" s="1797" t="s">
        <v>349</v>
      </c>
      <c r="B276" s="267">
        <v>4120</v>
      </c>
      <c r="C276" s="414"/>
      <c r="D276" s="2040">
        <v>0</v>
      </c>
      <c r="E276" s="414"/>
      <c r="F276" s="414"/>
      <c r="G276" s="414"/>
      <c r="H276" s="414"/>
      <c r="I276" s="414"/>
      <c r="J276" s="414"/>
      <c r="K276" s="415">
        <f>D276</f>
        <v>0</v>
      </c>
      <c r="L276" s="2040">
        <v>0</v>
      </c>
    </row>
    <row r="277" spans="1:12" x14ac:dyDescent="0.2">
      <c r="A277" s="1797" t="s">
        <v>812</v>
      </c>
      <c r="B277" s="267">
        <v>4140</v>
      </c>
      <c r="C277" s="414"/>
      <c r="D277" s="2040">
        <v>0</v>
      </c>
      <c r="E277" s="414"/>
      <c r="F277" s="414"/>
      <c r="G277" s="414"/>
      <c r="H277" s="414"/>
      <c r="I277" s="414"/>
      <c r="J277" s="414"/>
      <c r="K277" s="415">
        <f>D277</f>
        <v>0</v>
      </c>
      <c r="L277" s="2040">
        <v>0</v>
      </c>
    </row>
    <row r="278" spans="1:12" ht="12.75" customHeight="1" thickBot="1" x14ac:dyDescent="0.25">
      <c r="A278" s="879" t="s">
        <v>1922</v>
      </c>
      <c r="B278" s="467"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07" t="s">
        <v>1044</v>
      </c>
      <c r="B279" s="1852" t="s">
        <v>582</v>
      </c>
      <c r="C279" s="414"/>
      <c r="D279" s="414"/>
      <c r="E279" s="414"/>
      <c r="F279" s="414"/>
      <c r="G279" s="414"/>
      <c r="H279" s="414"/>
      <c r="I279" s="414"/>
      <c r="J279" s="414"/>
      <c r="K279" s="414"/>
      <c r="L279" s="414"/>
    </row>
    <row r="280" spans="1:12" ht="13.5" customHeight="1" x14ac:dyDescent="0.2">
      <c r="A280" s="1812" t="s">
        <v>97</v>
      </c>
      <c r="B280" s="208"/>
      <c r="C280" s="414"/>
      <c r="D280" s="414"/>
      <c r="E280" s="414"/>
      <c r="F280" s="414"/>
      <c r="G280" s="414"/>
      <c r="H280" s="418"/>
      <c r="I280" s="414"/>
      <c r="J280" s="414"/>
      <c r="K280" s="414"/>
      <c r="L280" s="414"/>
    </row>
    <row r="281" spans="1:12" x14ac:dyDescent="0.2">
      <c r="A281" s="1797" t="s">
        <v>91</v>
      </c>
      <c r="B281" s="267">
        <v>5110</v>
      </c>
      <c r="C281" s="414"/>
      <c r="D281" s="414"/>
      <c r="E281" s="414"/>
      <c r="F281" s="414"/>
      <c r="G281" s="414"/>
      <c r="H281" s="2040">
        <v>0</v>
      </c>
      <c r="I281" s="414"/>
      <c r="J281" s="414"/>
      <c r="K281" s="415">
        <f>H281</f>
        <v>0</v>
      </c>
      <c r="L281" s="2040">
        <v>0</v>
      </c>
    </row>
    <row r="282" spans="1:12" x14ac:dyDescent="0.2">
      <c r="A282" s="1797" t="s">
        <v>92</v>
      </c>
      <c r="B282" s="267">
        <v>5120</v>
      </c>
      <c r="C282" s="414"/>
      <c r="D282" s="414"/>
      <c r="E282" s="414"/>
      <c r="F282" s="414"/>
      <c r="G282" s="414"/>
      <c r="H282" s="2040">
        <v>0</v>
      </c>
      <c r="I282" s="414"/>
      <c r="J282" s="414"/>
      <c r="K282" s="415">
        <f>H282</f>
        <v>0</v>
      </c>
      <c r="L282" s="2040">
        <v>0</v>
      </c>
    </row>
    <row r="283" spans="1:12" ht="12.75" customHeight="1" x14ac:dyDescent="0.2">
      <c r="A283" s="1797" t="s">
        <v>1391</v>
      </c>
      <c r="B283" s="114" t="s">
        <v>721</v>
      </c>
      <c r="C283" s="414"/>
      <c r="D283" s="414"/>
      <c r="E283" s="414"/>
      <c r="F283" s="414"/>
      <c r="G283" s="414"/>
      <c r="H283" s="2040">
        <v>0</v>
      </c>
      <c r="I283" s="414"/>
      <c r="J283" s="414"/>
      <c r="K283" s="415">
        <f>H283</f>
        <v>0</v>
      </c>
      <c r="L283" s="2040">
        <v>0</v>
      </c>
    </row>
    <row r="284" spans="1:12" x14ac:dyDescent="0.2">
      <c r="A284" s="1797" t="s">
        <v>93</v>
      </c>
      <c r="B284" s="267" t="s">
        <v>692</v>
      </c>
      <c r="C284" s="414"/>
      <c r="D284" s="414"/>
      <c r="E284" s="414"/>
      <c r="F284" s="414"/>
      <c r="G284" s="414"/>
      <c r="H284" s="2040">
        <v>0</v>
      </c>
      <c r="I284" s="414"/>
      <c r="J284" s="414"/>
      <c r="K284" s="415">
        <f>H284</f>
        <v>0</v>
      </c>
      <c r="L284" s="2040">
        <v>0</v>
      </c>
    </row>
    <row r="285" spans="1:12" x14ac:dyDescent="0.2">
      <c r="A285" s="1797" t="s">
        <v>881</v>
      </c>
      <c r="B285" s="267" t="s">
        <v>722</v>
      </c>
      <c r="C285" s="414"/>
      <c r="D285" s="414"/>
      <c r="E285" s="414"/>
      <c r="F285" s="414"/>
      <c r="G285" s="414"/>
      <c r="H285" s="2040">
        <v>0</v>
      </c>
      <c r="I285" s="414"/>
      <c r="J285" s="414"/>
      <c r="K285" s="415">
        <f>H285</f>
        <v>0</v>
      </c>
      <c r="L285" s="2040">
        <v>0</v>
      </c>
    </row>
    <row r="286" spans="1:12" ht="12.75" customHeight="1" thickBot="1" x14ac:dyDescent="0.25">
      <c r="A286" s="879" t="s">
        <v>574</v>
      </c>
      <c r="B286" s="467"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26" t="s">
        <v>1045</v>
      </c>
      <c r="B287" s="264" t="s">
        <v>1029</v>
      </c>
      <c r="C287" s="414"/>
      <c r="D287" s="418"/>
      <c r="E287" s="414"/>
      <c r="F287" s="414"/>
      <c r="G287" s="414"/>
      <c r="H287" s="1849"/>
      <c r="I287" s="414"/>
      <c r="J287" s="414"/>
      <c r="K287" s="1849"/>
      <c r="L287" s="426">
        <v>0</v>
      </c>
    </row>
    <row r="288" spans="1:12" ht="12.75" customHeight="1" thickTop="1" thickBot="1" x14ac:dyDescent="0.25">
      <c r="A288" s="2258" t="s">
        <v>595</v>
      </c>
      <c r="B288" s="2260"/>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893" t="s">
        <v>1177</v>
      </c>
      <c r="B289" s="894"/>
      <c r="C289" s="414"/>
      <c r="D289" s="417"/>
      <c r="E289" s="414"/>
      <c r="F289" s="414"/>
      <c r="G289" s="414"/>
      <c r="H289" s="440"/>
      <c r="I289" s="414"/>
      <c r="J289" s="414"/>
      <c r="K289" s="439">
        <f>'Revenues 9-14'!G275-'Expenditures 15-22'!K288</f>
        <v>0</v>
      </c>
      <c r="L289" s="440"/>
    </row>
    <row r="290" spans="1:14" s="862" customFormat="1" ht="9" customHeight="1" x14ac:dyDescent="0.2">
      <c r="A290" s="1816"/>
      <c r="B290" s="892"/>
      <c r="C290" s="889"/>
      <c r="D290" s="889"/>
      <c r="E290" s="889"/>
      <c r="F290" s="889"/>
      <c r="G290" s="889"/>
      <c r="H290" s="889"/>
      <c r="I290" s="889"/>
      <c r="J290" s="889"/>
      <c r="K290" s="889"/>
      <c r="L290" s="889"/>
      <c r="M290" s="901"/>
      <c r="N290" s="901"/>
    </row>
    <row r="291" spans="1:14" ht="30" customHeight="1" x14ac:dyDescent="0.2">
      <c r="A291" s="2247" t="s">
        <v>150</v>
      </c>
      <c r="B291" s="2251"/>
      <c r="C291" s="885"/>
      <c r="D291" s="886"/>
      <c r="E291" s="886"/>
      <c r="F291" s="886"/>
      <c r="G291" s="886"/>
      <c r="H291" s="886"/>
      <c r="I291" s="886"/>
      <c r="J291" s="886"/>
      <c r="K291" s="886"/>
      <c r="L291" s="887"/>
    </row>
    <row r="292" spans="1:14" ht="18" customHeight="1" x14ac:dyDescent="0.2">
      <c r="A292" s="1807" t="s">
        <v>151</v>
      </c>
      <c r="B292" s="265" t="s">
        <v>668</v>
      </c>
      <c r="C292" s="414"/>
      <c r="D292" s="414"/>
      <c r="E292" s="414"/>
      <c r="F292" s="414"/>
      <c r="G292" s="414"/>
      <c r="H292" s="414"/>
      <c r="I292" s="414"/>
      <c r="J292" s="414"/>
      <c r="K292" s="414"/>
      <c r="L292" s="414"/>
    </row>
    <row r="293" spans="1:14" ht="13.5" customHeight="1" x14ac:dyDescent="0.2">
      <c r="A293" s="1827" t="s">
        <v>716</v>
      </c>
      <c r="B293" s="465"/>
      <c r="C293" s="418"/>
      <c r="D293" s="418"/>
      <c r="E293" s="418"/>
      <c r="F293" s="418"/>
      <c r="G293" s="418"/>
      <c r="H293" s="418"/>
      <c r="I293" s="414"/>
      <c r="J293" s="414"/>
      <c r="K293" s="418"/>
      <c r="L293" s="418"/>
    </row>
    <row r="294" spans="1:14" x14ac:dyDescent="0.2">
      <c r="A294" s="1828" t="s">
        <v>712</v>
      </c>
      <c r="B294" s="270">
        <v>2530</v>
      </c>
      <c r="C294" s="2040">
        <v>0</v>
      </c>
      <c r="D294" s="2040">
        <v>0</v>
      </c>
      <c r="E294" s="2040">
        <v>0</v>
      </c>
      <c r="F294" s="2040">
        <v>0</v>
      </c>
      <c r="G294" s="2040">
        <v>0</v>
      </c>
      <c r="H294" s="2040">
        <v>0</v>
      </c>
      <c r="I294" s="2047">
        <v>0</v>
      </c>
      <c r="J294" s="2047">
        <v>0</v>
      </c>
      <c r="K294" s="415">
        <f>SUM(C294:J294)</f>
        <v>0</v>
      </c>
      <c r="L294" s="2047">
        <v>0</v>
      </c>
    </row>
    <row r="295" spans="1:14" ht="13.5" customHeight="1" x14ac:dyDescent="0.2">
      <c r="A295" s="1828" t="s">
        <v>1156</v>
      </c>
      <c r="B295" s="267" t="s">
        <v>673</v>
      </c>
      <c r="C295" s="2040">
        <v>0</v>
      </c>
      <c r="D295" s="2040">
        <v>0</v>
      </c>
      <c r="E295" s="2040">
        <v>0</v>
      </c>
      <c r="F295" s="2040">
        <v>0</v>
      </c>
      <c r="G295" s="2040">
        <v>0</v>
      </c>
      <c r="H295" s="2040">
        <v>0</v>
      </c>
      <c r="I295" s="2047">
        <v>0</v>
      </c>
      <c r="J295" s="2047">
        <v>0</v>
      </c>
      <c r="K295" s="415">
        <f>SUM(C295:J295)</f>
        <v>0</v>
      </c>
      <c r="L295" s="2040">
        <v>0</v>
      </c>
    </row>
    <row r="296" spans="1:14" ht="12.75" customHeight="1" thickBot="1" x14ac:dyDescent="0.25">
      <c r="A296" s="879" t="s">
        <v>972</v>
      </c>
      <c r="B296" s="467"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07" t="s">
        <v>152</v>
      </c>
      <c r="B297" s="264" t="s">
        <v>1028</v>
      </c>
      <c r="C297" s="414"/>
      <c r="D297" s="414"/>
      <c r="E297" s="414"/>
      <c r="F297" s="414"/>
      <c r="G297" s="414"/>
      <c r="H297" s="414"/>
      <c r="I297" s="414"/>
      <c r="J297" s="414"/>
      <c r="K297" s="414"/>
      <c r="L297" s="414"/>
    </row>
    <row r="298" spans="1:14" ht="13.5" customHeight="1" x14ac:dyDescent="0.2">
      <c r="A298" s="1812" t="s">
        <v>1069</v>
      </c>
      <c r="B298" s="208"/>
      <c r="C298" s="414"/>
      <c r="D298" s="414"/>
      <c r="E298" s="414"/>
      <c r="F298" s="414"/>
      <c r="G298" s="414"/>
      <c r="H298" s="414"/>
      <c r="I298" s="414"/>
      <c r="J298" s="414"/>
      <c r="K298" s="414"/>
      <c r="L298" s="414"/>
    </row>
    <row r="299" spans="1:14" x14ac:dyDescent="0.2">
      <c r="A299" s="1829" t="s">
        <v>1070</v>
      </c>
      <c r="B299" s="523" t="s">
        <v>658</v>
      </c>
      <c r="C299" s="414"/>
      <c r="D299" s="414"/>
      <c r="E299" s="2047">
        <v>0</v>
      </c>
      <c r="F299" s="414"/>
      <c r="G299" s="414"/>
      <c r="H299" s="2047">
        <v>0</v>
      </c>
      <c r="I299" s="414"/>
      <c r="J299" s="414"/>
      <c r="K299" s="1049">
        <f>SUM(E299,H299)</f>
        <v>0</v>
      </c>
      <c r="L299" s="2047">
        <v>0</v>
      </c>
    </row>
    <row r="300" spans="1:14" x14ac:dyDescent="0.2">
      <c r="A300" s="1797" t="s">
        <v>349</v>
      </c>
      <c r="B300" s="267">
        <v>4120</v>
      </c>
      <c r="C300" s="414"/>
      <c r="D300" s="414"/>
      <c r="E300" s="2047">
        <v>0</v>
      </c>
      <c r="F300" s="414"/>
      <c r="G300" s="414"/>
      <c r="H300" s="2047">
        <v>0</v>
      </c>
      <c r="I300" s="503"/>
      <c r="J300" s="414"/>
      <c r="K300" s="1049">
        <f>SUM(E300,H300)</f>
        <v>0</v>
      </c>
      <c r="L300" s="2040">
        <v>0</v>
      </c>
    </row>
    <row r="301" spans="1:14" x14ac:dyDescent="0.2">
      <c r="A301" s="1797" t="s">
        <v>812</v>
      </c>
      <c r="B301" s="267">
        <v>4140</v>
      </c>
      <c r="C301" s="414"/>
      <c r="D301" s="414"/>
      <c r="E301" s="2047">
        <v>0</v>
      </c>
      <c r="F301" s="414"/>
      <c r="G301" s="414"/>
      <c r="H301" s="2047">
        <v>0</v>
      </c>
      <c r="I301" s="503"/>
      <c r="J301" s="414"/>
      <c r="K301" s="1049">
        <f>SUM(E301,H301)</f>
        <v>0</v>
      </c>
      <c r="L301" s="2040">
        <v>0</v>
      </c>
    </row>
    <row r="302" spans="1:14" ht="12.75" customHeight="1" x14ac:dyDescent="0.2">
      <c r="A302" s="1803" t="s">
        <v>813</v>
      </c>
      <c r="B302" s="114">
        <v>4190</v>
      </c>
      <c r="C302" s="414"/>
      <c r="D302" s="414"/>
      <c r="E302" s="2047">
        <v>0</v>
      </c>
      <c r="F302" s="414"/>
      <c r="G302" s="414"/>
      <c r="H302" s="2047">
        <v>0</v>
      </c>
      <c r="I302" s="503"/>
      <c r="J302" s="414"/>
      <c r="K302" s="1049">
        <f>SUM(E302,H302)</f>
        <v>0</v>
      </c>
      <c r="L302" s="2040">
        <v>0</v>
      </c>
    </row>
    <row r="303" spans="1:14" ht="12.75" customHeight="1" thickBot="1" x14ac:dyDescent="0.25">
      <c r="A303" s="879" t="s">
        <v>1922</v>
      </c>
      <c r="B303" s="464" t="s">
        <v>1028</v>
      </c>
      <c r="C303" s="414"/>
      <c r="D303" s="414"/>
      <c r="E303" s="1050">
        <f>SUM(E299:E302)</f>
        <v>0</v>
      </c>
      <c r="F303" s="414"/>
      <c r="G303" s="414"/>
      <c r="H303" s="1050">
        <f>SUM(H299:H302)</f>
        <v>0</v>
      </c>
      <c r="I303" s="503"/>
      <c r="J303" s="414"/>
      <c r="K303" s="1050">
        <f>SUM(K299:K302)</f>
        <v>0</v>
      </c>
      <c r="L303" s="425">
        <f>SUM(L299:L302)</f>
        <v>0</v>
      </c>
    </row>
    <row r="304" spans="1:14" ht="18" customHeight="1" thickTop="1" thickBot="1" x14ac:dyDescent="0.25">
      <c r="A304" s="1842" t="s">
        <v>1064</v>
      </c>
      <c r="B304" s="1791" t="s">
        <v>1029</v>
      </c>
      <c r="C304" s="418"/>
      <c r="D304" s="418"/>
      <c r="E304" s="418"/>
      <c r="F304" s="418"/>
      <c r="G304" s="418"/>
      <c r="H304" s="418"/>
      <c r="I304" s="418"/>
      <c r="J304" s="414"/>
      <c r="K304" s="418"/>
      <c r="L304" s="424">
        <v>0</v>
      </c>
    </row>
    <row r="305" spans="1:14" ht="12.75" customHeight="1" thickTop="1" thickBot="1" x14ac:dyDescent="0.25">
      <c r="A305" s="2256" t="s">
        <v>317</v>
      </c>
      <c r="B305" s="2257"/>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52" t="s">
        <v>1177</v>
      </c>
      <c r="B306" s="2253"/>
      <c r="C306" s="420"/>
      <c r="D306" s="420"/>
      <c r="E306" s="420"/>
      <c r="F306" s="420"/>
      <c r="G306" s="420"/>
      <c r="H306" s="420"/>
      <c r="I306" s="420"/>
      <c r="J306" s="420"/>
      <c r="K306" s="430">
        <f>'Revenues 9-14'!H275-'Expenditures 15-22'!K305</f>
        <v>0</v>
      </c>
      <c r="L306" s="420"/>
    </row>
    <row r="307" spans="1:14" s="862" customFormat="1" ht="9" customHeight="1" x14ac:dyDescent="0.2">
      <c r="A307" s="1830"/>
      <c r="B307" s="860"/>
      <c r="C307" s="861"/>
      <c r="D307" s="861"/>
      <c r="E307" s="861"/>
      <c r="F307" s="861"/>
      <c r="G307" s="861"/>
      <c r="H307" s="861"/>
      <c r="I307" s="861"/>
      <c r="J307" s="861"/>
      <c r="K307" s="861"/>
      <c r="L307" s="861"/>
      <c r="M307" s="901"/>
      <c r="N307" s="901"/>
    </row>
    <row r="308" spans="1:14" ht="30" customHeight="1" x14ac:dyDescent="0.2">
      <c r="A308" s="2263" t="s">
        <v>156</v>
      </c>
      <c r="B308" s="2264"/>
      <c r="C308" s="872"/>
      <c r="D308" s="873"/>
      <c r="E308" s="873"/>
      <c r="F308" s="873"/>
      <c r="G308" s="873"/>
      <c r="H308" s="873"/>
      <c r="I308" s="873"/>
      <c r="J308" s="873"/>
      <c r="K308" s="873"/>
      <c r="L308" s="874"/>
    </row>
    <row r="309" spans="1:14" s="19" customFormat="1" ht="9" customHeight="1" x14ac:dyDescent="0.2">
      <c r="A309" s="1830"/>
      <c r="B309" s="860"/>
      <c r="C309" s="822"/>
      <c r="D309" s="822"/>
      <c r="E309" s="822"/>
      <c r="F309" s="822"/>
      <c r="G309" s="822"/>
      <c r="H309" s="822"/>
      <c r="I309" s="822"/>
      <c r="J309" s="822"/>
      <c r="K309" s="822"/>
      <c r="L309" s="822"/>
      <c r="M309" s="901"/>
      <c r="N309" s="901"/>
    </row>
    <row r="310" spans="1:14" ht="30" customHeight="1" x14ac:dyDescent="0.2">
      <c r="A310" s="2265" t="s">
        <v>1071</v>
      </c>
      <c r="B310" s="2264"/>
      <c r="C310" s="872"/>
      <c r="D310" s="873"/>
      <c r="E310" s="873"/>
      <c r="F310" s="873"/>
      <c r="G310" s="873"/>
      <c r="H310" s="873"/>
      <c r="I310" s="873"/>
      <c r="J310" s="873"/>
      <c r="K310" s="873"/>
      <c r="L310" s="874"/>
    </row>
    <row r="311" spans="1:14" s="19" customFormat="1" ht="13.5" customHeight="1" x14ac:dyDescent="0.2">
      <c r="A311" s="1831" t="s">
        <v>714</v>
      </c>
      <c r="B311" s="525"/>
      <c r="C311" s="437"/>
      <c r="D311" s="437"/>
      <c r="E311" s="437"/>
      <c r="F311" s="437"/>
      <c r="G311" s="437"/>
      <c r="H311" s="437"/>
      <c r="I311" s="437"/>
      <c r="J311" s="437"/>
      <c r="K311" s="437"/>
      <c r="L311" s="437"/>
      <c r="M311" s="901"/>
      <c r="N311" s="901"/>
    </row>
    <row r="312" spans="1:14" s="19" customFormat="1" x14ac:dyDescent="0.2">
      <c r="A312" s="883" t="s">
        <v>340</v>
      </c>
      <c r="B312" s="524" t="s">
        <v>321</v>
      </c>
      <c r="C312" s="2047">
        <v>0</v>
      </c>
      <c r="D312" s="2047">
        <v>0</v>
      </c>
      <c r="E312" s="2047">
        <v>0</v>
      </c>
      <c r="F312" s="2047">
        <v>0</v>
      </c>
      <c r="G312" s="2047">
        <v>0</v>
      </c>
      <c r="H312" s="2047">
        <v>0</v>
      </c>
      <c r="I312" s="2047">
        <v>0</v>
      </c>
      <c r="J312" s="2047">
        <v>0</v>
      </c>
      <c r="K312" s="1049">
        <f>SUM(C312:J312)</f>
        <v>0</v>
      </c>
      <c r="L312" s="2047">
        <v>0</v>
      </c>
      <c r="M312" s="901"/>
      <c r="N312" s="901"/>
    </row>
    <row r="313" spans="1:14" s="19" customFormat="1" ht="22.5" x14ac:dyDescent="0.2">
      <c r="A313" s="883" t="s">
        <v>341</v>
      </c>
      <c r="B313" s="526" t="s">
        <v>322</v>
      </c>
      <c r="C313" s="2047">
        <v>0</v>
      </c>
      <c r="D313" s="2047">
        <v>0</v>
      </c>
      <c r="E313" s="2047">
        <v>0</v>
      </c>
      <c r="F313" s="2047">
        <v>0</v>
      </c>
      <c r="G313" s="2047">
        <v>0</v>
      </c>
      <c r="H313" s="2047">
        <v>0</v>
      </c>
      <c r="I313" s="2047">
        <v>0</v>
      </c>
      <c r="J313" s="2047">
        <v>0</v>
      </c>
      <c r="K313" s="1049">
        <f t="shared" ref="K313:K320" si="24">SUM(C313:J313)</f>
        <v>0</v>
      </c>
      <c r="L313" s="2047">
        <v>0</v>
      </c>
      <c r="M313" s="901"/>
      <c r="N313" s="901"/>
    </row>
    <row r="314" spans="1:14" s="19" customFormat="1" x14ac:dyDescent="0.2">
      <c r="A314" s="883" t="s">
        <v>342</v>
      </c>
      <c r="B314" s="524" t="s">
        <v>323</v>
      </c>
      <c r="C314" s="2047">
        <v>0</v>
      </c>
      <c r="D314" s="2047">
        <v>0</v>
      </c>
      <c r="E314" s="2047">
        <v>0</v>
      </c>
      <c r="F314" s="2047">
        <v>0</v>
      </c>
      <c r="G314" s="2047">
        <v>0</v>
      </c>
      <c r="H314" s="2047">
        <v>0</v>
      </c>
      <c r="I314" s="2047">
        <v>0</v>
      </c>
      <c r="J314" s="2047">
        <v>0</v>
      </c>
      <c r="K314" s="1049">
        <f t="shared" si="24"/>
        <v>0</v>
      </c>
      <c r="L314" s="2047">
        <v>0</v>
      </c>
      <c r="M314" s="901"/>
      <c r="N314" s="901"/>
    </row>
    <row r="315" spans="1:14" s="19" customFormat="1" x14ac:dyDescent="0.2">
      <c r="A315" s="883" t="s">
        <v>274</v>
      </c>
      <c r="B315" s="524" t="s">
        <v>324</v>
      </c>
      <c r="C315" s="2047">
        <v>0</v>
      </c>
      <c r="D315" s="2047">
        <v>0</v>
      </c>
      <c r="E315" s="2047">
        <v>0</v>
      </c>
      <c r="F315" s="2047">
        <v>0</v>
      </c>
      <c r="G315" s="2047">
        <v>0</v>
      </c>
      <c r="H315" s="2047">
        <v>0</v>
      </c>
      <c r="I315" s="2047">
        <v>0</v>
      </c>
      <c r="J315" s="2047">
        <v>0</v>
      </c>
      <c r="K315" s="1049">
        <f t="shared" si="24"/>
        <v>0</v>
      </c>
      <c r="L315" s="2047">
        <v>0</v>
      </c>
      <c r="M315" s="901"/>
      <c r="N315" s="901"/>
    </row>
    <row r="316" spans="1:14" s="19" customFormat="1" x14ac:dyDescent="0.2">
      <c r="A316" s="883" t="s">
        <v>817</v>
      </c>
      <c r="B316" s="524" t="s">
        <v>325</v>
      </c>
      <c r="C316" s="2047">
        <v>0</v>
      </c>
      <c r="D316" s="2047">
        <v>0</v>
      </c>
      <c r="E316" s="2047">
        <v>0</v>
      </c>
      <c r="F316" s="2047">
        <v>0</v>
      </c>
      <c r="G316" s="2047">
        <v>0</v>
      </c>
      <c r="H316" s="2047">
        <v>0</v>
      </c>
      <c r="I316" s="2047">
        <v>0</v>
      </c>
      <c r="J316" s="2047">
        <v>0</v>
      </c>
      <c r="K316" s="1049">
        <f t="shared" si="24"/>
        <v>0</v>
      </c>
      <c r="L316" s="2047">
        <v>0</v>
      </c>
      <c r="M316" s="901"/>
      <c r="N316" s="901"/>
    </row>
    <row r="317" spans="1:14" s="19" customFormat="1" x14ac:dyDescent="0.2">
      <c r="A317" s="883" t="s">
        <v>275</v>
      </c>
      <c r="B317" s="524" t="s">
        <v>326</v>
      </c>
      <c r="C317" s="2047">
        <v>0</v>
      </c>
      <c r="D317" s="2047">
        <v>0</v>
      </c>
      <c r="E317" s="2047">
        <v>0</v>
      </c>
      <c r="F317" s="2047">
        <v>0</v>
      </c>
      <c r="G317" s="2047">
        <v>0</v>
      </c>
      <c r="H317" s="2047">
        <v>0</v>
      </c>
      <c r="I317" s="2047">
        <v>0</v>
      </c>
      <c r="J317" s="2047">
        <v>0</v>
      </c>
      <c r="K317" s="1049">
        <f t="shared" si="24"/>
        <v>0</v>
      </c>
      <c r="L317" s="2047">
        <v>0</v>
      </c>
      <c r="M317" s="901"/>
      <c r="N317" s="901"/>
    </row>
    <row r="318" spans="1:14" s="19" customFormat="1" ht="22.5" x14ac:dyDescent="0.2">
      <c r="A318" s="883" t="s">
        <v>1215</v>
      </c>
      <c r="B318" s="526" t="s">
        <v>327</v>
      </c>
      <c r="C318" s="2047">
        <v>0</v>
      </c>
      <c r="D318" s="2047">
        <v>0</v>
      </c>
      <c r="E318" s="2047">
        <v>0</v>
      </c>
      <c r="F318" s="2047">
        <v>0</v>
      </c>
      <c r="G318" s="2047">
        <v>0</v>
      </c>
      <c r="H318" s="2047">
        <v>0</v>
      </c>
      <c r="I318" s="2047">
        <v>0</v>
      </c>
      <c r="J318" s="2047">
        <v>0</v>
      </c>
      <c r="K318" s="1049">
        <f t="shared" si="24"/>
        <v>0</v>
      </c>
      <c r="L318" s="2047">
        <v>0</v>
      </c>
      <c r="M318" s="901"/>
      <c r="N318" s="901"/>
    </row>
    <row r="319" spans="1:14" s="19" customFormat="1" x14ac:dyDescent="0.2">
      <c r="A319" s="883" t="s">
        <v>1216</v>
      </c>
      <c r="B319" s="524" t="s">
        <v>328</v>
      </c>
      <c r="C319" s="2047">
        <v>0</v>
      </c>
      <c r="D319" s="2047">
        <v>0</v>
      </c>
      <c r="E319" s="2047">
        <v>0</v>
      </c>
      <c r="F319" s="2047">
        <v>0</v>
      </c>
      <c r="G319" s="2047">
        <v>0</v>
      </c>
      <c r="H319" s="2047">
        <v>0</v>
      </c>
      <c r="I319" s="2047">
        <v>0</v>
      </c>
      <c r="J319" s="2047">
        <v>0</v>
      </c>
      <c r="K319" s="1049">
        <f t="shared" si="24"/>
        <v>0</v>
      </c>
      <c r="L319" s="2047">
        <v>0</v>
      </c>
      <c r="M319" s="901"/>
      <c r="N319" s="901"/>
    </row>
    <row r="320" spans="1:14" s="19" customFormat="1" x14ac:dyDescent="0.2">
      <c r="A320" s="883" t="s">
        <v>1147</v>
      </c>
      <c r="B320" s="524" t="s">
        <v>329</v>
      </c>
      <c r="C320" s="2047">
        <v>0</v>
      </c>
      <c r="D320" s="2047">
        <v>0</v>
      </c>
      <c r="E320" s="2047">
        <v>0</v>
      </c>
      <c r="F320" s="2047">
        <v>0</v>
      </c>
      <c r="G320" s="2047">
        <v>0</v>
      </c>
      <c r="H320" s="2047">
        <v>0</v>
      </c>
      <c r="I320" s="2047">
        <v>0</v>
      </c>
      <c r="J320" s="2047">
        <v>0</v>
      </c>
      <c r="K320" s="1049">
        <f t="shared" si="24"/>
        <v>0</v>
      </c>
      <c r="L320" s="2047">
        <v>0</v>
      </c>
      <c r="M320" s="901"/>
      <c r="N320" s="901"/>
    </row>
    <row r="321" spans="1:14" s="19" customFormat="1" x14ac:dyDescent="0.2">
      <c r="A321" s="1832" t="s">
        <v>552</v>
      </c>
      <c r="B321" s="523" t="s">
        <v>1348</v>
      </c>
      <c r="C321" s="2056">
        <v>0</v>
      </c>
      <c r="D321" s="2056">
        <v>0</v>
      </c>
      <c r="E321" s="2056">
        <v>0</v>
      </c>
      <c r="F321" s="2056">
        <v>0</v>
      </c>
      <c r="G321" s="2056">
        <v>0</v>
      </c>
      <c r="H321" s="2056">
        <v>0</v>
      </c>
      <c r="I321" s="2056">
        <v>0</v>
      </c>
      <c r="J321" s="2056">
        <v>0</v>
      </c>
      <c r="K321" s="1211">
        <f>SUM(C321:J321)</f>
        <v>0</v>
      </c>
      <c r="L321" s="2056">
        <v>0</v>
      </c>
      <c r="M321" s="901"/>
      <c r="N321" s="901"/>
    </row>
    <row r="322" spans="1:14" s="19" customFormat="1" x14ac:dyDescent="0.2">
      <c r="A322" s="1832" t="s">
        <v>1349</v>
      </c>
      <c r="B322" s="523" t="s">
        <v>1350</v>
      </c>
      <c r="C322" s="2056">
        <v>0</v>
      </c>
      <c r="D322" s="2056">
        <v>0</v>
      </c>
      <c r="E322" s="2056">
        <v>0</v>
      </c>
      <c r="F322" s="2056">
        <v>0</v>
      </c>
      <c r="G322" s="2056">
        <v>0</v>
      </c>
      <c r="H322" s="2056">
        <v>0</v>
      </c>
      <c r="I322" s="2056">
        <v>0</v>
      </c>
      <c r="J322" s="2056">
        <v>0</v>
      </c>
      <c r="K322" s="1211">
        <f>SUM(C322:J322)</f>
        <v>0</v>
      </c>
      <c r="L322" s="2056">
        <v>0</v>
      </c>
      <c r="M322" s="901"/>
      <c r="N322" s="901"/>
    </row>
    <row r="323" spans="1:14" s="19" customFormat="1" ht="12.75" customHeight="1" thickBot="1" x14ac:dyDescent="0.25">
      <c r="A323" s="1833" t="s">
        <v>833</v>
      </c>
      <c r="B323" s="527" t="s">
        <v>668</v>
      </c>
      <c r="C323" s="1050">
        <f>SUM(C312:C322)</f>
        <v>0</v>
      </c>
      <c r="D323" s="1050">
        <f t="shared" ref="D323:J323" si="25">SUM(D312:D322)</f>
        <v>0</v>
      </c>
      <c r="E323" s="1050">
        <f t="shared" si="25"/>
        <v>0</v>
      </c>
      <c r="F323" s="1050">
        <f t="shared" si="25"/>
        <v>0</v>
      </c>
      <c r="G323" s="1050">
        <f t="shared" si="25"/>
        <v>0</v>
      </c>
      <c r="H323" s="1050">
        <f t="shared" si="25"/>
        <v>0</v>
      </c>
      <c r="I323" s="1050">
        <f t="shared" si="25"/>
        <v>0</v>
      </c>
      <c r="J323" s="1050">
        <f t="shared" si="25"/>
        <v>0</v>
      </c>
      <c r="K323" s="1050">
        <f>SUM(K312:K322)</f>
        <v>0</v>
      </c>
      <c r="L323" s="1050">
        <f>SUM(L312:L322)</f>
        <v>0</v>
      </c>
      <c r="M323" s="901"/>
      <c r="N323" s="901"/>
    </row>
    <row r="324" spans="1:14" ht="18" customHeight="1" thickTop="1" x14ac:dyDescent="0.2">
      <c r="A324" s="742" t="s">
        <v>1072</v>
      </c>
      <c r="B324" s="265" t="s">
        <v>582</v>
      </c>
      <c r="C324" s="414"/>
      <c r="D324" s="414"/>
      <c r="E324" s="414"/>
      <c r="F324" s="414"/>
      <c r="G324" s="414"/>
      <c r="H324" s="414"/>
      <c r="I324" s="414"/>
      <c r="J324" s="414"/>
      <c r="K324" s="414"/>
      <c r="L324" s="414"/>
    </row>
    <row r="325" spans="1:14" ht="13.5" customHeight="1" x14ac:dyDescent="0.2">
      <c r="A325" s="1812" t="s">
        <v>719</v>
      </c>
      <c r="B325" s="208"/>
      <c r="C325" s="414"/>
      <c r="D325" s="414"/>
      <c r="E325" s="414"/>
      <c r="F325" s="414"/>
      <c r="G325" s="414"/>
      <c r="H325" s="418"/>
      <c r="I325" s="414"/>
      <c r="J325" s="414"/>
      <c r="K325" s="418"/>
      <c r="L325" s="418"/>
    </row>
    <row r="326" spans="1:14" x14ac:dyDescent="0.2">
      <c r="A326" s="1829" t="s">
        <v>91</v>
      </c>
      <c r="B326" s="523" t="s">
        <v>1073</v>
      </c>
      <c r="C326" s="437"/>
      <c r="D326" s="437"/>
      <c r="E326" s="437"/>
      <c r="F326" s="437"/>
      <c r="G326" s="437"/>
      <c r="H326" s="435">
        <v>0</v>
      </c>
      <c r="I326" s="437"/>
      <c r="J326" s="437"/>
      <c r="K326" s="1049">
        <f>H326</f>
        <v>0</v>
      </c>
      <c r="L326" s="435">
        <v>0</v>
      </c>
    </row>
    <row r="327" spans="1:14" ht="12.75" customHeight="1" x14ac:dyDescent="0.2">
      <c r="A327" s="1829" t="s">
        <v>1391</v>
      </c>
      <c r="B327" s="523" t="s">
        <v>721</v>
      </c>
      <c r="C327" s="437"/>
      <c r="D327" s="437"/>
      <c r="E327" s="437"/>
      <c r="F327" s="437"/>
      <c r="G327" s="437"/>
      <c r="H327" s="435">
        <v>0</v>
      </c>
      <c r="I327" s="437"/>
      <c r="J327" s="437"/>
      <c r="K327" s="1049">
        <f>H327</f>
        <v>0</v>
      </c>
      <c r="L327" s="435">
        <v>0</v>
      </c>
    </row>
    <row r="328" spans="1:14" x14ac:dyDescent="0.2">
      <c r="A328" s="1797" t="s">
        <v>1074</v>
      </c>
      <c r="B328" s="114">
        <v>5150</v>
      </c>
      <c r="C328" s="437"/>
      <c r="D328" s="437"/>
      <c r="E328" s="437"/>
      <c r="F328" s="437"/>
      <c r="G328" s="437"/>
      <c r="H328" s="2047">
        <v>0</v>
      </c>
      <c r="I328" s="437"/>
      <c r="J328" s="437"/>
      <c r="K328" s="1049">
        <f>H328</f>
        <v>0</v>
      </c>
      <c r="L328" s="2047">
        <v>0</v>
      </c>
    </row>
    <row r="329" spans="1:14" ht="20.25" customHeight="1" thickBot="1" x14ac:dyDescent="0.25">
      <c r="A329" s="1850" t="s">
        <v>1075</v>
      </c>
      <c r="B329" s="824" t="s">
        <v>582</v>
      </c>
      <c r="C329" s="414"/>
      <c r="D329" s="414"/>
      <c r="E329" s="414"/>
      <c r="F329" s="414"/>
      <c r="G329" s="414"/>
      <c r="H329" s="687">
        <f>SUM(H326:H328)</f>
        <v>0</v>
      </c>
      <c r="I329" s="414"/>
      <c r="J329" s="414"/>
      <c r="K329" s="687">
        <f>SUM(K326:K328)</f>
        <v>0</v>
      </c>
      <c r="L329" s="687">
        <f>SUM(L326:L328)</f>
        <v>0</v>
      </c>
    </row>
    <row r="330" spans="1:14" ht="18" customHeight="1" thickTop="1" thickBot="1" x14ac:dyDescent="0.25">
      <c r="A330" s="1842" t="s">
        <v>1076</v>
      </c>
      <c r="B330" s="1791" t="s">
        <v>1029</v>
      </c>
      <c r="C330" s="414"/>
      <c r="D330" s="414"/>
      <c r="E330" s="503"/>
      <c r="F330" s="433"/>
      <c r="G330" s="433"/>
      <c r="H330" s="503"/>
      <c r="I330" s="503"/>
      <c r="J330" s="433"/>
      <c r="K330" s="503"/>
      <c r="L330" s="424">
        <v>0</v>
      </c>
    </row>
    <row r="331" spans="1:14" ht="12.75" customHeight="1" thickTop="1" thickBot="1" x14ac:dyDescent="0.25">
      <c r="A331" s="1848" t="s">
        <v>595</v>
      </c>
      <c r="B331" s="1851"/>
      <c r="C331" s="1050">
        <f>SUM(C323)</f>
        <v>0</v>
      </c>
      <c r="D331" s="1050">
        <f t="shared" ref="D331:J331" si="26">SUM(D323)</f>
        <v>0</v>
      </c>
      <c r="E331" s="1050">
        <f t="shared" si="26"/>
        <v>0</v>
      </c>
      <c r="F331" s="1050">
        <f t="shared" si="26"/>
        <v>0</v>
      </c>
      <c r="G331" s="1050">
        <f t="shared" si="26"/>
        <v>0</v>
      </c>
      <c r="H331" s="1050">
        <f>SUM(H323,H329)</f>
        <v>0</v>
      </c>
      <c r="I331" s="1050">
        <f t="shared" si="26"/>
        <v>0</v>
      </c>
      <c r="J331" s="1050">
        <f t="shared" si="26"/>
        <v>0</v>
      </c>
      <c r="K331" s="1050">
        <f>SUM(K323,K329)</f>
        <v>0</v>
      </c>
      <c r="L331" s="425">
        <f>SUM(L323,L329,L330)</f>
        <v>0</v>
      </c>
    </row>
    <row r="332" spans="1:14" ht="12.75" customHeight="1" thickTop="1" x14ac:dyDescent="0.2">
      <c r="A332" s="2254" t="s">
        <v>1177</v>
      </c>
      <c r="B332" s="2255"/>
      <c r="C332" s="414"/>
      <c r="D332" s="414"/>
      <c r="E332" s="414"/>
      <c r="F332" s="414"/>
      <c r="G332" s="414"/>
      <c r="H332" s="414"/>
      <c r="I332" s="414"/>
      <c r="J332" s="414"/>
      <c r="K332" s="1053">
        <f>'Revenues 9-14'!J275-'Expenditures 15-22'!K331</f>
        <v>0</v>
      </c>
      <c r="L332" s="414"/>
    </row>
    <row r="333" spans="1:14" s="862" customFormat="1" ht="6" customHeight="1" x14ac:dyDescent="0.2">
      <c r="A333" s="1816"/>
      <c r="B333" s="890"/>
      <c r="C333" s="889"/>
      <c r="D333" s="889"/>
      <c r="E333" s="889"/>
      <c r="F333" s="889"/>
      <c r="G333" s="889"/>
      <c r="H333" s="889"/>
      <c r="I333" s="889"/>
      <c r="J333" s="889"/>
      <c r="K333" s="889"/>
      <c r="L333" s="889"/>
      <c r="M333" s="901"/>
      <c r="N333" s="901"/>
    </row>
    <row r="334" spans="1:14" s="2" customFormat="1" ht="30" customHeight="1" x14ac:dyDescent="0.2">
      <c r="A334" s="2246" t="s">
        <v>1142</v>
      </c>
      <c r="B334" s="2106"/>
      <c r="C334" s="885"/>
      <c r="D334" s="886"/>
      <c r="E334" s="886"/>
      <c r="F334" s="886"/>
      <c r="G334" s="886"/>
      <c r="H334" s="886"/>
      <c r="I334" s="886"/>
      <c r="J334" s="886"/>
      <c r="K334" s="886"/>
      <c r="L334" s="887"/>
      <c r="M334" s="902"/>
      <c r="N334" s="902"/>
    </row>
    <row r="335" spans="1:14" s="16" customFormat="1" ht="18" customHeight="1" x14ac:dyDescent="0.2">
      <c r="A335" s="741" t="s">
        <v>1010</v>
      </c>
      <c r="B335" s="265" t="s">
        <v>668</v>
      </c>
      <c r="C335" s="414"/>
      <c r="D335" s="414"/>
      <c r="E335" s="414"/>
      <c r="F335" s="414"/>
      <c r="G335" s="414"/>
      <c r="H335" s="414"/>
      <c r="I335" s="414"/>
      <c r="J335" s="414"/>
      <c r="K335" s="414"/>
      <c r="L335" s="414"/>
      <c r="M335" s="15"/>
      <c r="N335" s="15"/>
    </row>
    <row r="336" spans="1:14" ht="13.5" customHeight="1" x14ac:dyDescent="0.2">
      <c r="A336" s="1834" t="s">
        <v>716</v>
      </c>
      <c r="B336" s="207"/>
      <c r="C336" s="418"/>
      <c r="D336" s="418"/>
      <c r="E336" s="418"/>
      <c r="F336" s="418"/>
      <c r="G336" s="418"/>
      <c r="H336" s="418"/>
      <c r="I336" s="414"/>
      <c r="J336" s="414"/>
      <c r="K336" s="418"/>
      <c r="L336" s="418"/>
    </row>
    <row r="337" spans="1:14" x14ac:dyDescent="0.2">
      <c r="A337" s="1797" t="s">
        <v>5</v>
      </c>
      <c r="B337" s="267">
        <v>2530</v>
      </c>
      <c r="C337" s="2040">
        <v>0</v>
      </c>
      <c r="D337" s="2040">
        <v>0</v>
      </c>
      <c r="E337" s="2040">
        <v>0</v>
      </c>
      <c r="F337" s="2040">
        <v>0</v>
      </c>
      <c r="G337" s="2040">
        <v>0</v>
      </c>
      <c r="H337" s="2040">
        <v>0</v>
      </c>
      <c r="I337" s="2047">
        <v>0</v>
      </c>
      <c r="J337" s="2047">
        <v>0</v>
      </c>
      <c r="K337" s="415">
        <f>SUM(C337:J337)</f>
        <v>0</v>
      </c>
      <c r="L337" s="2040">
        <v>0</v>
      </c>
    </row>
    <row r="338" spans="1:14" x14ac:dyDescent="0.2">
      <c r="A338" s="1797" t="s">
        <v>221</v>
      </c>
      <c r="B338" s="267">
        <v>2540</v>
      </c>
      <c r="C338" s="2040">
        <v>0</v>
      </c>
      <c r="D338" s="2040">
        <v>0</v>
      </c>
      <c r="E338" s="2040">
        <v>0</v>
      </c>
      <c r="F338" s="2040">
        <v>0</v>
      </c>
      <c r="G338" s="2040">
        <v>0</v>
      </c>
      <c r="H338" s="2040">
        <v>0</v>
      </c>
      <c r="I338" s="2047">
        <v>0</v>
      </c>
      <c r="J338" s="2047">
        <v>0</v>
      </c>
      <c r="K338" s="415">
        <f>SUM(C338:J338)</f>
        <v>0</v>
      </c>
      <c r="L338" s="2040">
        <v>0</v>
      </c>
    </row>
    <row r="339" spans="1:14" ht="12.75" customHeight="1" thickBot="1" x14ac:dyDescent="0.25">
      <c r="A339" s="879" t="s">
        <v>835</v>
      </c>
      <c r="B339" s="467"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05" t="s">
        <v>1156</v>
      </c>
      <c r="B340" s="517" t="s">
        <v>673</v>
      </c>
      <c r="C340" s="419">
        <v>0</v>
      </c>
      <c r="D340" s="419">
        <v>0</v>
      </c>
      <c r="E340" s="419">
        <v>0</v>
      </c>
      <c r="F340" s="419">
        <v>0</v>
      </c>
      <c r="G340" s="419">
        <v>0</v>
      </c>
      <c r="H340" s="419">
        <v>0</v>
      </c>
      <c r="I340" s="435">
        <v>0</v>
      </c>
      <c r="J340" s="435">
        <v>0</v>
      </c>
      <c r="K340" s="415">
        <f>SUM(C340:J340)</f>
        <v>0</v>
      </c>
      <c r="L340" s="419">
        <v>0</v>
      </c>
    </row>
    <row r="341" spans="1:14" ht="12.75" customHeight="1" thickBot="1" x14ac:dyDescent="0.25">
      <c r="A341" s="879" t="s">
        <v>728</v>
      </c>
      <c r="B341" s="464"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07" t="s">
        <v>729</v>
      </c>
      <c r="B342" s="1852" t="s">
        <v>1028</v>
      </c>
      <c r="C342" s="414"/>
      <c r="D342" s="414"/>
      <c r="E342" s="414"/>
      <c r="F342" s="414"/>
      <c r="G342" s="414"/>
      <c r="H342" s="414"/>
      <c r="I342" s="414"/>
      <c r="J342" s="414"/>
      <c r="K342" s="414"/>
      <c r="L342" s="414"/>
      <c r="M342" s="15"/>
      <c r="N342" s="15"/>
    </row>
    <row r="343" spans="1:14" ht="23.25" thickBot="1" x14ac:dyDescent="0.25">
      <c r="A343" s="1835" t="s">
        <v>1351</v>
      </c>
      <c r="B343" s="114" t="s">
        <v>657</v>
      </c>
      <c r="C343" s="414"/>
      <c r="D343" s="414"/>
      <c r="E343" s="414"/>
      <c r="F343" s="414"/>
      <c r="G343" s="414"/>
      <c r="H343" s="441">
        <v>0</v>
      </c>
      <c r="I343" s="1018"/>
      <c r="J343" s="414"/>
      <c r="K343" s="415">
        <f>SUM(C343:J343)</f>
        <v>0</v>
      </c>
      <c r="L343" s="426">
        <v>0</v>
      </c>
    </row>
    <row r="344" spans="1:14" ht="12.75" customHeight="1" thickTop="1" thickBot="1" x14ac:dyDescent="0.25">
      <c r="A344" s="879" t="s">
        <v>1922</v>
      </c>
      <c r="B344" s="467" t="s">
        <v>1028</v>
      </c>
      <c r="C344" s="414"/>
      <c r="D344" s="414"/>
      <c r="E344" s="414"/>
      <c r="F344" s="414"/>
      <c r="G344" s="414"/>
      <c r="H344" s="1030">
        <f>H343</f>
        <v>0</v>
      </c>
      <c r="I344" s="1018"/>
      <c r="J344" s="414"/>
      <c r="K344" s="1030">
        <f>K343</f>
        <v>0</v>
      </c>
      <c r="L344" s="1030">
        <f>L343</f>
        <v>0</v>
      </c>
    </row>
    <row r="345" spans="1:14" s="16" customFormat="1" ht="18" customHeight="1" thickTop="1" x14ac:dyDescent="0.2">
      <c r="A345" s="1807" t="s">
        <v>1124</v>
      </c>
      <c r="B345" s="1852" t="s">
        <v>582</v>
      </c>
      <c r="C345" s="414"/>
      <c r="D345" s="414"/>
      <c r="E345" s="414"/>
      <c r="F345" s="414"/>
      <c r="G345" s="414"/>
      <c r="H345" s="414"/>
      <c r="I345" s="414"/>
      <c r="J345" s="414"/>
      <c r="K345" s="414"/>
      <c r="L345" s="414"/>
      <c r="M345" s="15"/>
      <c r="N345" s="15"/>
    </row>
    <row r="346" spans="1:14" s="16" customFormat="1" ht="13.5" customHeight="1" x14ac:dyDescent="0.2">
      <c r="A346" s="1812" t="s">
        <v>731</v>
      </c>
      <c r="B346" s="208"/>
      <c r="C346" s="414"/>
      <c r="D346" s="414"/>
      <c r="E346" s="414"/>
      <c r="F346" s="414"/>
      <c r="G346" s="414"/>
      <c r="H346" s="414"/>
      <c r="I346" s="414"/>
      <c r="J346" s="414"/>
      <c r="K346" s="418"/>
      <c r="L346" s="418"/>
      <c r="M346" s="15"/>
      <c r="N346" s="15"/>
    </row>
    <row r="347" spans="1:14" x14ac:dyDescent="0.2">
      <c r="A347" s="1797" t="s">
        <v>91</v>
      </c>
      <c r="B347" s="267">
        <v>5110</v>
      </c>
      <c r="C347" s="414"/>
      <c r="D347" s="414"/>
      <c r="E347" s="414"/>
      <c r="F347" s="414"/>
      <c r="G347" s="414"/>
      <c r="H347" s="2047">
        <v>0</v>
      </c>
      <c r="I347" s="414"/>
      <c r="J347" s="414"/>
      <c r="K347" s="415">
        <f>SUM(C347:J347)</f>
        <v>0</v>
      </c>
      <c r="L347" s="2040">
        <v>0</v>
      </c>
    </row>
    <row r="348" spans="1:14" ht="12.75" customHeight="1" x14ac:dyDescent="0.2">
      <c r="A348" s="1798" t="s">
        <v>723</v>
      </c>
      <c r="B348" s="292" t="s">
        <v>722</v>
      </c>
      <c r="C348" s="414"/>
      <c r="D348" s="414"/>
      <c r="E348" s="414"/>
      <c r="F348" s="414"/>
      <c r="G348" s="414"/>
      <c r="H348" s="2047">
        <v>0</v>
      </c>
      <c r="I348" s="414"/>
      <c r="J348" s="414"/>
      <c r="K348" s="415">
        <f>SUM(C348:J348)</f>
        <v>0</v>
      </c>
      <c r="L348" s="2040">
        <v>0</v>
      </c>
    </row>
    <row r="349" spans="1:14" ht="12.75" customHeight="1" thickBot="1" x14ac:dyDescent="0.25">
      <c r="A349" s="879" t="s">
        <v>730</v>
      </c>
      <c r="B349" s="467" t="s">
        <v>834</v>
      </c>
      <c r="C349" s="414"/>
      <c r="D349" s="414"/>
      <c r="E349" s="414"/>
      <c r="F349" s="414"/>
      <c r="G349" s="414"/>
      <c r="H349" s="443">
        <f>SUM(H347:H348)</f>
        <v>0</v>
      </c>
      <c r="I349" s="414"/>
      <c r="J349" s="414"/>
      <c r="K349" s="443">
        <f>SUM(K347:K348)</f>
        <v>0</v>
      </c>
      <c r="L349" s="443">
        <f>SUM(L347:L348)</f>
        <v>0</v>
      </c>
    </row>
    <row r="350" spans="1:14" s="19" customFormat="1" ht="13.5" customHeight="1" thickTop="1" x14ac:dyDescent="0.2">
      <c r="A350" s="1815" t="s">
        <v>87</v>
      </c>
      <c r="B350" s="823" t="s">
        <v>39</v>
      </c>
      <c r="C350" s="437"/>
      <c r="D350" s="437"/>
      <c r="E350" s="437"/>
      <c r="F350" s="437"/>
      <c r="G350" s="437"/>
      <c r="H350" s="2053">
        <v>0</v>
      </c>
      <c r="I350" s="437"/>
      <c r="J350" s="437"/>
      <c r="K350" s="1212">
        <f>SUM(C350:J350)</f>
        <v>0</v>
      </c>
      <c r="L350" s="2053">
        <v>0</v>
      </c>
      <c r="M350" s="901"/>
      <c r="N350" s="901"/>
    </row>
    <row r="351" spans="1:14" s="1213" customFormat="1" ht="29.25" customHeight="1" x14ac:dyDescent="0.2">
      <c r="A351" s="1218" t="s">
        <v>168</v>
      </c>
      <c r="B351" s="1217">
        <v>5300</v>
      </c>
      <c r="C351" s="1215"/>
      <c r="D351" s="1214"/>
      <c r="E351" s="1214"/>
      <c r="F351" s="1215"/>
      <c r="G351" s="1214"/>
      <c r="H351" s="2065">
        <v>0</v>
      </c>
      <c r="I351" s="1214"/>
      <c r="J351" s="1214"/>
      <c r="K351" s="415">
        <f>SUM(C351:J351)</f>
        <v>0</v>
      </c>
      <c r="L351" s="2066">
        <v>0</v>
      </c>
    </row>
    <row r="352" spans="1:14" s="19" customFormat="1" ht="12.75" customHeight="1" thickBot="1" x14ac:dyDescent="0.25">
      <c r="A352" s="1216" t="s">
        <v>693</v>
      </c>
      <c r="B352" s="824" t="s">
        <v>582</v>
      </c>
      <c r="C352" s="437"/>
      <c r="D352" s="437"/>
      <c r="E352" s="437"/>
      <c r="F352" s="437"/>
      <c r="G352" s="437"/>
      <c r="H352" s="686">
        <f>SUM(H349,H350,H351)</f>
        <v>0</v>
      </c>
      <c r="I352" s="437"/>
      <c r="J352" s="437"/>
      <c r="K352" s="686">
        <f>SUM(K349,K350,K351)</f>
        <v>0</v>
      </c>
      <c r="L352" s="686">
        <f>SUM(L349,L350,L351)</f>
        <v>0</v>
      </c>
      <c r="M352" s="901"/>
      <c r="N352" s="901"/>
    </row>
    <row r="353" spans="1:14" s="16" customFormat="1" ht="18" customHeight="1" thickTop="1" thickBot="1" x14ac:dyDescent="0.25">
      <c r="A353" s="1806" t="s">
        <v>1125</v>
      </c>
      <c r="B353" s="264" t="s">
        <v>1029</v>
      </c>
      <c r="C353" s="418"/>
      <c r="D353" s="418"/>
      <c r="E353" s="418"/>
      <c r="F353" s="418"/>
      <c r="G353" s="418"/>
      <c r="H353" s="418"/>
      <c r="I353" s="418"/>
      <c r="J353" s="414"/>
      <c r="K353" s="418"/>
      <c r="L353" s="2042">
        <v>0</v>
      </c>
      <c r="M353" s="15"/>
      <c r="N353" s="15"/>
    </row>
    <row r="354" spans="1:14" ht="12.75" customHeight="1" thickTop="1" thickBot="1" x14ac:dyDescent="0.25">
      <c r="A354" s="1818" t="s">
        <v>595</v>
      </c>
      <c r="B354" s="470"/>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36" t="s">
        <v>1177</v>
      </c>
      <c r="B355" s="468"/>
      <c r="C355" s="432"/>
      <c r="D355" s="432"/>
      <c r="E355" s="420"/>
      <c r="F355" s="420"/>
      <c r="G355" s="420"/>
      <c r="H355" s="420"/>
      <c r="I355" s="420"/>
      <c r="J355" s="418"/>
      <c r="K355" s="415">
        <f>'Revenues 9-14'!K275-'Expenditures 15-22'!K354</f>
        <v>0</v>
      </c>
      <c r="L355" s="432"/>
    </row>
  </sheetData>
  <sheetProtection algorithmName="SHA-512" hashValue="l8wXDX6I2UYBmvzj8FlXagAjVw+kEmA0Bx3e/P3cRJDJi+LTxDFImqXBbxYtm+aYYCmAXYzvIMy69/1VH1tvog==" saltValue="HTyA3OZIrsQSSqznuX1Ey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E20" sqref="E2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0" customWidth="1"/>
    <col min="10" max="12" width="13.42578125" style="55" customWidth="1"/>
    <col min="13" max="13" width="9.140625" style="55" hidden="1" customWidth="1"/>
    <col min="14" max="14" width="10.5703125" style="680" hidden="1" customWidth="1"/>
    <col min="15" max="15" width="5.28515625" style="55" customWidth="1"/>
    <col min="16" max="16384" width="9.140625" style="55"/>
  </cols>
  <sheetData>
    <row r="1" spans="1:16" x14ac:dyDescent="0.2">
      <c r="A1" s="2271" t="str">
        <f>"District's Accounting Basis is " &amp;AUDITCHECK!D29</f>
        <v xml:space="preserve">District's Accounting Basis is ACCRUAL </v>
      </c>
      <c r="B1" s="2272"/>
      <c r="C1" s="929" t="s">
        <v>1314</v>
      </c>
      <c r="D1" s="2266" t="s">
        <v>1315</v>
      </c>
      <c r="E1" s="2267"/>
      <c r="F1" s="2267"/>
      <c r="G1" s="2267"/>
      <c r="H1" s="2267"/>
      <c r="I1" s="2267"/>
      <c r="J1" s="2267"/>
      <c r="K1" s="2267"/>
      <c r="L1" s="2268"/>
      <c r="M1" s="2269" t="s">
        <v>214</v>
      </c>
      <c r="N1" s="2270"/>
    </row>
    <row r="2" spans="1:16" ht="13.5" customHeight="1" x14ac:dyDescent="0.2">
      <c r="A2" s="2273"/>
      <c r="B2" s="2274"/>
      <c r="C2" s="928"/>
      <c r="D2" s="926" t="s">
        <v>894</v>
      </c>
      <c r="E2" s="926" t="s">
        <v>1275</v>
      </c>
      <c r="F2" s="926" t="s">
        <v>1276</v>
      </c>
      <c r="G2" s="926" t="s">
        <v>1277</v>
      </c>
      <c r="H2" s="926" t="s">
        <v>1278</v>
      </c>
      <c r="I2" s="926" t="s">
        <v>1279</v>
      </c>
      <c r="J2" s="926" t="s">
        <v>1280</v>
      </c>
      <c r="K2" s="926" t="s">
        <v>1281</v>
      </c>
      <c r="L2" s="926" t="s">
        <v>288</v>
      </c>
      <c r="M2" s="922"/>
      <c r="N2" s="923"/>
    </row>
    <row r="3" spans="1:16" s="65" customFormat="1" ht="45" x14ac:dyDescent="0.2">
      <c r="A3" s="1875" t="s">
        <v>1066</v>
      </c>
      <c r="B3" s="1876" t="s">
        <v>444</v>
      </c>
      <c r="C3" s="921" t="s">
        <v>1067</v>
      </c>
      <c r="D3" s="927" t="s">
        <v>217</v>
      </c>
      <c r="E3" s="927" t="s">
        <v>52</v>
      </c>
      <c r="F3" s="927" t="s">
        <v>1307</v>
      </c>
      <c r="G3" s="927" t="s">
        <v>1301</v>
      </c>
      <c r="H3" s="927" t="s">
        <v>1302</v>
      </c>
      <c r="I3" s="927" t="s">
        <v>1253</v>
      </c>
      <c r="J3" s="920" t="s">
        <v>331</v>
      </c>
      <c r="K3" s="920" t="s">
        <v>332</v>
      </c>
      <c r="L3" s="920" t="s">
        <v>591</v>
      </c>
      <c r="M3" s="924" t="s">
        <v>1068</v>
      </c>
      <c r="N3" s="925" t="s">
        <v>871</v>
      </c>
      <c r="O3" s="50"/>
      <c r="P3" s="50"/>
    </row>
    <row r="4" spans="1:16" x14ac:dyDescent="0.2">
      <c r="A4" s="798" t="s">
        <v>1934</v>
      </c>
      <c r="B4" s="792"/>
      <c r="C4" s="436"/>
      <c r="D4" s="1028"/>
      <c r="E4" s="1028"/>
      <c r="F4" s="1028"/>
      <c r="G4" s="1028"/>
      <c r="H4" s="1028"/>
      <c r="I4" s="1028"/>
      <c r="J4" s="1028"/>
      <c r="K4" s="1029"/>
      <c r="L4" s="1028"/>
      <c r="M4" s="1028"/>
      <c r="N4" s="1028"/>
      <c r="O4" s="675"/>
      <c r="P4" s="675"/>
    </row>
    <row r="5" spans="1:16" x14ac:dyDescent="0.2">
      <c r="A5" s="799" t="s">
        <v>1352</v>
      </c>
      <c r="B5" s="793">
        <v>4850</v>
      </c>
      <c r="C5" s="1707">
        <f>SUM('Revenues 9-14'!C230:K230)</f>
        <v>0</v>
      </c>
      <c r="D5" s="436"/>
      <c r="E5" s="436"/>
      <c r="F5" s="436"/>
      <c r="G5" s="436"/>
      <c r="H5" s="436"/>
      <c r="I5" s="436"/>
      <c r="J5" s="436"/>
      <c r="K5" s="503"/>
      <c r="L5" s="743">
        <f>SUM(D5:K5)</f>
        <v>0</v>
      </c>
      <c r="M5" s="1116"/>
      <c r="N5" s="1116"/>
      <c r="O5" s="675"/>
      <c r="P5" s="675"/>
    </row>
    <row r="6" spans="1:16" x14ac:dyDescent="0.2">
      <c r="A6" s="799" t="s">
        <v>1353</v>
      </c>
      <c r="B6" s="794">
        <v>4851</v>
      </c>
      <c r="C6" s="1707">
        <f>SUM('Revenues 9-14'!C231:K231)</f>
        <v>0</v>
      </c>
      <c r="D6" s="436"/>
      <c r="E6" s="436"/>
      <c r="F6" s="436"/>
      <c r="G6" s="436"/>
      <c r="H6" s="436"/>
      <c r="I6" s="436"/>
      <c r="J6" s="436"/>
      <c r="K6" s="503"/>
      <c r="L6" s="743">
        <f t="shared" ref="L6:L33" si="0">SUM(D6:K6)</f>
        <v>0</v>
      </c>
      <c r="M6" s="1116"/>
      <c r="N6" s="1116"/>
      <c r="O6" s="156"/>
      <c r="P6" s="156"/>
    </row>
    <row r="7" spans="1:16" x14ac:dyDescent="0.2">
      <c r="A7" s="799" t="s">
        <v>394</v>
      </c>
      <c r="B7" s="794">
        <v>4852</v>
      </c>
      <c r="C7" s="1707">
        <f>SUM('Revenues 9-14'!C232:K232)</f>
        <v>0</v>
      </c>
      <c r="D7" s="436"/>
      <c r="E7" s="436"/>
      <c r="F7" s="436"/>
      <c r="G7" s="436"/>
      <c r="H7" s="436"/>
      <c r="I7" s="436"/>
      <c r="J7" s="436"/>
      <c r="K7" s="503"/>
      <c r="L7" s="743">
        <f t="shared" si="0"/>
        <v>0</v>
      </c>
      <c r="M7" s="1116"/>
      <c r="N7" s="1116"/>
      <c r="O7" s="156"/>
      <c r="P7" s="156"/>
    </row>
    <row r="8" spans="1:16" x14ac:dyDescent="0.2">
      <c r="A8" s="799" t="s">
        <v>395</v>
      </c>
      <c r="B8" s="794">
        <v>4853</v>
      </c>
      <c r="C8" s="1707">
        <f>SUM('Revenues 9-14'!C233:K233)</f>
        <v>0</v>
      </c>
      <c r="D8" s="436"/>
      <c r="E8" s="436"/>
      <c r="F8" s="436"/>
      <c r="G8" s="436"/>
      <c r="H8" s="436"/>
      <c r="I8" s="436"/>
      <c r="J8" s="436"/>
      <c r="K8" s="503"/>
      <c r="L8" s="743">
        <f t="shared" si="0"/>
        <v>0</v>
      </c>
      <c r="M8" s="1116"/>
      <c r="N8" s="1116"/>
      <c r="O8" s="156"/>
      <c r="P8" s="156"/>
    </row>
    <row r="9" spans="1:16" x14ac:dyDescent="0.2">
      <c r="A9" s="799" t="s">
        <v>396</v>
      </c>
      <c r="B9" s="794">
        <v>4854</v>
      </c>
      <c r="C9" s="1707">
        <f>SUM('Revenues 9-14'!C234:K234)</f>
        <v>0</v>
      </c>
      <c r="D9" s="436"/>
      <c r="E9" s="436"/>
      <c r="F9" s="436"/>
      <c r="G9" s="436"/>
      <c r="H9" s="436"/>
      <c r="I9" s="436"/>
      <c r="J9" s="436"/>
      <c r="K9" s="503"/>
      <c r="L9" s="743">
        <f t="shared" si="0"/>
        <v>0</v>
      </c>
      <c r="M9" s="1116"/>
      <c r="N9" s="1116"/>
      <c r="O9" s="156"/>
      <c r="P9" s="156"/>
    </row>
    <row r="10" spans="1:16" x14ac:dyDescent="0.2">
      <c r="A10" s="799" t="s">
        <v>1360</v>
      </c>
      <c r="B10" s="794">
        <v>4855</v>
      </c>
      <c r="C10" s="1707">
        <f>SUM('Revenues 9-14'!C235:K235)</f>
        <v>0</v>
      </c>
      <c r="D10" s="436"/>
      <c r="E10" s="436"/>
      <c r="F10" s="436"/>
      <c r="G10" s="436"/>
      <c r="H10" s="436"/>
      <c r="I10" s="436"/>
      <c r="J10" s="436"/>
      <c r="K10" s="503"/>
      <c r="L10" s="743">
        <f t="shared" si="0"/>
        <v>0</v>
      </c>
      <c r="M10" s="1116"/>
      <c r="N10" s="1116"/>
      <c r="O10" s="156"/>
      <c r="P10" s="156"/>
    </row>
    <row r="11" spans="1:16" x14ac:dyDescent="0.2">
      <c r="A11" s="799" t="s">
        <v>397</v>
      </c>
      <c r="B11" s="794">
        <v>4856</v>
      </c>
      <c r="C11" s="1707">
        <f>SUM('Revenues 9-14'!C236:K236)</f>
        <v>0</v>
      </c>
      <c r="D11" s="436"/>
      <c r="E11" s="436"/>
      <c r="F11" s="436"/>
      <c r="G11" s="436"/>
      <c r="H11" s="436"/>
      <c r="I11" s="436"/>
      <c r="J11" s="436"/>
      <c r="K11" s="503"/>
      <c r="L11" s="743">
        <f t="shared" si="0"/>
        <v>0</v>
      </c>
      <c r="M11" s="1116"/>
      <c r="N11" s="1116"/>
      <c r="O11" s="156"/>
      <c r="P11" s="156"/>
    </row>
    <row r="12" spans="1:16" x14ac:dyDescent="0.2">
      <c r="A12" s="799" t="s">
        <v>398</v>
      </c>
      <c r="B12" s="794">
        <v>4857</v>
      </c>
      <c r="C12" s="1707">
        <f>SUM('Revenues 9-14'!C237:K237)</f>
        <v>0</v>
      </c>
      <c r="D12" s="436"/>
      <c r="E12" s="436"/>
      <c r="F12" s="436"/>
      <c r="G12" s="436"/>
      <c r="H12" s="436"/>
      <c r="I12" s="436"/>
      <c r="J12" s="436"/>
      <c r="K12" s="503"/>
      <c r="L12" s="743">
        <f t="shared" si="0"/>
        <v>0</v>
      </c>
      <c r="M12" s="1116"/>
      <c r="N12" s="1116"/>
      <c r="O12" s="156"/>
      <c r="P12" s="156"/>
    </row>
    <row r="13" spans="1:16" x14ac:dyDescent="0.2">
      <c r="A13" s="799" t="s">
        <v>399</v>
      </c>
      <c r="B13" s="794">
        <v>4860</v>
      </c>
      <c r="C13" s="1707">
        <f>SUM('Revenues 9-14'!C238:K238)</f>
        <v>0</v>
      </c>
      <c r="D13" s="436"/>
      <c r="E13" s="436"/>
      <c r="F13" s="436"/>
      <c r="G13" s="436"/>
      <c r="H13" s="436"/>
      <c r="I13" s="436"/>
      <c r="J13" s="436"/>
      <c r="K13" s="503"/>
      <c r="L13" s="743">
        <f t="shared" si="0"/>
        <v>0</v>
      </c>
      <c r="M13" s="1116"/>
      <c r="N13" s="1116"/>
      <c r="O13" s="156"/>
      <c r="P13" s="156"/>
    </row>
    <row r="14" spans="1:16" x14ac:dyDescent="0.2">
      <c r="A14" s="799" t="s">
        <v>400</v>
      </c>
      <c r="B14" s="794">
        <v>4861</v>
      </c>
      <c r="C14" s="1707">
        <f>SUM('Revenues 9-14'!C239:K239)</f>
        <v>0</v>
      </c>
      <c r="D14" s="436"/>
      <c r="E14" s="436"/>
      <c r="F14" s="436"/>
      <c r="G14" s="436"/>
      <c r="H14" s="436"/>
      <c r="I14" s="436"/>
      <c r="J14" s="436"/>
      <c r="K14" s="503"/>
      <c r="L14" s="743">
        <f t="shared" si="0"/>
        <v>0</v>
      </c>
      <c r="M14" s="1116"/>
      <c r="N14" s="1116"/>
      <c r="O14" s="156"/>
      <c r="P14" s="156"/>
    </row>
    <row r="15" spans="1:16" x14ac:dyDescent="0.2">
      <c r="A15" s="799" t="s">
        <v>401</v>
      </c>
      <c r="B15" s="795">
        <v>4862</v>
      </c>
      <c r="C15" s="1707">
        <f>SUM('Revenues 9-14'!C240:K240)</f>
        <v>0</v>
      </c>
      <c r="D15" s="436"/>
      <c r="E15" s="436"/>
      <c r="F15" s="436"/>
      <c r="G15" s="436"/>
      <c r="H15" s="436"/>
      <c r="I15" s="436"/>
      <c r="J15" s="436"/>
      <c r="K15" s="503"/>
      <c r="L15" s="743">
        <f t="shared" si="0"/>
        <v>0</v>
      </c>
      <c r="M15" s="1116"/>
      <c r="N15" s="1116"/>
      <c r="O15" s="156"/>
      <c r="P15" s="156"/>
    </row>
    <row r="16" spans="1:16" x14ac:dyDescent="0.2">
      <c r="A16" s="799" t="s">
        <v>423</v>
      </c>
      <c r="B16" s="794">
        <v>4863</v>
      </c>
      <c r="C16" s="1707">
        <f>SUM('Revenues 9-14'!C241:K241)</f>
        <v>0</v>
      </c>
      <c r="D16" s="436"/>
      <c r="E16" s="436"/>
      <c r="F16" s="436"/>
      <c r="G16" s="436"/>
      <c r="H16" s="436"/>
      <c r="I16" s="436"/>
      <c r="J16" s="436"/>
      <c r="K16" s="503"/>
      <c r="L16" s="743">
        <f t="shared" si="0"/>
        <v>0</v>
      </c>
      <c r="M16" s="1116"/>
      <c r="N16" s="1116"/>
      <c r="O16" s="156"/>
      <c r="P16" s="156"/>
    </row>
    <row r="17" spans="1:16" x14ac:dyDescent="0.2">
      <c r="A17" s="799" t="s">
        <v>677</v>
      </c>
      <c r="B17" s="794">
        <v>4864</v>
      </c>
      <c r="C17" s="1707">
        <f>SUM('Revenues 9-14'!C242:K242)</f>
        <v>0</v>
      </c>
      <c r="D17" s="436"/>
      <c r="E17" s="436"/>
      <c r="F17" s="436"/>
      <c r="G17" s="436"/>
      <c r="H17" s="436"/>
      <c r="I17" s="436"/>
      <c r="J17" s="436"/>
      <c r="K17" s="503"/>
      <c r="L17" s="743">
        <f t="shared" si="0"/>
        <v>0</v>
      </c>
      <c r="M17" s="1116"/>
      <c r="N17" s="1116"/>
      <c r="O17" s="156"/>
      <c r="P17" s="156"/>
    </row>
    <row r="18" spans="1:16" x14ac:dyDescent="0.2">
      <c r="A18" s="799" t="s">
        <v>678</v>
      </c>
      <c r="B18" s="794">
        <v>4865</v>
      </c>
      <c r="C18" s="1707">
        <f>SUM('Revenues 9-14'!C243:K243)</f>
        <v>0</v>
      </c>
      <c r="D18" s="436"/>
      <c r="E18" s="436"/>
      <c r="F18" s="436"/>
      <c r="G18" s="436"/>
      <c r="H18" s="436"/>
      <c r="I18" s="436"/>
      <c r="J18" s="436"/>
      <c r="K18" s="503"/>
      <c r="L18" s="743">
        <f t="shared" si="0"/>
        <v>0</v>
      </c>
      <c r="M18" s="1116"/>
      <c r="N18" s="1116"/>
      <c r="O18" s="156"/>
      <c r="P18" s="156"/>
    </row>
    <row r="19" spans="1:16" x14ac:dyDescent="0.2">
      <c r="A19" s="799" t="s">
        <v>679</v>
      </c>
      <c r="B19" s="794">
        <v>4866</v>
      </c>
      <c r="C19" s="1707">
        <f>SUM('Revenues 9-14'!C244:K244)</f>
        <v>0</v>
      </c>
      <c r="D19" s="436"/>
      <c r="E19" s="436"/>
      <c r="F19" s="436"/>
      <c r="G19" s="436"/>
      <c r="H19" s="436"/>
      <c r="I19" s="436"/>
      <c r="J19" s="436"/>
      <c r="K19" s="503"/>
      <c r="L19" s="743">
        <f t="shared" si="0"/>
        <v>0</v>
      </c>
      <c r="M19" s="1116"/>
      <c r="N19" s="1116"/>
      <c r="O19" s="156"/>
      <c r="P19" s="156"/>
    </row>
    <row r="20" spans="1:16" x14ac:dyDescent="0.2">
      <c r="A20" s="799" t="s">
        <v>804</v>
      </c>
      <c r="B20" s="794">
        <v>4867</v>
      </c>
      <c r="C20" s="1707">
        <f>SUM('Revenues 9-14'!C245:K245)</f>
        <v>0</v>
      </c>
      <c r="D20" s="436"/>
      <c r="E20" s="436"/>
      <c r="F20" s="436"/>
      <c r="G20" s="436"/>
      <c r="H20" s="436"/>
      <c r="I20" s="436"/>
      <c r="J20" s="436"/>
      <c r="K20" s="503"/>
      <c r="L20" s="743">
        <f t="shared" si="0"/>
        <v>0</v>
      </c>
      <c r="M20" s="1116"/>
      <c r="N20" s="1116"/>
      <c r="O20" s="156"/>
      <c r="P20" s="156"/>
    </row>
    <row r="21" spans="1:16" x14ac:dyDescent="0.2">
      <c r="A21" s="799" t="s">
        <v>805</v>
      </c>
      <c r="B21" s="794">
        <v>4868</v>
      </c>
      <c r="C21" s="1707">
        <f>SUM('Revenues 9-14'!C246:K246)</f>
        <v>0</v>
      </c>
      <c r="D21" s="436"/>
      <c r="E21" s="436"/>
      <c r="F21" s="436"/>
      <c r="G21" s="436"/>
      <c r="H21" s="436"/>
      <c r="I21" s="436"/>
      <c r="J21" s="436"/>
      <c r="K21" s="503"/>
      <c r="L21" s="1707">
        <f t="shared" si="0"/>
        <v>0</v>
      </c>
      <c r="M21" s="1116"/>
      <c r="N21" s="1116"/>
      <c r="O21" s="156"/>
      <c r="P21" s="156"/>
    </row>
    <row r="22" spans="1:16" x14ac:dyDescent="0.2">
      <c r="A22" s="799" t="s">
        <v>870</v>
      </c>
      <c r="B22" s="795">
        <v>4869</v>
      </c>
      <c r="C22" s="1707">
        <f>SUM('Revenues 9-14'!C247:K247)</f>
        <v>0</v>
      </c>
      <c r="D22" s="436"/>
      <c r="E22" s="436"/>
      <c r="F22" s="436"/>
      <c r="G22" s="436"/>
      <c r="H22" s="436"/>
      <c r="I22" s="436"/>
      <c r="J22" s="436"/>
      <c r="K22" s="503"/>
      <c r="L22" s="743">
        <f t="shared" si="0"/>
        <v>0</v>
      </c>
      <c r="M22" s="1116"/>
      <c r="N22" s="1116"/>
      <c r="O22" s="156"/>
      <c r="P22" s="156"/>
    </row>
    <row r="23" spans="1:16" x14ac:dyDescent="0.2">
      <c r="A23" s="1126" t="s">
        <v>1344</v>
      </c>
      <c r="B23" s="794">
        <v>4870</v>
      </c>
      <c r="C23" s="1707">
        <f>SUM('Revenues 9-14'!C248:K248)</f>
        <v>0</v>
      </c>
      <c r="D23" s="436"/>
      <c r="E23" s="436"/>
      <c r="F23" s="436"/>
      <c r="G23" s="436"/>
      <c r="H23" s="436"/>
      <c r="I23" s="436"/>
      <c r="J23" s="436"/>
      <c r="K23" s="503"/>
      <c r="L23" s="743">
        <f t="shared" si="0"/>
        <v>0</v>
      </c>
      <c r="M23" s="1116"/>
      <c r="N23" s="1116"/>
      <c r="O23" s="156"/>
      <c r="P23" s="156"/>
    </row>
    <row r="24" spans="1:16" x14ac:dyDescent="0.2">
      <c r="A24" s="799" t="s">
        <v>553</v>
      </c>
      <c r="B24" s="794">
        <v>4871</v>
      </c>
      <c r="C24" s="1707">
        <f>SUM('Revenues 9-14'!C249:K249)</f>
        <v>0</v>
      </c>
      <c r="D24" s="436"/>
      <c r="E24" s="436"/>
      <c r="F24" s="436"/>
      <c r="G24" s="436"/>
      <c r="H24" s="436"/>
      <c r="I24" s="436"/>
      <c r="J24" s="436"/>
      <c r="K24" s="503"/>
      <c r="L24" s="743">
        <f t="shared" si="0"/>
        <v>0</v>
      </c>
      <c r="M24" s="1116"/>
      <c r="N24" s="1116"/>
      <c r="O24" s="156"/>
      <c r="P24" s="156"/>
    </row>
    <row r="25" spans="1:16" x14ac:dyDescent="0.2">
      <c r="A25" s="799" t="s">
        <v>554</v>
      </c>
      <c r="B25" s="794">
        <v>4872</v>
      </c>
      <c r="C25" s="1707">
        <f>SUM('Revenues 9-14'!C250:K250)</f>
        <v>0</v>
      </c>
      <c r="D25" s="436"/>
      <c r="E25" s="436"/>
      <c r="F25" s="436"/>
      <c r="G25" s="436"/>
      <c r="H25" s="436"/>
      <c r="I25" s="436"/>
      <c r="J25" s="436"/>
      <c r="K25" s="503"/>
      <c r="L25" s="743">
        <f t="shared" si="0"/>
        <v>0</v>
      </c>
      <c r="M25" s="1116"/>
      <c r="N25" s="1116"/>
      <c r="O25" s="156"/>
      <c r="P25" s="156"/>
    </row>
    <row r="26" spans="1:16" x14ac:dyDescent="0.2">
      <c r="A26" s="799" t="s">
        <v>555</v>
      </c>
      <c r="B26" s="794">
        <v>4873</v>
      </c>
      <c r="C26" s="1707">
        <f>SUM('Revenues 9-14'!C251:K251)</f>
        <v>0</v>
      </c>
      <c r="D26" s="436"/>
      <c r="E26" s="436"/>
      <c r="F26" s="436"/>
      <c r="G26" s="436"/>
      <c r="H26" s="436"/>
      <c r="I26" s="436"/>
      <c r="J26" s="436"/>
      <c r="K26" s="503"/>
      <c r="L26" s="743">
        <f t="shared" si="0"/>
        <v>0</v>
      </c>
      <c r="M26" s="1116"/>
      <c r="N26" s="1116"/>
      <c r="O26" s="156"/>
      <c r="P26" s="156"/>
    </row>
    <row r="27" spans="1:16" x14ac:dyDescent="0.2">
      <c r="A27" s="799" t="s">
        <v>556</v>
      </c>
      <c r="B27" s="794">
        <v>4874</v>
      </c>
      <c r="C27" s="1707">
        <f>SUM('Revenues 9-14'!C252:K252)</f>
        <v>0</v>
      </c>
      <c r="D27" s="436"/>
      <c r="E27" s="436"/>
      <c r="F27" s="436"/>
      <c r="G27" s="436"/>
      <c r="H27" s="436"/>
      <c r="I27" s="436"/>
      <c r="J27" s="436"/>
      <c r="K27" s="503"/>
      <c r="L27" s="743">
        <f t="shared" si="0"/>
        <v>0</v>
      </c>
      <c r="M27" s="1116"/>
      <c r="N27" s="1116"/>
      <c r="O27" s="156"/>
      <c r="P27" s="156"/>
    </row>
    <row r="28" spans="1:16" x14ac:dyDescent="0.2">
      <c r="A28" s="799" t="s">
        <v>551</v>
      </c>
      <c r="B28" s="794">
        <v>4875</v>
      </c>
      <c r="C28" s="1707">
        <f>SUM('Revenues 9-14'!C253:K253)</f>
        <v>0</v>
      </c>
      <c r="D28" s="436"/>
      <c r="E28" s="436"/>
      <c r="F28" s="436"/>
      <c r="G28" s="436"/>
      <c r="H28" s="436"/>
      <c r="I28" s="436"/>
      <c r="J28" s="436"/>
      <c r="K28" s="503"/>
      <c r="L28" s="743">
        <f t="shared" si="0"/>
        <v>0</v>
      </c>
      <c r="M28" s="1116"/>
      <c r="N28" s="1116"/>
      <c r="O28" s="156"/>
      <c r="P28" s="156"/>
    </row>
    <row r="29" spans="1:16" x14ac:dyDescent="0.2">
      <c r="A29" s="799" t="s">
        <v>557</v>
      </c>
      <c r="B29" s="794">
        <v>4876</v>
      </c>
      <c r="C29" s="1707">
        <f>SUM('Revenues 9-14'!C254:K254)</f>
        <v>0</v>
      </c>
      <c r="D29" s="436"/>
      <c r="E29" s="436"/>
      <c r="F29" s="436"/>
      <c r="G29" s="436"/>
      <c r="H29" s="436"/>
      <c r="I29" s="436"/>
      <c r="J29" s="436"/>
      <c r="K29" s="503"/>
      <c r="L29" s="743">
        <f t="shared" si="0"/>
        <v>0</v>
      </c>
      <c r="M29" s="1116"/>
      <c r="N29" s="1116"/>
      <c r="O29" s="156"/>
      <c r="P29" s="156"/>
    </row>
    <row r="30" spans="1:16" x14ac:dyDescent="0.2">
      <c r="A30" s="799" t="s">
        <v>558</v>
      </c>
      <c r="B30" s="794">
        <v>4877</v>
      </c>
      <c r="C30" s="1707">
        <f>SUM('Revenues 9-14'!C255:K255)</f>
        <v>0</v>
      </c>
      <c r="D30" s="436"/>
      <c r="E30" s="436"/>
      <c r="F30" s="436"/>
      <c r="G30" s="436"/>
      <c r="H30" s="436"/>
      <c r="I30" s="436"/>
      <c r="J30" s="436"/>
      <c r="K30" s="503"/>
      <c r="L30" s="743">
        <f t="shared" si="0"/>
        <v>0</v>
      </c>
      <c r="M30" s="1116"/>
      <c r="N30" s="1116"/>
      <c r="O30" s="156"/>
      <c r="P30" s="156"/>
    </row>
    <row r="31" spans="1:16" x14ac:dyDescent="0.2">
      <c r="A31" s="799" t="s">
        <v>559</v>
      </c>
      <c r="B31" s="794">
        <v>4878</v>
      </c>
      <c r="C31" s="1707">
        <f>SUM('Revenues 9-14'!C256:K256)</f>
        <v>0</v>
      </c>
      <c r="D31" s="436"/>
      <c r="E31" s="436"/>
      <c r="F31" s="436"/>
      <c r="G31" s="436"/>
      <c r="H31" s="436"/>
      <c r="I31" s="436"/>
      <c r="J31" s="436"/>
      <c r="K31" s="503"/>
      <c r="L31" s="743">
        <f t="shared" si="0"/>
        <v>0</v>
      </c>
      <c r="M31" s="1116"/>
      <c r="N31" s="1116"/>
      <c r="O31" s="156"/>
      <c r="P31" s="156"/>
    </row>
    <row r="32" spans="1:16" x14ac:dyDescent="0.2">
      <c r="A32" s="799" t="s">
        <v>560</v>
      </c>
      <c r="B32" s="794">
        <v>4879</v>
      </c>
      <c r="C32" s="1707">
        <f>SUM('Revenues 9-14'!C257:K257)</f>
        <v>0</v>
      </c>
      <c r="D32" s="436"/>
      <c r="E32" s="436"/>
      <c r="F32" s="436"/>
      <c r="G32" s="436"/>
      <c r="H32" s="436"/>
      <c r="I32" s="436"/>
      <c r="J32" s="436"/>
      <c r="K32" s="503"/>
      <c r="L32" s="743">
        <f t="shared" si="0"/>
        <v>0</v>
      </c>
      <c r="M32" s="1116"/>
      <c r="N32" s="1116"/>
      <c r="O32" s="156"/>
      <c r="P32" s="156"/>
    </row>
    <row r="33" spans="1:16" x14ac:dyDescent="0.2">
      <c r="A33" s="799" t="s">
        <v>561</v>
      </c>
      <c r="B33" s="794">
        <v>4880</v>
      </c>
      <c r="C33" s="1707">
        <f>SUM('Revenues 9-14'!C258:K258)</f>
        <v>0</v>
      </c>
      <c r="D33" s="685"/>
      <c r="E33" s="685"/>
      <c r="F33" s="685"/>
      <c r="G33" s="685"/>
      <c r="H33" s="685"/>
      <c r="I33" s="685"/>
      <c r="J33" s="685"/>
      <c r="K33" s="503"/>
      <c r="L33" s="743">
        <f t="shared" si="0"/>
        <v>0</v>
      </c>
      <c r="M33" s="1117"/>
      <c r="N33" s="1117"/>
      <c r="O33" s="156"/>
      <c r="P33" s="156"/>
    </row>
    <row r="34" spans="1:16" ht="13.5" thickBot="1" x14ac:dyDescent="0.25">
      <c r="A34" s="2010" t="s">
        <v>437</v>
      </c>
      <c r="B34" s="796"/>
      <c r="C34" s="687">
        <f>SUM(C5:C33)</f>
        <v>0</v>
      </c>
      <c r="D34" s="687">
        <f>SUM(D5:D33)</f>
        <v>0</v>
      </c>
      <c r="E34" s="687">
        <f t="shared" ref="E34:J34" si="1">SUM(E5:E33)</f>
        <v>0</v>
      </c>
      <c r="F34" s="687">
        <f t="shared" si="1"/>
        <v>0</v>
      </c>
      <c r="G34" s="687">
        <f t="shared" si="1"/>
        <v>0</v>
      </c>
      <c r="H34" s="687">
        <f t="shared" si="1"/>
        <v>0</v>
      </c>
      <c r="I34" s="687">
        <f t="shared" si="1"/>
        <v>0</v>
      </c>
      <c r="J34" s="687">
        <f t="shared" si="1"/>
        <v>0</v>
      </c>
      <c r="K34" s="503"/>
      <c r="L34" s="687">
        <f>SUM(L5:L33)</f>
        <v>0</v>
      </c>
      <c r="M34" s="687">
        <f>SUM(M5:M32)</f>
        <v>0</v>
      </c>
      <c r="N34" s="687">
        <f>SUM(N5:N32)</f>
        <v>0</v>
      </c>
      <c r="O34" s="156"/>
      <c r="P34" s="156"/>
    </row>
    <row r="35" spans="1:16" ht="14.25" thickTop="1" thickBot="1" x14ac:dyDescent="0.25">
      <c r="A35" s="2010" t="s">
        <v>1935</v>
      </c>
      <c r="B35" s="797"/>
      <c r="C35" s="1030">
        <f>SUM(C4+C34)-L34</f>
        <v>0</v>
      </c>
      <c r="D35" s="509"/>
      <c r="E35" s="509"/>
      <c r="F35" s="509"/>
      <c r="G35" s="509"/>
      <c r="H35" s="509"/>
      <c r="I35" s="509"/>
      <c r="J35" s="509"/>
      <c r="K35" s="509"/>
      <c r="L35" s="509"/>
      <c r="M35" s="1031"/>
      <c r="N35" s="509"/>
      <c r="O35" s="156"/>
      <c r="P35" s="156"/>
    </row>
    <row r="36" spans="1:16" ht="12" customHeight="1" thickTop="1" x14ac:dyDescent="0.25">
      <c r="C36" s="676"/>
      <c r="D36" s="679"/>
      <c r="E36" s="679"/>
      <c r="F36" s="679"/>
      <c r="G36" s="679"/>
      <c r="H36" s="679"/>
      <c r="I36" s="679"/>
      <c r="J36" s="154"/>
      <c r="K36" s="154"/>
      <c r="L36" s="679"/>
      <c r="M36" s="677"/>
      <c r="N36" s="678"/>
      <c r="O36" s="156"/>
      <c r="P36" s="156"/>
    </row>
    <row r="37" spans="1:16" x14ac:dyDescent="0.2">
      <c r="A37" s="1037">
        <v>1</v>
      </c>
      <c r="B37" s="1633" t="s">
        <v>1748</v>
      </c>
      <c r="C37" s="79"/>
      <c r="D37" s="79"/>
      <c r="E37" s="79"/>
      <c r="F37" s="79"/>
      <c r="G37" s="79"/>
      <c r="H37" s="79"/>
      <c r="I37" s="79"/>
    </row>
    <row r="38" spans="1:16" ht="12" customHeight="1" x14ac:dyDescent="0.2">
      <c r="B38" s="1020" t="s">
        <v>215</v>
      </c>
    </row>
    <row r="39" spans="1:16" ht="12" customHeight="1" x14ac:dyDescent="0.2">
      <c r="B39" s="1222"/>
      <c r="C39" s="1019" t="s">
        <v>992</v>
      </c>
    </row>
    <row r="40" spans="1:16" ht="12" customHeight="1" x14ac:dyDescent="0.2">
      <c r="B40" s="1021"/>
      <c r="C40" s="1019" t="s">
        <v>1271</v>
      </c>
    </row>
    <row r="41" spans="1:16" ht="12" customHeight="1" x14ac:dyDescent="0.2">
      <c r="B41" s="1021"/>
      <c r="C41" s="1019" t="s">
        <v>1272</v>
      </c>
    </row>
    <row r="42" spans="1:16" ht="12" customHeight="1" x14ac:dyDescent="0.2">
      <c r="B42" s="1021"/>
      <c r="C42" s="1019" t="s">
        <v>207</v>
      </c>
    </row>
    <row r="43" spans="1:16" ht="12" customHeight="1" x14ac:dyDescent="0.2">
      <c r="B43" s="1021"/>
      <c r="C43" s="1019" t="s">
        <v>1273</v>
      </c>
    </row>
    <row r="44" spans="1:16" ht="12" customHeight="1" x14ac:dyDescent="0.2">
      <c r="C44" s="1019" t="s">
        <v>212</v>
      </c>
    </row>
    <row r="45" spans="1:16" ht="12" customHeight="1" x14ac:dyDescent="0.2">
      <c r="B45" s="1021"/>
      <c r="C45" s="1019" t="s">
        <v>1274</v>
      </c>
    </row>
    <row r="46" spans="1:16" ht="12" customHeight="1" x14ac:dyDescent="0.2">
      <c r="B46" s="1023"/>
      <c r="C46" s="1019"/>
    </row>
    <row r="47" spans="1:16" x14ac:dyDescent="0.2">
      <c r="A47" s="1036">
        <v>2</v>
      </c>
      <c r="B47" s="1698" t="s">
        <v>1269</v>
      </c>
      <c r="C47" s="34"/>
      <c r="D47" s="1699"/>
      <c r="E47" s="1699"/>
      <c r="F47" s="1699"/>
      <c r="H47" s="1035"/>
    </row>
    <row r="48" spans="1:16" x14ac:dyDescent="0.2">
      <c r="A48" s="34"/>
      <c r="B48" s="1700" t="s">
        <v>1268</v>
      </c>
      <c r="C48" s="1698"/>
      <c r="D48" s="1699"/>
      <c r="E48" s="1699"/>
      <c r="F48" s="1699"/>
      <c r="G48" s="1223"/>
      <c r="H48" s="1024"/>
    </row>
    <row r="49" spans="1:13" x14ac:dyDescent="0.2">
      <c r="B49" s="1022"/>
      <c r="C49" s="58"/>
      <c r="D49" s="55"/>
    </row>
    <row r="50" spans="1:13" x14ac:dyDescent="0.2">
      <c r="B50" s="2275"/>
      <c r="C50" s="2276"/>
      <c r="D50" s="2276"/>
      <c r="E50" s="2276"/>
      <c r="F50" s="2276"/>
      <c r="G50" s="2276"/>
      <c r="H50" s="2276"/>
      <c r="I50" s="2276"/>
      <c r="J50" s="2277"/>
      <c r="K50" s="2277"/>
      <c r="L50" s="2277"/>
      <c r="M50" s="2278"/>
    </row>
    <row r="51" spans="1:13" x14ac:dyDescent="0.2">
      <c r="B51" s="2279"/>
      <c r="C51" s="2280"/>
      <c r="D51" s="2280"/>
      <c r="E51" s="2280"/>
      <c r="F51" s="2280"/>
      <c r="G51" s="2280"/>
      <c r="H51" s="2280"/>
      <c r="I51" s="2280"/>
      <c r="J51" s="2281"/>
      <c r="K51" s="2281"/>
      <c r="L51" s="2281"/>
      <c r="M51" s="2282"/>
    </row>
    <row r="52" spans="1:13" x14ac:dyDescent="0.2">
      <c r="B52" s="2279"/>
      <c r="C52" s="2280"/>
      <c r="D52" s="2280"/>
      <c r="E52" s="2280"/>
      <c r="F52" s="2280"/>
      <c r="G52" s="2280"/>
      <c r="H52" s="2280"/>
      <c r="I52" s="2280"/>
      <c r="J52" s="2281"/>
      <c r="K52" s="2281"/>
      <c r="L52" s="2281"/>
      <c r="M52" s="2282"/>
    </row>
    <row r="53" spans="1:13" x14ac:dyDescent="0.2">
      <c r="B53" s="2279"/>
      <c r="C53" s="2280"/>
      <c r="D53" s="2280"/>
      <c r="E53" s="2280"/>
      <c r="F53" s="2280"/>
      <c r="G53" s="2280"/>
      <c r="H53" s="2280"/>
      <c r="I53" s="2280"/>
      <c r="J53" s="2281"/>
      <c r="K53" s="2281"/>
      <c r="L53" s="2281"/>
      <c r="M53" s="2282"/>
    </row>
    <row r="54" spans="1:13" x14ac:dyDescent="0.2">
      <c r="B54" s="2279"/>
      <c r="C54" s="2280"/>
      <c r="D54" s="2280"/>
      <c r="E54" s="2280"/>
      <c r="F54" s="2280"/>
      <c r="G54" s="2280"/>
      <c r="H54" s="2280"/>
      <c r="I54" s="2280"/>
      <c r="J54" s="2281"/>
      <c r="K54" s="2281"/>
      <c r="L54" s="2281"/>
      <c r="M54" s="2282"/>
    </row>
    <row r="55" spans="1:13" ht="21.75" customHeight="1" x14ac:dyDescent="0.2">
      <c r="B55" s="2283"/>
      <c r="C55" s="2284"/>
      <c r="D55" s="2284"/>
      <c r="E55" s="2284"/>
      <c r="F55" s="2284"/>
      <c r="G55" s="2284"/>
      <c r="H55" s="2284"/>
      <c r="I55" s="2284"/>
      <c r="J55" s="2284"/>
      <c r="K55" s="2284"/>
      <c r="L55" s="2284"/>
      <c r="M55" s="2285"/>
    </row>
    <row r="56" spans="1:13" x14ac:dyDescent="0.2">
      <c r="A56" s="55" t="s">
        <v>213</v>
      </c>
    </row>
  </sheetData>
  <sheetProtection algorithmName="SHA-512" hashValue="T+qC9MvwaNrlcTRLg3bb7vRGfMUbg89bf929BxUoHV/Edvedi4vCWpRKaKxU5tWXpS5tPZqIxveZvsaszJPzhg==" saltValue="xybSYR4yBEeNYosXcr62hQ==" spinCount="100000"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0" sqref="E2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8" t="s">
        <v>111</v>
      </c>
    </row>
    <row r="2" spans="1:6" ht="45" x14ac:dyDescent="0.2">
      <c r="A2" s="2286" t="s">
        <v>1971</v>
      </c>
      <c r="B2" s="827" t="s">
        <v>1937</v>
      </c>
      <c r="C2" s="1072" t="s">
        <v>1938</v>
      </c>
      <c r="D2" s="1072" t="s">
        <v>1939</v>
      </c>
      <c r="E2" s="1072" t="s">
        <v>1940</v>
      </c>
      <c r="F2" s="1072" t="s">
        <v>1941</v>
      </c>
    </row>
    <row r="3" spans="1:6" ht="12" customHeight="1" x14ac:dyDescent="0.2">
      <c r="A3" s="2287"/>
      <c r="B3" s="542"/>
      <c r="C3" s="825"/>
      <c r="D3" s="826" t="s">
        <v>295</v>
      </c>
      <c r="E3" s="825"/>
      <c r="F3" s="826" t="s">
        <v>296</v>
      </c>
    </row>
    <row r="4" spans="1:6" ht="13.7" customHeight="1" x14ac:dyDescent="0.2">
      <c r="A4" s="540" t="s">
        <v>1375</v>
      </c>
      <c r="B4" s="555">
        <f>'Revenues 9-14'!C5</f>
        <v>0</v>
      </c>
      <c r="C4" s="507"/>
      <c r="D4" s="556">
        <f>B4-C4</f>
        <v>0</v>
      </c>
      <c r="E4" s="507"/>
      <c r="F4" s="556">
        <f>E4-C4</f>
        <v>0</v>
      </c>
    </row>
    <row r="5" spans="1:6" ht="13.7" customHeight="1" x14ac:dyDescent="0.2">
      <c r="A5" s="540" t="s">
        <v>1038</v>
      </c>
      <c r="B5" s="555">
        <f>'Revenues 9-14'!D5</f>
        <v>0</v>
      </c>
      <c r="C5" s="507"/>
      <c r="D5" s="556">
        <f t="shared" ref="D5:D18" si="0">B5-C5</f>
        <v>0</v>
      </c>
      <c r="E5" s="507"/>
      <c r="F5" s="556">
        <f>E5-C5</f>
        <v>0</v>
      </c>
    </row>
    <row r="6" spans="1:6" ht="13.7" customHeight="1" x14ac:dyDescent="0.2">
      <c r="A6" s="540" t="s">
        <v>480</v>
      </c>
      <c r="B6" s="555">
        <f>'Revenues 9-14'!E5</f>
        <v>0</v>
      </c>
      <c r="C6" s="507"/>
      <c r="D6" s="556">
        <f t="shared" si="0"/>
        <v>0</v>
      </c>
      <c r="E6" s="507"/>
      <c r="F6" s="556">
        <f t="shared" ref="F6:F18" si="1">E6-C6</f>
        <v>0</v>
      </c>
    </row>
    <row r="7" spans="1:6" ht="13.7" customHeight="1" x14ac:dyDescent="0.2">
      <c r="A7" s="540" t="s">
        <v>162</v>
      </c>
      <c r="B7" s="555">
        <f>'Revenues 9-14'!F5</f>
        <v>0</v>
      </c>
      <c r="C7" s="507"/>
      <c r="D7" s="556">
        <f t="shared" si="0"/>
        <v>0</v>
      </c>
      <c r="E7" s="507"/>
      <c r="F7" s="556">
        <f t="shared" si="1"/>
        <v>0</v>
      </c>
    </row>
    <row r="8" spans="1:6" ht="13.7" customHeight="1" x14ac:dyDescent="0.2">
      <c r="A8" s="540" t="s">
        <v>1405</v>
      </c>
      <c r="B8" s="555">
        <f>'Revenues 9-14'!G5</f>
        <v>0</v>
      </c>
      <c r="C8" s="507"/>
      <c r="D8" s="556">
        <f t="shared" si="0"/>
        <v>0</v>
      </c>
      <c r="E8" s="507"/>
      <c r="F8" s="556">
        <f t="shared" si="1"/>
        <v>0</v>
      </c>
    </row>
    <row r="9" spans="1:6" ht="13.7" customHeight="1" x14ac:dyDescent="0.2">
      <c r="A9" s="540" t="s">
        <v>477</v>
      </c>
      <c r="B9" s="555">
        <f>'Revenues 9-14'!H5</f>
        <v>0</v>
      </c>
      <c r="C9" s="507"/>
      <c r="D9" s="556">
        <f t="shared" si="0"/>
        <v>0</v>
      </c>
      <c r="E9" s="507"/>
      <c r="F9" s="556">
        <f t="shared" si="1"/>
        <v>0</v>
      </c>
    </row>
    <row r="10" spans="1:6" ht="13.7" customHeight="1" x14ac:dyDescent="0.2">
      <c r="A10" s="540" t="s">
        <v>476</v>
      </c>
      <c r="B10" s="555">
        <f>'Revenues 9-14'!I5</f>
        <v>0</v>
      </c>
      <c r="C10" s="507"/>
      <c r="D10" s="556">
        <f t="shared" si="0"/>
        <v>0</v>
      </c>
      <c r="E10" s="507"/>
      <c r="F10" s="556">
        <f t="shared" si="1"/>
        <v>0</v>
      </c>
    </row>
    <row r="11" spans="1:6" x14ac:dyDescent="0.2">
      <c r="A11" s="540" t="s">
        <v>478</v>
      </c>
      <c r="B11" s="555">
        <f>'Revenues 9-14'!J5</f>
        <v>0</v>
      </c>
      <c r="C11" s="507"/>
      <c r="D11" s="556">
        <f t="shared" si="0"/>
        <v>0</v>
      </c>
      <c r="E11" s="507"/>
      <c r="F11" s="556">
        <f t="shared" si="1"/>
        <v>0</v>
      </c>
    </row>
    <row r="12" spans="1:6" ht="13.7" customHeight="1" x14ac:dyDescent="0.2">
      <c r="A12" s="540" t="s">
        <v>164</v>
      </c>
      <c r="B12" s="555">
        <f>'Revenues 9-14'!K5</f>
        <v>0</v>
      </c>
      <c r="C12" s="507"/>
      <c r="D12" s="556">
        <f t="shared" si="0"/>
        <v>0</v>
      </c>
      <c r="E12" s="507"/>
      <c r="F12" s="556">
        <f t="shared" si="1"/>
        <v>0</v>
      </c>
    </row>
    <row r="13" spans="1:6" ht="13.7" customHeight="1" x14ac:dyDescent="0.2">
      <c r="A13" s="540" t="s">
        <v>1112</v>
      </c>
      <c r="B13" s="555">
        <f>SUM('Revenues 9-14'!C6:D6)</f>
        <v>0</v>
      </c>
      <c r="C13" s="507"/>
      <c r="D13" s="556">
        <f t="shared" si="0"/>
        <v>0</v>
      </c>
      <c r="E13" s="507"/>
      <c r="F13" s="556">
        <f t="shared" si="1"/>
        <v>0</v>
      </c>
    </row>
    <row r="14" spans="1:6" ht="13.7" customHeight="1" x14ac:dyDescent="0.2">
      <c r="A14" s="540" t="s">
        <v>479</v>
      </c>
      <c r="B14" s="555">
        <f>SUM('Revenues 9-14'!C7:D7,'Revenues 9-14'!F7:H7)</f>
        <v>0</v>
      </c>
      <c r="C14" s="507"/>
      <c r="D14" s="556">
        <f t="shared" si="0"/>
        <v>0</v>
      </c>
      <c r="E14" s="507"/>
      <c r="F14" s="556">
        <f t="shared" si="1"/>
        <v>0</v>
      </c>
    </row>
    <row r="15" spans="1:6" ht="13.7" customHeight="1" x14ac:dyDescent="0.2">
      <c r="A15" s="540" t="s">
        <v>1379</v>
      </c>
      <c r="B15" s="555">
        <f>'Revenues 9-14'!E9</f>
        <v>0</v>
      </c>
      <c r="C15" s="507"/>
      <c r="D15" s="556">
        <f t="shared" si="0"/>
        <v>0</v>
      </c>
      <c r="E15" s="507"/>
      <c r="F15" s="556">
        <f t="shared" si="1"/>
        <v>0</v>
      </c>
    </row>
    <row r="16" spans="1:6" ht="13.7" customHeight="1" x14ac:dyDescent="0.2">
      <c r="A16" s="540" t="s">
        <v>1380</v>
      </c>
      <c r="B16" s="555">
        <f>'Revenues 9-14'!G8</f>
        <v>0</v>
      </c>
      <c r="C16" s="507"/>
      <c r="D16" s="556">
        <f t="shared" si="0"/>
        <v>0</v>
      </c>
      <c r="E16" s="507"/>
      <c r="F16" s="556">
        <f t="shared" si="1"/>
        <v>0</v>
      </c>
    </row>
    <row r="17" spans="1:6" ht="13.7" customHeight="1" x14ac:dyDescent="0.2">
      <c r="A17" s="540" t="s">
        <v>1381</v>
      </c>
      <c r="B17" s="555">
        <f>'Revenues 9-14'!C10</f>
        <v>0</v>
      </c>
      <c r="C17" s="507"/>
      <c r="D17" s="556">
        <f t="shared" si="0"/>
        <v>0</v>
      </c>
      <c r="E17" s="507"/>
      <c r="F17" s="556">
        <f t="shared" si="1"/>
        <v>0</v>
      </c>
    </row>
    <row r="18" spans="1:6" ht="13.7" customHeight="1" x14ac:dyDescent="0.2">
      <c r="A18" s="540" t="s">
        <v>881</v>
      </c>
      <c r="B18" s="555">
        <f>SUM('Revenues 9-14'!C11:K11)</f>
        <v>0</v>
      </c>
      <c r="C18" s="507"/>
      <c r="D18" s="556">
        <f t="shared" si="0"/>
        <v>0</v>
      </c>
      <c r="E18" s="507"/>
      <c r="F18" s="556">
        <f t="shared" si="1"/>
        <v>0</v>
      </c>
    </row>
    <row r="19" spans="1:6" ht="13.7" customHeight="1" thickBot="1" x14ac:dyDescent="0.25">
      <c r="A19" s="541" t="s">
        <v>1382</v>
      </c>
      <c r="B19" s="557">
        <f>SUM(B4:B18)</f>
        <v>0</v>
      </c>
      <c r="C19" s="557">
        <f>SUM(C4:C18)</f>
        <v>0</v>
      </c>
      <c r="D19" s="557">
        <f>SUM(D4:D18)</f>
        <v>0</v>
      </c>
      <c r="E19" s="557">
        <f>SUM(E4:E18)</f>
        <v>0</v>
      </c>
      <c r="F19" s="557">
        <f>SUM(F4:F18)</f>
        <v>0</v>
      </c>
    </row>
    <row r="20" spans="1:6" ht="13.5" thickTop="1" x14ac:dyDescent="0.2">
      <c r="B20" s="21"/>
      <c r="F20" s="85"/>
    </row>
    <row r="21" spans="1:6" x14ac:dyDescent="0.2">
      <c r="A21" s="538" t="s">
        <v>600</v>
      </c>
      <c r="B21" s="87"/>
      <c r="F21" s="85"/>
    </row>
    <row r="22" spans="1:6" x14ac:dyDescent="0.2">
      <c r="A22" s="539"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xXPdLExIk93DJSFtGvpkZKCABR8oT0/+bdFOtc5hvZlgWL1+Oa4FQpoIajY6muWUhK7K5tJfAN0lsDuf040R2A==" saltValue="v1OHv2NCql0zmq4FfxAI5w=="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E20" sqref="E2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2" t="s">
        <v>733</v>
      </c>
      <c r="B1" s="2293"/>
      <c r="C1" s="829"/>
    </row>
    <row r="2" spans="1:7" ht="33.75" customHeight="1" x14ac:dyDescent="0.2">
      <c r="A2" s="2301" t="s">
        <v>1973</v>
      </c>
      <c r="B2" s="2302"/>
      <c r="C2" s="1614" t="s">
        <v>1942</v>
      </c>
      <c r="D2" s="1614" t="s">
        <v>1943</v>
      </c>
      <c r="E2" s="1614" t="s">
        <v>1944</v>
      </c>
      <c r="F2" s="1614" t="s">
        <v>1945</v>
      </c>
    </row>
    <row r="3" spans="1:7" ht="23.25" customHeight="1" x14ac:dyDescent="0.2">
      <c r="A3" s="2307" t="s">
        <v>1328</v>
      </c>
      <c r="B3" s="2308"/>
      <c r="C3" s="2294"/>
      <c r="D3" s="2295"/>
      <c r="E3" s="2295"/>
      <c r="F3" s="2296"/>
    </row>
    <row r="4" spans="1:7" ht="12.75" customHeight="1" thickBot="1" x14ac:dyDescent="0.25">
      <c r="A4" s="2290" t="s">
        <v>734</v>
      </c>
      <c r="B4" s="2303"/>
      <c r="C4" s="917"/>
      <c r="D4" s="917"/>
      <c r="E4" s="917"/>
      <c r="F4" s="1589">
        <f>SUM(C4+D4)-E4</f>
        <v>0</v>
      </c>
    </row>
    <row r="5" spans="1:7" ht="13.5" thickTop="1" x14ac:dyDescent="0.2">
      <c r="A5" s="2304" t="s">
        <v>1324</v>
      </c>
      <c r="B5" s="2289"/>
      <c r="C5" s="2297"/>
      <c r="D5" s="2298"/>
      <c r="E5" s="2298"/>
      <c r="F5" s="2299"/>
    </row>
    <row r="6" spans="1:7" ht="12.75" customHeight="1" thickBot="1" x14ac:dyDescent="0.25">
      <c r="A6" s="750" t="s">
        <v>67</v>
      </c>
      <c r="B6" s="749"/>
      <c r="C6" s="1590"/>
      <c r="D6" s="507"/>
      <c r="E6" s="1590"/>
      <c r="F6" s="1589">
        <f t="shared" ref="F6:F14" si="0">SUM(C6+D6)-E6</f>
        <v>0</v>
      </c>
    </row>
    <row r="7" spans="1:7" ht="12.75" customHeight="1" thickTop="1" thickBot="1" x14ac:dyDescent="0.25">
      <c r="A7" s="750" t="s">
        <v>7</v>
      </c>
      <c r="B7" s="749"/>
      <c r="C7" s="1590"/>
      <c r="D7" s="507"/>
      <c r="E7" s="1590"/>
      <c r="F7" s="1589">
        <f t="shared" si="0"/>
        <v>0</v>
      </c>
    </row>
    <row r="8" spans="1:7" ht="12.75" customHeight="1" thickTop="1" thickBot="1" x14ac:dyDescent="0.25">
      <c r="A8" s="750" t="s">
        <v>601</v>
      </c>
      <c r="B8" s="749"/>
      <c r="C8" s="1590"/>
      <c r="D8" s="507"/>
      <c r="E8" s="1590"/>
      <c r="F8" s="1589">
        <f t="shared" si="0"/>
        <v>0</v>
      </c>
    </row>
    <row r="9" spans="1:7" ht="12.75" customHeight="1" thickTop="1" thickBot="1" x14ac:dyDescent="0.25">
      <c r="A9" s="750" t="s">
        <v>602</v>
      </c>
      <c r="B9" s="749"/>
      <c r="C9" s="1590"/>
      <c r="D9" s="507"/>
      <c r="E9" s="1590"/>
      <c r="F9" s="1589">
        <f t="shared" si="0"/>
        <v>0</v>
      </c>
    </row>
    <row r="10" spans="1:7" ht="12.75" customHeight="1" thickTop="1" thickBot="1" x14ac:dyDescent="0.25">
      <c r="A10" s="750" t="s">
        <v>603</v>
      </c>
      <c r="B10" s="749"/>
      <c r="C10" s="1590"/>
      <c r="D10" s="507"/>
      <c r="E10" s="1590"/>
      <c r="F10" s="1589">
        <f t="shared" si="0"/>
        <v>0</v>
      </c>
    </row>
    <row r="11" spans="1:7" ht="12.75" customHeight="1" thickTop="1" thickBot="1" x14ac:dyDescent="0.25">
      <c r="A11" s="750" t="s">
        <v>386</v>
      </c>
      <c r="B11" s="749"/>
      <c r="C11" s="1590"/>
      <c r="D11" s="507"/>
      <c r="E11" s="1590"/>
      <c r="F11" s="1589">
        <f t="shared" si="0"/>
        <v>0</v>
      </c>
    </row>
    <row r="12" spans="1:7" ht="12.75" customHeight="1" thickTop="1" thickBot="1" x14ac:dyDescent="0.25">
      <c r="A12" s="750" t="s">
        <v>1378</v>
      </c>
      <c r="B12" s="749"/>
      <c r="C12" s="1590"/>
      <c r="D12" s="507"/>
      <c r="E12" s="1590"/>
      <c r="F12" s="1589">
        <f t="shared" si="0"/>
        <v>0</v>
      </c>
    </row>
    <row r="13" spans="1:7" ht="12.75" customHeight="1" thickTop="1" thickBot="1" x14ac:dyDescent="0.25">
      <c r="A13" s="750" t="s">
        <v>454</v>
      </c>
      <c r="B13" s="749"/>
      <c r="C13" s="1590"/>
      <c r="D13" s="507"/>
      <c r="E13" s="1590"/>
      <c r="F13" s="1589">
        <f t="shared" si="0"/>
        <v>0</v>
      </c>
    </row>
    <row r="14" spans="1:7" ht="12.75" customHeight="1" thickTop="1" thickBot="1" x14ac:dyDescent="0.25">
      <c r="A14" s="1775" t="s">
        <v>527</v>
      </c>
      <c r="B14" s="749"/>
      <c r="C14" s="1590"/>
      <c r="D14" s="507"/>
      <c r="E14" s="1590"/>
      <c r="F14" s="1589">
        <f t="shared" si="0"/>
        <v>0</v>
      </c>
    </row>
    <row r="15" spans="1:7" ht="14.25" thickTop="1" thickBot="1" x14ac:dyDescent="0.25">
      <c r="A15" s="2305" t="s">
        <v>735</v>
      </c>
      <c r="B15" s="2306"/>
      <c r="C15" s="1589">
        <f>SUM(C6:C14)</f>
        <v>0</v>
      </c>
      <c r="D15" s="1589">
        <f>SUM(D6:D14)</f>
        <v>0</v>
      </c>
      <c r="E15" s="1589">
        <f>SUM(E6:E14)</f>
        <v>0</v>
      </c>
      <c r="F15" s="1589">
        <f>SUM(F6:F14)</f>
        <v>0</v>
      </c>
      <c r="G15" s="680"/>
    </row>
    <row r="16" spans="1:7" s="56" customFormat="1" ht="13.5" thickTop="1" x14ac:dyDescent="0.2">
      <c r="A16" s="2300" t="s">
        <v>1325</v>
      </c>
      <c r="B16" s="2289"/>
      <c r="C16" s="2297"/>
      <c r="D16" s="2298"/>
      <c r="E16" s="2298"/>
      <c r="F16" s="2299"/>
    </row>
    <row r="17" spans="1:11" ht="12.75" customHeight="1" thickBot="1" x14ac:dyDescent="0.25">
      <c r="A17" s="2315" t="s">
        <v>67</v>
      </c>
      <c r="B17" s="2316"/>
      <c r="C17" s="1590"/>
      <c r="D17" s="507"/>
      <c r="E17" s="1590"/>
      <c r="F17" s="1589">
        <f>SUM(C17+D17)-E17</f>
        <v>0</v>
      </c>
    </row>
    <row r="18" spans="1:11" ht="12.75" customHeight="1" thickTop="1" thickBot="1" x14ac:dyDescent="0.25">
      <c r="A18" s="2315" t="s">
        <v>7</v>
      </c>
      <c r="B18" s="2316"/>
      <c r="C18" s="1590"/>
      <c r="D18" s="507"/>
      <c r="E18" s="1590"/>
      <c r="F18" s="1589">
        <f>SUM(C18+D18)-E18</f>
        <v>0</v>
      </c>
    </row>
    <row r="19" spans="1:11" ht="12.75" customHeight="1" thickTop="1" thickBot="1" x14ac:dyDescent="0.25">
      <c r="A19" s="2315" t="s">
        <v>454</v>
      </c>
      <c r="B19" s="2316"/>
      <c r="C19" s="1590"/>
      <c r="D19" s="507"/>
      <c r="E19" s="1590"/>
      <c r="F19" s="1589">
        <f>SUM(C19+D19)-E19</f>
        <v>0</v>
      </c>
    </row>
    <row r="20" spans="1:11" ht="12.75" customHeight="1" thickTop="1" thickBot="1" x14ac:dyDescent="0.25">
      <c r="A20" s="2317" t="s">
        <v>527</v>
      </c>
      <c r="B20" s="2318"/>
      <c r="C20" s="1590"/>
      <c r="D20" s="507"/>
      <c r="E20" s="1590"/>
      <c r="F20" s="1589">
        <f>SUM(C20+D20)-E20</f>
        <v>0</v>
      </c>
    </row>
    <row r="21" spans="1:11" ht="14.25" thickTop="1" thickBot="1" x14ac:dyDescent="0.25">
      <c r="A21" s="2290" t="s">
        <v>736</v>
      </c>
      <c r="B21" s="2306"/>
      <c r="C21" s="1589">
        <f>SUM(C17:C20)</f>
        <v>0</v>
      </c>
      <c r="D21" s="1589">
        <f>SUM(D17:D20)</f>
        <v>0</v>
      </c>
      <c r="E21" s="1589">
        <f>SUM(E17:E20)</f>
        <v>0</v>
      </c>
      <c r="F21" s="1589">
        <f>SUM(F17:F20)</f>
        <v>0</v>
      </c>
      <c r="G21" s="680"/>
    </row>
    <row r="22" spans="1:11" ht="13.5" thickTop="1" x14ac:dyDescent="0.2">
      <c r="A22" s="2319" t="s">
        <v>1326</v>
      </c>
      <c r="B22" s="2289"/>
      <c r="C22" s="2297"/>
      <c r="D22" s="2298"/>
      <c r="E22" s="2298"/>
      <c r="F22" s="2299"/>
    </row>
    <row r="23" spans="1:11" ht="23.25" customHeight="1" thickBot="1" x14ac:dyDescent="0.25">
      <c r="A23" s="2290" t="s">
        <v>737</v>
      </c>
      <c r="B23" s="2306"/>
      <c r="C23" s="917"/>
      <c r="D23" s="917"/>
      <c r="E23" s="917"/>
      <c r="F23" s="1589">
        <f>SUM(C23+D23)-E23</f>
        <v>0</v>
      </c>
      <c r="G23" s="680"/>
    </row>
    <row r="24" spans="1:11" ht="13.5" thickTop="1" x14ac:dyDescent="0.2">
      <c r="A24" s="2319" t="s">
        <v>1327</v>
      </c>
      <c r="B24" s="2289"/>
      <c r="C24" s="2297"/>
      <c r="D24" s="2298"/>
      <c r="E24" s="2298"/>
      <c r="F24" s="2299"/>
    </row>
    <row r="25" spans="1:11" ht="13.5" thickBot="1" x14ac:dyDescent="0.25">
      <c r="A25" s="2290" t="s">
        <v>738</v>
      </c>
      <c r="B25" s="2322"/>
      <c r="C25" s="917"/>
      <c r="D25" s="917"/>
      <c r="E25" s="917"/>
      <c r="F25" s="1589">
        <f>SUM(C25+D25)-E25</f>
        <v>0</v>
      </c>
      <c r="G25" s="680"/>
    </row>
    <row r="26" spans="1:11" ht="13.5" thickTop="1" x14ac:dyDescent="0.2">
      <c r="A26" s="2288" t="s">
        <v>762</v>
      </c>
      <c r="B26" s="2289"/>
      <c r="C26" s="1591"/>
      <c r="D26" s="1591"/>
      <c r="E26" s="1591"/>
      <c r="F26" s="1592"/>
    </row>
    <row r="27" spans="1:11" ht="13.5" thickBot="1" x14ac:dyDescent="0.25">
      <c r="A27" s="2290" t="s">
        <v>1260</v>
      </c>
      <c r="B27" s="2291"/>
      <c r="C27" s="507"/>
      <c r="D27" s="507"/>
      <c r="E27" s="507"/>
      <c r="F27" s="1589">
        <f>SUM(C27+D27)-E27</f>
        <v>0</v>
      </c>
      <c r="G27" s="680"/>
    </row>
    <row r="28" spans="1:11" ht="7.5" customHeight="1" thickTop="1" x14ac:dyDescent="0.2">
      <c r="A28" s="543"/>
    </row>
    <row r="29" spans="1:11" ht="23.25" customHeight="1" x14ac:dyDescent="0.2">
      <c r="A29" s="2320" t="s">
        <v>685</v>
      </c>
      <c r="B29" s="2321"/>
      <c r="C29" s="120"/>
      <c r="D29" s="120"/>
      <c r="E29" s="120"/>
      <c r="F29" s="120"/>
      <c r="G29" s="120"/>
      <c r="H29" s="120"/>
      <c r="I29" s="120"/>
      <c r="J29" s="120"/>
    </row>
    <row r="30" spans="1:11" ht="47.25" customHeight="1" x14ac:dyDescent="0.2">
      <c r="A30" s="751" t="s">
        <v>1261</v>
      </c>
      <c r="B30" s="130" t="s">
        <v>1338</v>
      </c>
      <c r="C30" s="130" t="s">
        <v>686</v>
      </c>
      <c r="D30" s="130" t="s">
        <v>1339</v>
      </c>
      <c r="E30" s="130" t="s">
        <v>2071</v>
      </c>
      <c r="F30" s="130" t="s">
        <v>1946</v>
      </c>
      <c r="G30" s="130" t="s">
        <v>1706</v>
      </c>
      <c r="H30" s="130" t="s">
        <v>1947</v>
      </c>
      <c r="I30" s="130" t="s">
        <v>2072</v>
      </c>
      <c r="J30" s="1236" t="s">
        <v>3</v>
      </c>
      <c r="K30" s="119"/>
    </row>
    <row r="31" spans="1:11" ht="12" customHeight="1" x14ac:dyDescent="0.2">
      <c r="A31" s="1092"/>
      <c r="B31" s="653"/>
      <c r="C31" s="1090"/>
      <c r="D31" s="1595"/>
      <c r="E31" s="1090"/>
      <c r="F31" s="1090"/>
      <c r="G31" s="1090"/>
      <c r="H31" s="1090"/>
      <c r="I31" s="1091">
        <f>((E31+F31)-H31)+G31</f>
        <v>0</v>
      </c>
      <c r="J31" s="1090"/>
      <c r="K31" s="118"/>
    </row>
    <row r="32" spans="1:11" ht="12" customHeight="1" x14ac:dyDescent="0.2">
      <c r="A32" s="1092"/>
      <c r="B32" s="653"/>
      <c r="C32" s="1090"/>
      <c r="D32" s="1595"/>
      <c r="E32" s="1090"/>
      <c r="F32" s="1090"/>
      <c r="G32" s="1090"/>
      <c r="H32" s="1090"/>
      <c r="I32" s="1091">
        <f>((E32+F32)-H32)+G32</f>
        <v>0</v>
      </c>
      <c r="J32" s="1090"/>
      <c r="K32" s="118"/>
    </row>
    <row r="33" spans="1:11" ht="12" customHeight="1" x14ac:dyDescent="0.2">
      <c r="A33" s="1092"/>
      <c r="B33" s="653"/>
      <c r="C33" s="1090"/>
      <c r="D33" s="1595"/>
      <c r="E33" s="1090"/>
      <c r="F33" s="1090"/>
      <c r="G33" s="1090"/>
      <c r="H33" s="1090"/>
      <c r="I33" s="1091">
        <f t="shared" ref="I33:I48" si="1">((E33+F33)-H33)+G33</f>
        <v>0</v>
      </c>
      <c r="J33" s="1090"/>
      <c r="K33" s="118"/>
    </row>
    <row r="34" spans="1:11" ht="12" customHeight="1" x14ac:dyDescent="0.2">
      <c r="A34" s="1092"/>
      <c r="B34" s="653"/>
      <c r="C34" s="1090"/>
      <c r="D34" s="1595"/>
      <c r="E34" s="1090"/>
      <c r="F34" s="1090"/>
      <c r="G34" s="1090"/>
      <c r="H34" s="1090"/>
      <c r="I34" s="1091">
        <f t="shared" si="1"/>
        <v>0</v>
      </c>
      <c r="J34" s="1090"/>
      <c r="K34" s="117"/>
    </row>
    <row r="35" spans="1:11" ht="12" customHeight="1" x14ac:dyDescent="0.2">
      <c r="A35" s="1092"/>
      <c r="B35" s="653"/>
      <c r="C35" s="1093"/>
      <c r="D35" s="1595"/>
      <c r="E35" s="1093"/>
      <c r="F35" s="1093"/>
      <c r="G35" s="1093"/>
      <c r="H35" s="1093"/>
      <c r="I35" s="1091">
        <f t="shared" si="1"/>
        <v>0</v>
      </c>
      <c r="J35" s="1093"/>
      <c r="K35" s="117"/>
    </row>
    <row r="36" spans="1:11" ht="12" customHeight="1" x14ac:dyDescent="0.2">
      <c r="A36" s="1092"/>
      <c r="B36" s="653"/>
      <c r="C36" s="1090"/>
      <c r="D36" s="1595"/>
      <c r="E36" s="1090"/>
      <c r="F36" s="1090"/>
      <c r="G36" s="1090"/>
      <c r="H36" s="1090"/>
      <c r="I36" s="1091">
        <f t="shared" si="1"/>
        <v>0</v>
      </c>
      <c r="J36" s="1090"/>
      <c r="K36" s="122"/>
    </row>
    <row r="37" spans="1:11" ht="12" customHeight="1" x14ac:dyDescent="0.2">
      <c r="A37" s="1092"/>
      <c r="B37" s="653"/>
      <c r="C37" s="436"/>
      <c r="D37" s="1596"/>
      <c r="E37" s="436"/>
      <c r="F37" s="436"/>
      <c r="G37" s="436"/>
      <c r="H37" s="436"/>
      <c r="I37" s="1091">
        <f t="shared" si="1"/>
        <v>0</v>
      </c>
      <c r="J37" s="436"/>
      <c r="K37" s="117"/>
    </row>
    <row r="38" spans="1:11" ht="12" customHeight="1" x14ac:dyDescent="0.2">
      <c r="A38" s="1092"/>
      <c r="B38" s="653"/>
      <c r="C38" s="1090"/>
      <c r="D38" s="1593"/>
      <c r="E38" s="1094"/>
      <c r="F38" s="1094"/>
      <c r="G38" s="1094"/>
      <c r="H38" s="1094"/>
      <c r="I38" s="1091">
        <f t="shared" si="1"/>
        <v>0</v>
      </c>
      <c r="J38" s="1095" t="s">
        <v>303</v>
      </c>
      <c r="K38" s="131"/>
    </row>
    <row r="39" spans="1:11" ht="12" customHeight="1" x14ac:dyDescent="0.2">
      <c r="A39" s="1092"/>
      <c r="B39" s="653"/>
      <c r="C39" s="1090"/>
      <c r="D39" s="1593"/>
      <c r="E39" s="1094"/>
      <c r="F39" s="1094"/>
      <c r="G39" s="1094"/>
      <c r="H39" s="1094"/>
      <c r="I39" s="1091">
        <f t="shared" si="1"/>
        <v>0</v>
      </c>
      <c r="J39" s="1095"/>
      <c r="K39" s="131"/>
    </row>
    <row r="40" spans="1:11" ht="12" customHeight="1" x14ac:dyDescent="0.2">
      <c r="A40" s="1092"/>
      <c r="B40" s="653"/>
      <c r="C40" s="1090"/>
      <c r="D40" s="1593"/>
      <c r="E40" s="1094"/>
      <c r="F40" s="1094"/>
      <c r="G40" s="1094"/>
      <c r="H40" s="1094"/>
      <c r="I40" s="1091">
        <f t="shared" si="1"/>
        <v>0</v>
      </c>
      <c r="J40" s="1095"/>
      <c r="K40" s="131"/>
    </row>
    <row r="41" spans="1:11" ht="12" customHeight="1" x14ac:dyDescent="0.2">
      <c r="A41" s="1092"/>
      <c r="B41" s="653"/>
      <c r="C41" s="1090"/>
      <c r="D41" s="1593"/>
      <c r="E41" s="1094"/>
      <c r="F41" s="1094"/>
      <c r="G41" s="1094"/>
      <c r="H41" s="1094"/>
      <c r="I41" s="1091">
        <f t="shared" si="1"/>
        <v>0</v>
      </c>
      <c r="J41" s="1095"/>
      <c r="K41" s="131"/>
    </row>
    <row r="42" spans="1:11" ht="12" customHeight="1" x14ac:dyDescent="0.2">
      <c r="A42" s="1092"/>
      <c r="B42" s="653"/>
      <c r="C42" s="1090"/>
      <c r="D42" s="1593"/>
      <c r="E42" s="1094"/>
      <c r="F42" s="1094"/>
      <c r="G42" s="1094"/>
      <c r="H42" s="1094"/>
      <c r="I42" s="1091">
        <f t="shared" si="1"/>
        <v>0</v>
      </c>
      <c r="J42" s="1095"/>
      <c r="K42" s="131"/>
    </row>
    <row r="43" spans="1:11" ht="12" customHeight="1" x14ac:dyDescent="0.2">
      <c r="A43" s="1092"/>
      <c r="B43" s="653"/>
      <c r="C43" s="1090"/>
      <c r="D43" s="1593"/>
      <c r="E43" s="1094"/>
      <c r="F43" s="1094"/>
      <c r="G43" s="1094"/>
      <c r="H43" s="1094"/>
      <c r="I43" s="1091">
        <f t="shared" si="1"/>
        <v>0</v>
      </c>
      <c r="J43" s="1095"/>
      <c r="K43" s="131"/>
    </row>
    <row r="44" spans="1:11" ht="12" customHeight="1" x14ac:dyDescent="0.2">
      <c r="A44" s="1092"/>
      <c r="B44" s="653"/>
      <c r="C44" s="1090"/>
      <c r="D44" s="1595"/>
      <c r="E44" s="1090"/>
      <c r="F44" s="1090"/>
      <c r="G44" s="1090"/>
      <c r="H44" s="1090"/>
      <c r="I44" s="1091">
        <f t="shared" si="1"/>
        <v>0</v>
      </c>
      <c r="J44" s="1090"/>
      <c r="K44" s="117"/>
    </row>
    <row r="45" spans="1:11" ht="12" customHeight="1" x14ac:dyDescent="0.2">
      <c r="A45" s="1092"/>
      <c r="B45" s="653"/>
      <c r="C45" s="1090"/>
      <c r="D45" s="1595"/>
      <c r="E45" s="1090"/>
      <c r="F45" s="1090"/>
      <c r="G45" s="1090"/>
      <c r="H45" s="1090"/>
      <c r="I45" s="1091">
        <f t="shared" si="1"/>
        <v>0</v>
      </c>
      <c r="J45" s="1090"/>
      <c r="K45" s="117"/>
    </row>
    <row r="46" spans="1:11" ht="12" customHeight="1" x14ac:dyDescent="0.2">
      <c r="A46" s="1092"/>
      <c r="B46" s="653"/>
      <c r="C46" s="1090"/>
      <c r="D46" s="1595"/>
      <c r="E46" s="1090"/>
      <c r="F46" s="1090"/>
      <c r="G46" s="1090"/>
      <c r="H46" s="1090"/>
      <c r="I46" s="1091">
        <f t="shared" si="1"/>
        <v>0</v>
      </c>
      <c r="J46" s="1090"/>
      <c r="K46" s="117"/>
    </row>
    <row r="47" spans="1:11" ht="12" customHeight="1" x14ac:dyDescent="0.2">
      <c r="A47" s="1092"/>
      <c r="B47" s="653"/>
      <c r="C47" s="1093"/>
      <c r="D47" s="1595"/>
      <c r="E47" s="1093"/>
      <c r="F47" s="1093"/>
      <c r="G47" s="1093"/>
      <c r="H47" s="1093"/>
      <c r="I47" s="1091">
        <f t="shared" si="1"/>
        <v>0</v>
      </c>
      <c r="J47" s="1093"/>
      <c r="K47" s="117"/>
    </row>
    <row r="48" spans="1:11" ht="12" customHeight="1" x14ac:dyDescent="0.2">
      <c r="A48" s="1092"/>
      <c r="B48" s="653"/>
      <c r="C48" s="1090"/>
      <c r="D48" s="1595"/>
      <c r="E48" s="1090"/>
      <c r="F48" s="1090"/>
      <c r="G48" s="1090"/>
      <c r="H48" s="1090"/>
      <c r="I48" s="1091">
        <f t="shared" si="1"/>
        <v>0</v>
      </c>
      <c r="J48" s="1090"/>
      <c r="K48" s="117"/>
    </row>
    <row r="49" spans="1:11" ht="12" customHeight="1" x14ac:dyDescent="0.2">
      <c r="A49" s="1092"/>
      <c r="B49" s="653"/>
      <c r="C49" s="1091">
        <f>SUM(C31:C48)</f>
        <v>0</v>
      </c>
      <c r="D49" s="1594"/>
      <c r="E49" s="1091">
        <f t="shared" ref="E49:J49" si="2">SUM(E31:E48)</f>
        <v>0</v>
      </c>
      <c r="F49" s="1091">
        <f t="shared" si="2"/>
        <v>0</v>
      </c>
      <c r="G49" s="1091">
        <f t="shared" si="2"/>
        <v>0</v>
      </c>
      <c r="H49" s="1091">
        <f t="shared" si="2"/>
        <v>0</v>
      </c>
      <c r="I49" s="1091">
        <f t="shared" si="2"/>
        <v>0</v>
      </c>
      <c r="J49" s="1091">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6" t="s">
        <v>1085</v>
      </c>
      <c r="B52" s="2309" t="s">
        <v>687</v>
      </c>
      <c r="C52" s="2310"/>
      <c r="D52" s="2310"/>
      <c r="E52" s="124" t="s">
        <v>1011</v>
      </c>
      <c r="F52" s="2311"/>
      <c r="G52" s="2312"/>
      <c r="H52" s="118"/>
      <c r="I52" s="118"/>
      <c r="J52" s="121"/>
    </row>
    <row r="53" spans="1:11" ht="11.25" customHeight="1" x14ac:dyDescent="0.2">
      <c r="A53" s="747" t="s">
        <v>1086</v>
      </c>
      <c r="B53" s="125" t="s">
        <v>1127</v>
      </c>
      <c r="C53" s="121"/>
      <c r="D53" s="117"/>
      <c r="E53" s="124" t="s">
        <v>587</v>
      </c>
      <c r="F53" s="2313"/>
      <c r="G53" s="2314"/>
      <c r="H53" s="118"/>
      <c r="I53" s="118"/>
      <c r="J53" s="121"/>
    </row>
    <row r="54" spans="1:11" ht="11.25" customHeight="1" x14ac:dyDescent="0.2">
      <c r="A54" s="748" t="s">
        <v>1087</v>
      </c>
      <c r="B54" s="123" t="s">
        <v>1128</v>
      </c>
      <c r="C54" s="121"/>
      <c r="D54" s="117"/>
      <c r="E54" s="124" t="s">
        <v>588</v>
      </c>
      <c r="F54" s="2313"/>
      <c r="G54" s="231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kGyNu+eKcn18Mm++eVvGEvlSFtucoQikSS42kzi+F59L7z9/QRJQ79Y3clFjQY+KyLCHTFNkKc/kVhfit3fYTg==" saltValue="xj5ONyGu2xjE/V/svJofiw=="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0" sqref="A20:E2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0" t="s">
        <v>1023</v>
      </c>
      <c r="B1" s="2341"/>
      <c r="C1" s="2341"/>
      <c r="D1" s="2341"/>
      <c r="E1" s="2341"/>
      <c r="F1" s="2341"/>
      <c r="G1" s="2342"/>
      <c r="H1" s="1225"/>
      <c r="I1" s="753"/>
      <c r="J1" s="752"/>
    </row>
    <row r="2" spans="1:11" ht="36.75" x14ac:dyDescent="0.2">
      <c r="A2" s="2326" t="s">
        <v>1974</v>
      </c>
      <c r="B2" s="2327"/>
      <c r="C2" s="2327"/>
      <c r="D2" s="2327"/>
      <c r="E2" s="2328"/>
      <c r="F2" s="1868" t="s">
        <v>1077</v>
      </c>
      <c r="G2" s="1869" t="s">
        <v>101</v>
      </c>
      <c r="H2" s="1869" t="s">
        <v>479</v>
      </c>
      <c r="I2" s="1869" t="s">
        <v>1379</v>
      </c>
      <c r="J2" s="1869" t="s">
        <v>1022</v>
      </c>
      <c r="K2" s="1869" t="s">
        <v>145</v>
      </c>
    </row>
    <row r="3" spans="1:11" x14ac:dyDescent="0.2">
      <c r="A3" s="2329" t="s">
        <v>1948</v>
      </c>
      <c r="B3" s="2330"/>
      <c r="C3" s="2330"/>
      <c r="D3" s="2330"/>
      <c r="E3" s="2331"/>
      <c r="F3" s="256"/>
      <c r="G3" s="558"/>
      <c r="H3" s="558"/>
      <c r="I3" s="558"/>
      <c r="J3" s="1204"/>
      <c r="K3" s="1204"/>
    </row>
    <row r="4" spans="1:11" x14ac:dyDescent="0.2">
      <c r="A4" s="2332" t="s">
        <v>434</v>
      </c>
      <c r="B4" s="2333"/>
      <c r="C4" s="2333"/>
      <c r="D4" s="2333"/>
      <c r="E4" s="2310"/>
      <c r="F4" s="545"/>
      <c r="G4" s="566"/>
      <c r="H4" s="565"/>
      <c r="I4" s="566"/>
      <c r="J4" s="1182"/>
      <c r="K4" s="1182"/>
    </row>
    <row r="5" spans="1:11" ht="13.5" customHeight="1" x14ac:dyDescent="0.2">
      <c r="A5" s="2343" t="s">
        <v>1259</v>
      </c>
      <c r="B5" s="2344"/>
      <c r="C5" s="2344"/>
      <c r="D5" s="2344"/>
      <c r="E5" s="2345"/>
      <c r="F5" s="1138" t="s">
        <v>1014</v>
      </c>
      <c r="G5" s="564"/>
      <c r="H5" s="558">
        <f>+'Revenues 9-14'!C7+'Revenues 9-14'!D7+'Revenues 9-14'!F7+'Revenues 9-14'!G7+'Revenues 9-14'!H7</f>
        <v>0</v>
      </c>
      <c r="I5" s="1201"/>
      <c r="J5" s="1172"/>
      <c r="K5" s="1172"/>
    </row>
    <row r="6" spans="1:11" x14ac:dyDescent="0.2">
      <c r="A6" s="1870" t="s">
        <v>836</v>
      </c>
      <c r="B6" s="1871"/>
      <c r="C6" s="1871"/>
      <c r="D6" s="1871"/>
      <c r="E6" s="1872"/>
      <c r="F6" s="257" t="s">
        <v>1015</v>
      </c>
      <c r="G6" s="558"/>
      <c r="H6" s="558"/>
      <c r="I6" s="558"/>
      <c r="J6" s="1204"/>
      <c r="K6" s="1204"/>
    </row>
    <row r="7" spans="1:11" x14ac:dyDescent="0.2">
      <c r="A7" s="646" t="s">
        <v>282</v>
      </c>
      <c r="B7" s="1873"/>
      <c r="C7" s="1873"/>
      <c r="D7" s="1873"/>
      <c r="E7" s="1874"/>
      <c r="F7" s="1138" t="s">
        <v>1016</v>
      </c>
      <c r="G7" s="566"/>
      <c r="H7" s="566"/>
      <c r="I7" s="566"/>
      <c r="J7" s="1202"/>
      <c r="K7" s="1204">
        <f>+'Revenues 9-14'!C101</f>
        <v>0</v>
      </c>
    </row>
    <row r="8" spans="1:11" x14ac:dyDescent="0.2">
      <c r="A8" s="646" t="s">
        <v>408</v>
      </c>
      <c r="B8" s="1873"/>
      <c r="C8" s="1873"/>
      <c r="D8" s="1873"/>
      <c r="E8" s="1874"/>
      <c r="F8" s="1138" t="s">
        <v>1017</v>
      </c>
      <c r="G8" s="563"/>
      <c r="H8" s="563"/>
      <c r="I8" s="563"/>
      <c r="J8" s="1204"/>
      <c r="K8" s="1182"/>
    </row>
    <row r="9" spans="1:11" x14ac:dyDescent="0.2">
      <c r="A9" s="646" t="s">
        <v>145</v>
      </c>
      <c r="B9" s="1873"/>
      <c r="C9" s="1873"/>
      <c r="D9" s="1873"/>
      <c r="E9" s="1874"/>
      <c r="F9" s="257" t="s">
        <v>1019</v>
      </c>
      <c r="G9" s="563"/>
      <c r="H9" s="564"/>
      <c r="I9" s="564"/>
      <c r="J9" s="1202"/>
      <c r="K9" s="1204">
        <f>+'Revenues 9-14'!C147+'Revenues 9-14'!D147</f>
        <v>0</v>
      </c>
    </row>
    <row r="10" spans="1:11" ht="12" customHeight="1" x14ac:dyDescent="0.2">
      <c r="A10" s="2346" t="s">
        <v>1909</v>
      </c>
      <c r="B10" s="2323"/>
      <c r="C10" s="2323"/>
      <c r="D10" s="2323"/>
      <c r="E10" s="2347"/>
      <c r="F10" s="1268" t="s">
        <v>1030</v>
      </c>
      <c r="G10" s="563"/>
      <c r="H10" s="1269"/>
      <c r="I10" s="558"/>
      <c r="J10" s="1204"/>
      <c r="K10" s="1204"/>
    </row>
    <row r="11" spans="1:11" x14ac:dyDescent="0.2">
      <c r="A11" s="2343" t="s">
        <v>167</v>
      </c>
      <c r="B11" s="2344"/>
      <c r="C11" s="2344"/>
      <c r="D11" s="2344"/>
      <c r="E11" s="2345"/>
      <c r="F11" s="1138" t="s">
        <v>1018</v>
      </c>
      <c r="G11" s="564"/>
      <c r="H11" s="558"/>
      <c r="I11" s="558"/>
      <c r="J11" s="1204"/>
      <c r="K11" s="1172"/>
    </row>
    <row r="12" spans="1:11" ht="12.75" customHeight="1" thickBot="1" x14ac:dyDescent="0.25">
      <c r="A12" s="1226" t="s">
        <v>1078</v>
      </c>
      <c r="B12" s="1227"/>
      <c r="C12" s="1227"/>
      <c r="D12" s="1227"/>
      <c r="E12" s="1228"/>
      <c r="F12" s="1140"/>
      <c r="G12" s="559">
        <f>SUM(G5:G11)</f>
        <v>0</v>
      </c>
      <c r="H12" s="559">
        <f>SUM(H5:H11)</f>
        <v>0</v>
      </c>
      <c r="I12" s="559">
        <f>SUM(I5:I11)</f>
        <v>0</v>
      </c>
      <c r="J12" s="559">
        <f>SUM(J5:J11)</f>
        <v>0</v>
      </c>
      <c r="K12" s="559">
        <f>SUM(K5:K11)</f>
        <v>0</v>
      </c>
    </row>
    <row r="13" spans="1:11" ht="12.75" customHeight="1" thickTop="1" x14ac:dyDescent="0.2">
      <c r="A13" s="2334" t="s">
        <v>435</v>
      </c>
      <c r="B13" s="2335"/>
      <c r="C13" s="2335"/>
      <c r="D13" s="2335"/>
      <c r="E13" s="2336"/>
      <c r="F13" s="1139"/>
      <c r="G13" s="560"/>
      <c r="H13" s="561"/>
      <c r="I13" s="562"/>
      <c r="J13" s="562"/>
      <c r="K13" s="562"/>
    </row>
    <row r="14" spans="1:11" x14ac:dyDescent="0.2">
      <c r="A14" s="2351" t="s">
        <v>535</v>
      </c>
      <c r="B14" s="2351"/>
      <c r="C14" s="2351"/>
      <c r="D14" s="2351"/>
      <c r="E14" s="2352"/>
      <c r="F14" s="258" t="s">
        <v>1020</v>
      </c>
      <c r="G14" s="563"/>
      <c r="H14" s="558"/>
      <c r="I14" s="564"/>
      <c r="J14" s="1172"/>
      <c r="K14" s="1204"/>
    </row>
    <row r="15" spans="1:11" x14ac:dyDescent="0.2">
      <c r="A15" s="2344" t="s">
        <v>5</v>
      </c>
      <c r="B15" s="2344"/>
      <c r="C15" s="2344"/>
      <c r="D15" s="2344"/>
      <c r="E15" s="2345"/>
      <c r="F15" s="258" t="s">
        <v>1021</v>
      </c>
      <c r="G15" s="564"/>
      <c r="H15" s="558"/>
      <c r="I15" s="558"/>
      <c r="J15" s="1204"/>
      <c r="K15" s="1204"/>
    </row>
    <row r="16" spans="1:11" ht="12.75" customHeight="1" x14ac:dyDescent="0.2">
      <c r="A16" s="2344" t="s">
        <v>339</v>
      </c>
      <c r="B16" s="2344"/>
      <c r="C16" s="2344"/>
      <c r="D16" s="2344"/>
      <c r="E16" s="2345"/>
      <c r="F16" s="258" t="s">
        <v>1097</v>
      </c>
      <c r="G16" s="1201"/>
      <c r="H16" s="566"/>
      <c r="I16" s="566"/>
      <c r="J16" s="1182"/>
      <c r="K16" s="1182"/>
    </row>
    <row r="17" spans="1:11" ht="12.75" customHeight="1" x14ac:dyDescent="0.2">
      <c r="A17" s="1183" t="s">
        <v>1111</v>
      </c>
      <c r="B17" s="1184"/>
      <c r="C17" s="1184"/>
      <c r="D17" s="1184"/>
      <c r="E17" s="1185"/>
      <c r="F17" s="1186"/>
      <c r="G17" s="1209"/>
      <c r="H17" s="1187"/>
      <c r="I17" s="1187"/>
      <c r="J17" s="1188"/>
      <c r="K17" s="1189"/>
    </row>
    <row r="18" spans="1:11" ht="12.75" customHeight="1" x14ac:dyDescent="0.2">
      <c r="A18" s="2337" t="s">
        <v>433</v>
      </c>
      <c r="B18" s="2338"/>
      <c r="C18" s="2338"/>
      <c r="D18" s="2338"/>
      <c r="E18" s="2339"/>
      <c r="F18" s="258" t="s">
        <v>1107</v>
      </c>
      <c r="G18" s="563"/>
      <c r="H18" s="563"/>
      <c r="I18" s="563"/>
      <c r="J18" s="1204"/>
      <c r="K18" s="1190"/>
    </row>
    <row r="19" spans="1:11" ht="23.25" customHeight="1" x14ac:dyDescent="0.2">
      <c r="A19" s="2344" t="s">
        <v>490</v>
      </c>
      <c r="B19" s="2354"/>
      <c r="C19" s="2354"/>
      <c r="D19" s="2354"/>
      <c r="E19" s="2345"/>
      <c r="F19" s="258" t="s">
        <v>1108</v>
      </c>
      <c r="G19" s="563"/>
      <c r="H19" s="563"/>
      <c r="I19" s="563"/>
      <c r="J19" s="1204"/>
      <c r="K19" s="1190"/>
    </row>
    <row r="20" spans="1:11" ht="12.75" customHeight="1" x14ac:dyDescent="0.2">
      <c r="A20" s="2355" t="s">
        <v>1908</v>
      </c>
      <c r="B20" s="2356"/>
      <c r="C20" s="2356"/>
      <c r="D20" s="2356"/>
      <c r="E20" s="2357"/>
      <c r="F20" s="258" t="s">
        <v>1109</v>
      </c>
      <c r="G20" s="563"/>
      <c r="H20" s="563"/>
      <c r="I20" s="563"/>
      <c r="J20" s="1204"/>
      <c r="K20" s="1190"/>
    </row>
    <row r="21" spans="1:11" ht="12.75" customHeight="1" thickBot="1" x14ac:dyDescent="0.25">
      <c r="A21" s="1199" t="s">
        <v>743</v>
      </c>
      <c r="B21" s="1197"/>
      <c r="C21" s="1197"/>
      <c r="D21" s="1197"/>
      <c r="E21" s="1197"/>
      <c r="F21" s="544"/>
      <c r="G21" s="1187"/>
      <c r="H21" s="1198"/>
      <c r="I21" s="1198"/>
      <c r="J21" s="1203">
        <f>SUM(J18:J20)</f>
        <v>0</v>
      </c>
      <c r="K21" s="1188"/>
    </row>
    <row r="22" spans="1:11" ht="25.5" customHeight="1" thickTop="1" x14ac:dyDescent="0.2">
      <c r="A22" s="2323" t="s">
        <v>1910</v>
      </c>
      <c r="B22" s="2323"/>
      <c r="C22" s="2323"/>
      <c r="D22" s="2323"/>
      <c r="E22" s="2353"/>
      <c r="F22" s="258" t="s">
        <v>1030</v>
      </c>
      <c r="G22" s="563"/>
      <c r="H22" s="558"/>
      <c r="I22" s="558"/>
      <c r="J22" s="1205"/>
      <c r="K22" s="1204"/>
    </row>
    <row r="23" spans="1:11" ht="12.75" customHeight="1" thickBot="1" x14ac:dyDescent="0.25">
      <c r="A23" s="1229" t="s">
        <v>1079</v>
      </c>
      <c r="B23" s="1224"/>
      <c r="C23" s="1224"/>
      <c r="D23" s="1224"/>
      <c r="E23" s="1230"/>
      <c r="F23" s="1191"/>
      <c r="G23" s="559">
        <f>SUM(G14:G16,G21,G22)</f>
        <v>0</v>
      </c>
      <c r="H23" s="559">
        <f>SUM(H14:H16,H21,H22)</f>
        <v>0</v>
      </c>
      <c r="I23" s="559">
        <f>SUM(I14:I16,I21,I22)</f>
        <v>0</v>
      </c>
      <c r="J23" s="559">
        <f>SUM(J14:J16,J21,J22)</f>
        <v>0</v>
      </c>
      <c r="K23" s="559">
        <f>SUM(K14:K16,K21,K22)</f>
        <v>0</v>
      </c>
    </row>
    <row r="24" spans="1:11" ht="12.75" customHeight="1" thickTop="1" thickBot="1" x14ac:dyDescent="0.25">
      <c r="A24" s="1229" t="s">
        <v>1949</v>
      </c>
      <c r="B24" s="1199"/>
      <c r="C24" s="1199"/>
      <c r="D24" s="1199"/>
      <c r="E24" s="1231"/>
      <c r="F24" s="1232"/>
      <c r="G24" s="1206">
        <f>SUM(G3,G12)-G23</f>
        <v>0</v>
      </c>
      <c r="H24" s="1206">
        <f>SUM(H3,H12)-H23</f>
        <v>0</v>
      </c>
      <c r="I24" s="1206">
        <f>SUM(I3,I12)-I23</f>
        <v>0</v>
      </c>
      <c r="J24" s="1206">
        <f>SUM(J3,J12)-J23</f>
        <v>0</v>
      </c>
      <c r="K24" s="1206">
        <f>SUM(K3,K12)-K23</f>
        <v>0</v>
      </c>
    </row>
    <row r="25" spans="1:11" ht="13.5" thickTop="1" x14ac:dyDescent="0.2">
      <c r="A25" s="1192" t="s">
        <v>496</v>
      </c>
      <c r="B25" s="1178"/>
      <c r="C25" s="1178"/>
      <c r="D25" s="1178"/>
      <c r="E25" s="1179"/>
      <c r="F25" s="1177">
        <v>714</v>
      </c>
      <c r="G25" s="1207"/>
      <c r="H25" s="1207"/>
      <c r="I25" s="1207"/>
      <c r="J25" s="1205"/>
      <c r="K25" s="1205"/>
    </row>
    <row r="26" spans="1:11" ht="13.5" thickBot="1" x14ac:dyDescent="0.25">
      <c r="A26" s="1192" t="s">
        <v>405</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6"/>
      <c r="J27" s="56"/>
    </row>
    <row r="28" spans="1:11" ht="24.75" customHeight="1" x14ac:dyDescent="0.2">
      <c r="A28" s="1180" t="s">
        <v>102</v>
      </c>
      <c r="B28" s="1142"/>
      <c r="C28" s="1142"/>
      <c r="D28" s="1142"/>
      <c r="E28" s="1141"/>
      <c r="F28" s="1143"/>
      <c r="G28" s="1113"/>
    </row>
    <row r="29" spans="1:11" ht="4.5" customHeight="1" x14ac:dyDescent="0.2">
      <c r="B29" s="833"/>
      <c r="C29" s="833"/>
      <c r="D29" s="833"/>
      <c r="F29" s="56"/>
      <c r="G29" s="547"/>
    </row>
    <row r="30" spans="1:11" ht="12" customHeight="1" x14ac:dyDescent="0.2">
      <c r="A30" s="1114" t="s">
        <v>671</v>
      </c>
      <c r="B30" s="1080"/>
      <c r="C30" s="1114" t="s">
        <v>449</v>
      </c>
      <c r="D30" s="1080"/>
      <c r="E30" s="629" t="s">
        <v>887</v>
      </c>
      <c r="F30" s="56"/>
      <c r="G30" s="547"/>
    </row>
    <row r="31" spans="1:11" x14ac:dyDescent="0.2">
      <c r="A31" s="59"/>
      <c r="D31" s="9"/>
      <c r="E31" s="546" t="s">
        <v>888</v>
      </c>
      <c r="F31" s="1145" t="s">
        <v>638</v>
      </c>
      <c r="G31" s="567"/>
      <c r="H31" s="2348"/>
      <c r="I31" s="2349"/>
      <c r="J31" s="2349"/>
      <c r="K31" s="2349"/>
    </row>
    <row r="32" spans="1:11" x14ac:dyDescent="0.2">
      <c r="A32" s="59"/>
      <c r="B32" s="9"/>
      <c r="C32" s="9"/>
      <c r="D32" s="9"/>
      <c r="E32" s="547"/>
      <c r="F32" s="1145" t="s">
        <v>639</v>
      </c>
      <c r="G32" s="567"/>
      <c r="H32" s="2350"/>
      <c r="I32" s="2349"/>
      <c r="J32" s="2349"/>
      <c r="K32" s="2349"/>
    </row>
    <row r="33" spans="1:11" ht="9.75" customHeight="1" x14ac:dyDescent="0.2">
      <c r="A33" s="1773" t="s">
        <v>1907</v>
      </c>
      <c r="B33" s="113"/>
      <c r="C33" s="113"/>
      <c r="D33" s="113"/>
      <c r="E33" s="113"/>
      <c r="F33" s="113"/>
      <c r="G33" s="568"/>
      <c r="H33" s="2350"/>
      <c r="I33" s="2349"/>
      <c r="J33" s="2349"/>
      <c r="K33" s="2349"/>
    </row>
    <row r="34" spans="1:11" ht="9.75" customHeight="1" x14ac:dyDescent="0.2">
      <c r="A34" s="1774" t="s">
        <v>1098</v>
      </c>
      <c r="B34" s="113"/>
      <c r="C34" s="113"/>
      <c r="D34" s="113"/>
      <c r="E34" s="113"/>
      <c r="F34" s="113"/>
      <c r="G34" s="568"/>
    </row>
    <row r="35" spans="1:11" ht="12.75" customHeight="1" x14ac:dyDescent="0.2">
      <c r="A35" s="571" t="s">
        <v>1080</v>
      </c>
      <c r="B35" s="550"/>
      <c r="C35" s="550"/>
      <c r="D35" s="550"/>
      <c r="E35" s="550"/>
      <c r="F35" s="550"/>
      <c r="G35" s="569"/>
      <c r="H35" s="1200"/>
    </row>
    <row r="36" spans="1:11" x14ac:dyDescent="0.2">
      <c r="A36" s="572" t="s">
        <v>1321</v>
      </c>
      <c r="B36" s="61"/>
      <c r="C36" s="61"/>
      <c r="D36" s="61"/>
      <c r="E36" s="61"/>
      <c r="F36" s="62"/>
      <c r="G36" s="570"/>
    </row>
    <row r="37" spans="1:11" x14ac:dyDescent="0.2">
      <c r="A37" s="549" t="s">
        <v>1065</v>
      </c>
      <c r="B37" s="61"/>
      <c r="C37" s="61"/>
      <c r="D37" s="61"/>
      <c r="E37" s="61"/>
      <c r="F37" s="62"/>
      <c r="G37" s="570"/>
    </row>
    <row r="38" spans="1:11" x14ac:dyDescent="0.2">
      <c r="A38" s="549" t="s">
        <v>1174</v>
      </c>
      <c r="B38" s="61"/>
      <c r="C38" s="61"/>
      <c r="D38" s="61"/>
      <c r="E38" s="61"/>
      <c r="F38" s="62"/>
      <c r="G38" s="570"/>
    </row>
    <row r="39" spans="1:11" x14ac:dyDescent="0.2">
      <c r="A39" s="549" t="s">
        <v>1175</v>
      </c>
      <c r="B39" s="61"/>
      <c r="C39" s="61"/>
      <c r="D39" s="61"/>
      <c r="E39" s="61"/>
      <c r="F39" s="62"/>
      <c r="G39" s="570"/>
    </row>
    <row r="40" spans="1:11" x14ac:dyDescent="0.2">
      <c r="A40" s="549" t="s">
        <v>1176</v>
      </c>
      <c r="B40" s="61"/>
      <c r="C40" s="61"/>
      <c r="D40" s="61"/>
      <c r="E40" s="61"/>
      <c r="F40" s="62"/>
      <c r="G40" s="570"/>
    </row>
    <row r="41" spans="1:11" ht="21" customHeight="1" x14ac:dyDescent="0.2">
      <c r="A41" s="2323" t="s">
        <v>640</v>
      </c>
      <c r="B41" s="2324"/>
      <c r="C41" s="2324"/>
      <c r="D41" s="2324"/>
      <c r="E41" s="2324"/>
      <c r="F41" s="2325"/>
      <c r="G41" s="570"/>
    </row>
    <row r="42" spans="1:11" x14ac:dyDescent="0.2">
      <c r="A42" s="549" t="s">
        <v>1146</v>
      </c>
      <c r="B42" s="61"/>
      <c r="C42" s="61"/>
      <c r="D42" s="61"/>
      <c r="E42" s="61"/>
      <c r="F42" s="62"/>
      <c r="G42" s="570"/>
    </row>
    <row r="43" spans="1:11" x14ac:dyDescent="0.2">
      <c r="A43" s="549" t="s">
        <v>1147</v>
      </c>
      <c r="B43" s="61"/>
      <c r="C43" s="61"/>
      <c r="D43" s="61"/>
      <c r="E43" s="61"/>
      <c r="F43" s="62"/>
      <c r="G43" s="570"/>
    </row>
    <row r="44" spans="1:11" x14ac:dyDescent="0.2">
      <c r="A44" s="549" t="s">
        <v>1148</v>
      </c>
      <c r="B44" s="61"/>
      <c r="C44" s="61"/>
      <c r="D44" s="61"/>
      <c r="E44" s="61"/>
      <c r="F44" s="62"/>
      <c r="G44" s="570"/>
    </row>
    <row r="45" spans="1:11" ht="3.75" customHeight="1" x14ac:dyDescent="0.2"/>
    <row r="46" spans="1:11" ht="18" customHeight="1" x14ac:dyDescent="0.2">
      <c r="A46" s="744" t="s">
        <v>1110</v>
      </c>
      <c r="B46" s="156" t="s">
        <v>1705</v>
      </c>
    </row>
    <row r="47" spans="1:11" s="1195" customFormat="1" ht="12" customHeight="1" x14ac:dyDescent="0.2">
      <c r="A47" s="1193"/>
      <c r="B47" s="1194" t="s">
        <v>488</v>
      </c>
      <c r="E47" s="1194"/>
      <c r="K47" s="1196"/>
    </row>
    <row r="48" spans="1:11" ht="14.25" x14ac:dyDescent="0.2">
      <c r="A48" s="1181" t="s">
        <v>489</v>
      </c>
      <c r="B48" s="58" t="s">
        <v>1099</v>
      </c>
    </row>
  </sheetData>
  <sheetProtection algorithmName="SHA-512" hashValue="2cxRuqSwTlu+TmListuA0YoXo8nwXuWlPVDru8WT+7Pp8gOuQ5Y9rTG1cxU4/DDoqBNZ750N0Bj+7mMDFi7xTA==" saltValue="COlfwsoCu62Rn6tl5zZgV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20" sqref="E20"/>
    </sheetView>
  </sheetViews>
  <sheetFormatPr defaultColWidth="9.140625" defaultRowHeight="12.75" x14ac:dyDescent="0.2"/>
  <cols>
    <col min="1" max="1" width="28.85546875" style="629"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8" t="s">
        <v>542</v>
      </c>
      <c r="B1" s="298"/>
      <c r="C1" s="299"/>
      <c r="D1" s="834"/>
      <c r="E1" s="807"/>
      <c r="F1" s="807"/>
      <c r="G1" s="70"/>
      <c r="H1" s="305"/>
      <c r="I1" s="306"/>
      <c r="J1" s="2358"/>
      <c r="K1" s="2359"/>
      <c r="L1" s="2359"/>
    </row>
    <row r="2" spans="1:14" ht="48" customHeight="1" x14ac:dyDescent="0.2">
      <c r="A2" s="1861" t="s">
        <v>1975</v>
      </c>
      <c r="B2" s="630" t="s">
        <v>444</v>
      </c>
      <c r="C2" s="1551" t="s">
        <v>2073</v>
      </c>
      <c r="D2" s="1551" t="s">
        <v>1979</v>
      </c>
      <c r="E2" s="1551" t="s">
        <v>1976</v>
      </c>
      <c r="F2" s="1551" t="s">
        <v>2074</v>
      </c>
      <c r="G2" s="64" t="s">
        <v>709</v>
      </c>
      <c r="H2" s="1551" t="s">
        <v>2075</v>
      </c>
      <c r="I2" s="1551" t="s">
        <v>1977</v>
      </c>
      <c r="J2" s="1551" t="s">
        <v>1978</v>
      </c>
      <c r="K2" s="1551" t="s">
        <v>2076</v>
      </c>
      <c r="L2" s="1551" t="s">
        <v>2077</v>
      </c>
      <c r="M2" s="65"/>
      <c r="N2" s="65"/>
    </row>
    <row r="3" spans="1:14" ht="13.5" thickBot="1" x14ac:dyDescent="0.25">
      <c r="A3" s="650" t="s">
        <v>1061</v>
      </c>
      <c r="B3" s="631">
        <v>210</v>
      </c>
      <c r="C3" s="1701"/>
      <c r="D3" s="1701"/>
      <c r="E3" s="1701"/>
      <c r="F3" s="1055">
        <f>(C3+D3)-E3</f>
        <v>0</v>
      </c>
      <c r="G3" s="632"/>
      <c r="H3" s="1701"/>
      <c r="I3" s="1701"/>
      <c r="J3" s="1701"/>
      <c r="K3" s="1054">
        <f>(H3+I3)-J3</f>
        <v>0</v>
      </c>
      <c r="L3" s="1054">
        <f>F3-K3</f>
        <v>0</v>
      </c>
      <c r="M3" s="65"/>
      <c r="N3" s="65"/>
    </row>
    <row r="4" spans="1:14" ht="15" customHeight="1" thickTop="1" x14ac:dyDescent="0.2">
      <c r="A4" s="645" t="s">
        <v>165</v>
      </c>
      <c r="B4" s="631">
        <v>220</v>
      </c>
      <c r="C4" s="636"/>
      <c r="D4" s="636"/>
      <c r="E4" s="636"/>
      <c r="F4" s="641"/>
      <c r="G4" s="633"/>
      <c r="H4" s="642"/>
      <c r="I4" s="642"/>
      <c r="J4" s="642"/>
      <c r="K4" s="643"/>
      <c r="L4" s="641"/>
    </row>
    <row r="5" spans="1:14" ht="13.5" thickBot="1" x14ac:dyDescent="0.25">
      <c r="A5" s="646" t="s">
        <v>1062</v>
      </c>
      <c r="B5" s="286">
        <v>221</v>
      </c>
      <c r="C5" s="637"/>
      <c r="D5" s="637"/>
      <c r="E5" s="637"/>
      <c r="F5" s="1055">
        <f>(C5+D5)-E5</f>
        <v>0</v>
      </c>
      <c r="G5" s="633"/>
      <c r="H5" s="639"/>
      <c r="I5" s="639"/>
      <c r="J5" s="639"/>
      <c r="K5" s="644"/>
      <c r="L5" s="1054">
        <f>F5-K5</f>
        <v>0</v>
      </c>
    </row>
    <row r="6" spans="1:14" ht="14.25" thickTop="1" thickBot="1" x14ac:dyDescent="0.25">
      <c r="A6" s="646" t="s">
        <v>1331</v>
      </c>
      <c r="B6" s="286">
        <v>222</v>
      </c>
      <c r="C6" s="570"/>
      <c r="D6" s="570"/>
      <c r="E6" s="570"/>
      <c r="F6" s="1055">
        <f>(C6+D6)-E6</f>
        <v>0</v>
      </c>
      <c r="G6" s="633">
        <v>50</v>
      </c>
      <c r="H6" s="570"/>
      <c r="I6" s="570"/>
      <c r="J6" s="570"/>
      <c r="K6" s="1054">
        <f>(H6+I6)-J6</f>
        <v>0</v>
      </c>
      <c r="L6" s="1054">
        <f>F6-K6</f>
        <v>0</v>
      </c>
    </row>
    <row r="7" spans="1:14" ht="15" customHeight="1" thickTop="1" x14ac:dyDescent="0.2">
      <c r="A7" s="645" t="s">
        <v>166</v>
      </c>
      <c r="B7" s="631">
        <v>230</v>
      </c>
      <c r="C7" s="636"/>
      <c r="D7" s="636"/>
      <c r="E7" s="636"/>
      <c r="F7" s="641"/>
      <c r="G7" s="634"/>
      <c r="H7" s="636"/>
      <c r="I7" s="636"/>
      <c r="J7" s="636"/>
      <c r="K7" s="641"/>
      <c r="L7" s="641"/>
    </row>
    <row r="8" spans="1:14" ht="13.5" thickBot="1" x14ac:dyDescent="0.25">
      <c r="A8" s="646" t="s">
        <v>1332</v>
      </c>
      <c r="B8" s="286">
        <v>231</v>
      </c>
      <c r="C8" s="638">
        <v>559141</v>
      </c>
      <c r="D8" s="638"/>
      <c r="E8" s="638"/>
      <c r="F8" s="1055">
        <f>(C8+D8)-E8</f>
        <v>559141</v>
      </c>
      <c r="G8" s="634">
        <v>50</v>
      </c>
      <c r="H8" s="570">
        <f>446703-I8</f>
        <v>438031</v>
      </c>
      <c r="I8" s="570">
        <v>8672</v>
      </c>
      <c r="J8" s="570"/>
      <c r="K8" s="1054">
        <f>(H8+I8)-J8</f>
        <v>446703</v>
      </c>
      <c r="L8" s="1054">
        <f>F8-K8</f>
        <v>112438</v>
      </c>
    </row>
    <row r="9" spans="1:14" ht="14.25" thickTop="1" thickBot="1" x14ac:dyDescent="0.25">
      <c r="A9" s="646" t="s">
        <v>1333</v>
      </c>
      <c r="B9" s="286">
        <v>232</v>
      </c>
      <c r="C9" s="570"/>
      <c r="D9" s="570"/>
      <c r="E9" s="570"/>
      <c r="F9" s="1055">
        <f>(C9+D9)-E9</f>
        <v>0</v>
      </c>
      <c r="G9" s="634">
        <v>20</v>
      </c>
      <c r="H9" s="570"/>
      <c r="I9" s="570"/>
      <c r="J9" s="570"/>
      <c r="K9" s="1054">
        <f>(H9+I9)-J9</f>
        <v>0</v>
      </c>
      <c r="L9" s="1054">
        <f>F9-K9</f>
        <v>0</v>
      </c>
    </row>
    <row r="10" spans="1:14" ht="24" thickTop="1" thickBot="1" x14ac:dyDescent="0.25">
      <c r="A10" s="647" t="s">
        <v>1334</v>
      </c>
      <c r="B10" s="286">
        <v>240</v>
      </c>
      <c r="C10" s="1056">
        <v>85615</v>
      </c>
      <c r="D10" s="1056"/>
      <c r="E10" s="1056"/>
      <c r="F10" s="1057">
        <f>(C10+D10)-E10</f>
        <v>85615</v>
      </c>
      <c r="G10" s="634">
        <v>20</v>
      </c>
      <c r="H10" s="1058">
        <f>51532-I10</f>
        <v>47253</v>
      </c>
      <c r="I10" s="1058">
        <v>4279</v>
      </c>
      <c r="J10" s="1058"/>
      <c r="K10" s="1054">
        <f>(H10+I10)-J10</f>
        <v>51532</v>
      </c>
      <c r="L10" s="1054">
        <f>F10-K10</f>
        <v>34083</v>
      </c>
    </row>
    <row r="11" spans="1:14" ht="13.5" thickTop="1" x14ac:dyDescent="0.2">
      <c r="A11" s="648" t="s">
        <v>1355</v>
      </c>
      <c r="B11" s="631">
        <v>250</v>
      </c>
      <c r="C11" s="636"/>
      <c r="D11" s="636"/>
      <c r="E11" s="636"/>
      <c r="F11" s="641"/>
      <c r="G11" s="634"/>
      <c r="H11" s="636"/>
      <c r="I11" s="636"/>
      <c r="J11" s="636"/>
      <c r="K11" s="641"/>
      <c r="L11" s="641"/>
    </row>
    <row r="12" spans="1:14" ht="13.5" thickBot="1" x14ac:dyDescent="0.25">
      <c r="A12" s="649" t="s">
        <v>1335</v>
      </c>
      <c r="B12" s="286">
        <v>251</v>
      </c>
      <c r="C12" s="638">
        <f>696779-180849</f>
        <v>515930</v>
      </c>
      <c r="D12" s="638">
        <v>33530</v>
      </c>
      <c r="E12" s="638">
        <v>351681</v>
      </c>
      <c r="F12" s="1055">
        <f>(C12+D12)-E12</f>
        <v>197779</v>
      </c>
      <c r="G12" s="634">
        <v>10</v>
      </c>
      <c r="H12" s="570">
        <f>675177-208625</f>
        <v>466552</v>
      </c>
      <c r="I12" s="570">
        <v>9535</v>
      </c>
      <c r="J12" s="570">
        <v>327046</v>
      </c>
      <c r="K12" s="1054">
        <f>(H12+I12)-J12</f>
        <v>149041</v>
      </c>
      <c r="L12" s="1054">
        <f>F12-K12</f>
        <v>48738</v>
      </c>
    </row>
    <row r="13" spans="1:14" ht="14.25" thickTop="1" thickBot="1" x14ac:dyDescent="0.25">
      <c r="A13" s="649" t="s">
        <v>1336</v>
      </c>
      <c r="B13" s="286">
        <v>252</v>
      </c>
      <c r="C13" s="638"/>
      <c r="D13" s="638"/>
      <c r="E13" s="638"/>
      <c r="F13" s="1055">
        <f>(C13+D13)-E13</f>
        <v>0</v>
      </c>
      <c r="G13" s="634">
        <v>5</v>
      </c>
      <c r="H13" s="570"/>
      <c r="I13" s="570"/>
      <c r="J13" s="570"/>
      <c r="K13" s="1054">
        <f>(H13+I13)-J13</f>
        <v>0</v>
      </c>
      <c r="L13" s="1054">
        <f>F13-K13</f>
        <v>0</v>
      </c>
    </row>
    <row r="14" spans="1:14" ht="14.25" thickTop="1" thickBot="1" x14ac:dyDescent="0.25">
      <c r="A14" s="649" t="s">
        <v>1337</v>
      </c>
      <c r="B14" s="286">
        <v>253</v>
      </c>
      <c r="C14" s="570"/>
      <c r="D14" s="570"/>
      <c r="E14" s="570"/>
      <c r="F14" s="1055">
        <f>(C14+D14)-E14</f>
        <v>0</v>
      </c>
      <c r="G14" s="634">
        <v>3</v>
      </c>
      <c r="H14" s="570"/>
      <c r="I14" s="570"/>
      <c r="J14" s="570"/>
      <c r="K14" s="1054">
        <f>(H14+I14)-J14</f>
        <v>0</v>
      </c>
      <c r="L14" s="1054">
        <f>F14-K14</f>
        <v>0</v>
      </c>
    </row>
    <row r="15" spans="1:14" ht="15" customHeight="1" thickTop="1" thickBot="1" x14ac:dyDescent="0.25">
      <c r="A15" s="645" t="s">
        <v>625</v>
      </c>
      <c r="B15" s="631">
        <v>260</v>
      </c>
      <c r="C15" s="638"/>
      <c r="D15" s="638"/>
      <c r="E15" s="638"/>
      <c r="F15" s="1055">
        <f>(C15+D15)-E15</f>
        <v>0</v>
      </c>
      <c r="G15" s="635" t="s">
        <v>1030</v>
      </c>
      <c r="H15" s="636"/>
      <c r="I15" s="636"/>
      <c r="J15" s="636"/>
      <c r="K15" s="636"/>
      <c r="L15" s="1054">
        <f>F15-K15</f>
        <v>0</v>
      </c>
    </row>
    <row r="16" spans="1:14" ht="15" customHeight="1" thickTop="1" thickBot="1" x14ac:dyDescent="0.25">
      <c r="A16" s="830" t="s">
        <v>748</v>
      </c>
      <c r="B16" s="865">
        <v>200</v>
      </c>
      <c r="C16" s="640">
        <f>SUM(C3,C5:C6,C8:C10,C12:C15)</f>
        <v>1160686</v>
      </c>
      <c r="D16" s="640">
        <f>SUM(D3,D5:D6,D8:D10,D12:D15)</f>
        <v>33530</v>
      </c>
      <c r="E16" s="640">
        <f>SUM(E3,E5:E6,E8:E10,E12:E15)</f>
        <v>351681</v>
      </c>
      <c r="F16" s="640">
        <f>SUM(F3,F5:F6,F8:F10,F12:F15)</f>
        <v>842535</v>
      </c>
      <c r="G16" s="634"/>
      <c r="H16" s="640">
        <f>SUM(H3,H6,H8:H10,H12:H14,)</f>
        <v>951836</v>
      </c>
      <c r="I16" s="640">
        <f>SUM(I3,I6,I8:I10,I12:I14,)</f>
        <v>22486</v>
      </c>
      <c r="J16" s="640">
        <f>SUM(J3,J6,J8:J10,J12:J14,)</f>
        <v>327046</v>
      </c>
      <c r="K16" s="1055">
        <f>(H16+I16)-J16</f>
        <v>647276</v>
      </c>
      <c r="L16" s="1055">
        <f>F16-K16</f>
        <v>195259</v>
      </c>
    </row>
    <row r="17" spans="1:12" ht="15" customHeight="1" thickTop="1" thickBot="1" x14ac:dyDescent="0.25">
      <c r="A17" s="651" t="s">
        <v>331</v>
      </c>
      <c r="B17" s="631">
        <v>700</v>
      </c>
      <c r="C17" s="1065"/>
      <c r="D17" s="1065"/>
      <c r="E17" s="1065"/>
      <c r="F17" s="1055">
        <f>SUM('Expenditures 15-22'!I114,'Expenditures 15-22'!I150,'Expenditures 15-22'!I204,'Expenditures 15-22'!I305,'Expenditures 15-22'!I331,'Expenditures 15-22'!I354)</f>
        <v>43774</v>
      </c>
      <c r="G17" s="633">
        <v>10</v>
      </c>
      <c r="H17" s="1065"/>
      <c r="I17" s="1054">
        <f>F17/G17</f>
        <v>4377.3999999999996</v>
      </c>
      <c r="J17" s="1065"/>
      <c r="K17" s="1066"/>
      <c r="L17" s="1066"/>
    </row>
    <row r="18" spans="1:12" ht="14.25" thickTop="1" thickBot="1" x14ac:dyDescent="0.25">
      <c r="A18" s="867" t="s">
        <v>794</v>
      </c>
      <c r="B18" s="868"/>
      <c r="C18" s="1067"/>
      <c r="D18" s="1067"/>
      <c r="E18" s="1067"/>
      <c r="F18" s="1068"/>
      <c r="G18" s="866"/>
      <c r="H18" s="641"/>
      <c r="I18" s="1055">
        <f>SUM(I16,I17)</f>
        <v>26863.4</v>
      </c>
      <c r="J18" s="641"/>
      <c r="K18" s="641"/>
      <c r="L18" s="641"/>
    </row>
    <row r="19" spans="1:12" ht="12" customHeight="1" thickTop="1" x14ac:dyDescent="0.2">
      <c r="F19" s="66"/>
      <c r="L19" s="66"/>
    </row>
    <row r="20" spans="1:12" ht="12" customHeight="1" x14ac:dyDescent="0.2">
      <c r="A20" s="832"/>
      <c r="B20" s="833"/>
      <c r="F20" s="66"/>
      <c r="L20" s="66"/>
    </row>
    <row r="21" spans="1:12" ht="12" customHeight="1" x14ac:dyDescent="0.2">
      <c r="B21" s="833"/>
      <c r="F21" s="66"/>
      <c r="L21" s="66"/>
    </row>
    <row r="22" spans="1:12" ht="12" customHeight="1" x14ac:dyDescent="0.2">
      <c r="B22" s="833"/>
      <c r="F22" s="66"/>
      <c r="L22" s="66"/>
    </row>
    <row r="23" spans="1:12" ht="12" customHeight="1" x14ac:dyDescent="0.2">
      <c r="A23" s="831"/>
      <c r="B23" s="833"/>
      <c r="F23" s="66"/>
      <c r="L23" s="66"/>
    </row>
    <row r="24" spans="1:12" ht="12" customHeight="1" x14ac:dyDescent="0.2">
      <c r="B24" s="833"/>
      <c r="F24" s="66"/>
      <c r="L24" s="66"/>
    </row>
    <row r="25" spans="1:12" x14ac:dyDescent="0.2">
      <c r="F25" s="66"/>
      <c r="L25" s="66"/>
    </row>
    <row r="26" spans="1:12" ht="10.9" customHeight="1" x14ac:dyDescent="0.2">
      <c r="A26" s="652"/>
      <c r="B26" s="390"/>
      <c r="D26" s="92"/>
    </row>
    <row r="27" spans="1:12" x14ac:dyDescent="0.2">
      <c r="A27" s="652"/>
      <c r="B27" s="390"/>
      <c r="D27" s="92"/>
    </row>
  </sheetData>
  <sheetProtection algorithmName="SHA-512" hashValue="IpiuLdqVduFGXcYrYRc6JumKSqB3ho048poFzIsJdqVCViKD3jqMbQTFcj7Gz0Ru70qt02GRuuuJr8nLZRNlmQ==" saltValue="vYo/WGQ6JaN3BGVMUUX6GA==" spinCount="100000" sheet="1" objects="1" scenarios="1"/>
  <mergeCells count="1">
    <mergeCell ref="J1:L1"/>
  </mergeCells>
  <phoneticPr fontId="10"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E20" sqref="E20"/>
      <selection pane="bottomLeft" activeCell="E20" sqref="E2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3" t="s">
        <v>1980</v>
      </c>
      <c r="B1" s="2364"/>
      <c r="C1" s="2364"/>
      <c r="D1" s="2364"/>
      <c r="E1" s="2364"/>
      <c r="F1" s="2365"/>
      <c r="G1" s="930"/>
    </row>
    <row r="2" spans="1:7" ht="13.5" thickBot="1" x14ac:dyDescent="0.25">
      <c r="A2" s="2366" t="s">
        <v>567</v>
      </c>
      <c r="B2" s="2367"/>
      <c r="C2" s="2367"/>
      <c r="D2" s="2367"/>
      <c r="E2" s="2367"/>
      <c r="F2" s="2368"/>
      <c r="G2" s="931"/>
    </row>
    <row r="3" spans="1:7" ht="12" thickTop="1" x14ac:dyDescent="0.2">
      <c r="A3" s="384"/>
      <c r="B3" s="88"/>
      <c r="C3" s="356"/>
      <c r="D3" s="88"/>
      <c r="E3" s="356"/>
      <c r="F3" s="88"/>
      <c r="G3" s="88"/>
    </row>
    <row r="4" spans="1:7" ht="12.2" customHeight="1" x14ac:dyDescent="0.2">
      <c r="A4" s="1038" t="s">
        <v>1270</v>
      </c>
      <c r="B4" s="73" t="s">
        <v>122</v>
      </c>
      <c r="D4" s="932" t="s">
        <v>604</v>
      </c>
      <c r="F4" s="73" t="s">
        <v>1033</v>
      </c>
    </row>
    <row r="5" spans="1:7" ht="12.75" x14ac:dyDescent="0.2">
      <c r="A5" s="2369"/>
      <c r="B5" s="2370"/>
      <c r="C5" s="2370"/>
      <c r="D5" s="2370"/>
      <c r="E5" s="2370"/>
      <c r="F5" s="2370"/>
    </row>
    <row r="6" spans="1:7" ht="13.5" customHeight="1" thickBot="1" x14ac:dyDescent="0.25">
      <c r="A6" s="2360" t="s">
        <v>1316</v>
      </c>
      <c r="B6" s="2361"/>
      <c r="C6" s="2361"/>
      <c r="D6" s="2361"/>
      <c r="E6" s="2361"/>
      <c r="F6" s="2362"/>
      <c r="G6" s="358"/>
    </row>
    <row r="7" spans="1:7" s="358" customFormat="1" ht="12" thickTop="1" x14ac:dyDescent="0.2">
      <c r="A7" s="933" t="s">
        <v>592</v>
      </c>
      <c r="B7" s="573"/>
      <c r="C7" s="574"/>
      <c r="D7" s="573"/>
      <c r="E7" s="574"/>
      <c r="F7" s="573"/>
    </row>
    <row r="8" spans="1:7" ht="12" customHeight="1" x14ac:dyDescent="0.2">
      <c r="A8" s="360" t="s">
        <v>538</v>
      </c>
      <c r="B8" s="934" t="s">
        <v>1872</v>
      </c>
      <c r="C8" s="359"/>
      <c r="D8" s="360" t="s">
        <v>591</v>
      </c>
      <c r="E8" s="574" t="s">
        <v>1134</v>
      </c>
      <c r="F8" s="935">
        <f>'Expenditures 15-22'!K114</f>
        <v>21769800</v>
      </c>
      <c r="G8" s="358"/>
    </row>
    <row r="9" spans="1:7" ht="12" customHeight="1" x14ac:dyDescent="0.2">
      <c r="A9" s="360" t="s">
        <v>539</v>
      </c>
      <c r="B9" s="934" t="s">
        <v>1873</v>
      </c>
      <c r="C9" s="359"/>
      <c r="D9" s="360" t="s">
        <v>591</v>
      </c>
      <c r="E9" s="574"/>
      <c r="F9" s="936">
        <f>'Expenditures 15-22'!K150</f>
        <v>0</v>
      </c>
      <c r="G9" s="937"/>
    </row>
    <row r="10" spans="1:7" ht="12" customHeight="1" x14ac:dyDescent="0.2">
      <c r="A10" s="360" t="s">
        <v>589</v>
      </c>
      <c r="B10" s="934" t="s">
        <v>1874</v>
      </c>
      <c r="C10" s="359"/>
      <c r="D10" s="360" t="s">
        <v>591</v>
      </c>
      <c r="E10" s="574"/>
      <c r="F10" s="936">
        <f>'Expenditures 15-22'!K168</f>
        <v>0</v>
      </c>
      <c r="G10" s="937"/>
    </row>
    <row r="11" spans="1:7" ht="12" customHeight="1" x14ac:dyDescent="0.2">
      <c r="A11" s="360" t="s">
        <v>540</v>
      </c>
      <c r="B11" s="934" t="s">
        <v>1875</v>
      </c>
      <c r="C11" s="359"/>
      <c r="D11" s="360" t="s">
        <v>591</v>
      </c>
      <c r="E11" s="574"/>
      <c r="F11" s="936">
        <f>'Expenditures 15-22'!K204</f>
        <v>0</v>
      </c>
      <c r="G11" s="937"/>
    </row>
    <row r="12" spans="1:7" ht="12" customHeight="1" x14ac:dyDescent="0.2">
      <c r="A12" s="360" t="s">
        <v>541</v>
      </c>
      <c r="B12" s="934" t="s">
        <v>1876</v>
      </c>
      <c r="C12" s="359"/>
      <c r="D12" s="360" t="s">
        <v>591</v>
      </c>
      <c r="E12" s="574"/>
      <c r="F12" s="936">
        <f>'Expenditures 15-22'!K288</f>
        <v>0</v>
      </c>
      <c r="G12" s="937"/>
    </row>
    <row r="13" spans="1:7" ht="12" customHeight="1" x14ac:dyDescent="0.2">
      <c r="A13" s="360" t="s">
        <v>113</v>
      </c>
      <c r="B13" s="934" t="s">
        <v>1877</v>
      </c>
      <c r="C13" s="359"/>
      <c r="D13" s="360" t="s">
        <v>591</v>
      </c>
      <c r="E13" s="574"/>
      <c r="F13" s="936">
        <f>'Expenditures 15-22'!K331</f>
        <v>0</v>
      </c>
      <c r="G13" s="938"/>
    </row>
    <row r="14" spans="1:7" ht="12" customHeight="1" thickBot="1" x14ac:dyDescent="0.25">
      <c r="A14" s="939"/>
      <c r="B14" s="575"/>
      <c r="C14" s="576"/>
      <c r="D14" s="994" t="s">
        <v>591</v>
      </c>
      <c r="E14" s="587" t="s">
        <v>1134</v>
      </c>
      <c r="F14" s="940">
        <f>SUM(F8:F13)</f>
        <v>21769800</v>
      </c>
      <c r="G14" s="358"/>
    </row>
    <row r="15" spans="1:7" ht="12" thickTop="1" x14ac:dyDescent="0.2">
      <c r="A15" s="358"/>
      <c r="B15" s="358"/>
      <c r="C15" s="359"/>
      <c r="D15" s="358"/>
      <c r="E15" s="574"/>
      <c r="F15" s="358"/>
      <c r="G15" s="358"/>
    </row>
    <row r="16" spans="1:7" ht="12" customHeight="1" x14ac:dyDescent="0.2">
      <c r="A16" s="941" t="s">
        <v>605</v>
      </c>
      <c r="B16" s="291"/>
      <c r="C16" s="291"/>
      <c r="D16" s="573"/>
      <c r="E16" s="574"/>
      <c r="F16" s="573"/>
      <c r="G16" s="358"/>
    </row>
    <row r="17" spans="1:7" ht="12" customHeight="1" x14ac:dyDescent="0.2">
      <c r="A17" s="941"/>
      <c r="B17" s="291"/>
      <c r="C17" s="291"/>
      <c r="D17" s="573"/>
      <c r="E17" s="574"/>
      <c r="F17" s="573"/>
      <c r="G17" s="358"/>
    </row>
    <row r="18" spans="1:7" ht="12" customHeight="1" x14ac:dyDescent="0.2">
      <c r="A18" s="360" t="s">
        <v>540</v>
      </c>
      <c r="B18" s="934" t="s">
        <v>1195</v>
      </c>
      <c r="C18" s="381">
        <f>'Revenues 9-14'!B43</f>
        <v>1412</v>
      </c>
      <c r="D18" s="942" t="str">
        <f>'Revenues 9-14'!A43</f>
        <v>Regular - Transp Fees from Other Districts (In State)</v>
      </c>
      <c r="E18" s="574" t="s">
        <v>1134</v>
      </c>
      <c r="F18" s="943">
        <f>'Revenues 9-14'!F43</f>
        <v>0</v>
      </c>
      <c r="G18" s="358"/>
    </row>
    <row r="19" spans="1:7" ht="12" customHeight="1" x14ac:dyDescent="0.2">
      <c r="A19" s="360" t="s">
        <v>540</v>
      </c>
      <c r="B19" s="934" t="s">
        <v>1196</v>
      </c>
      <c r="C19" s="944">
        <f>'Revenues 9-14'!B47</f>
        <v>1421</v>
      </c>
      <c r="D19" s="945" t="str">
        <f>'Revenues 9-14'!A47</f>
        <v>Summer Sch - Transp. Fees from Pupils or Parents (In State)</v>
      </c>
      <c r="E19" s="588"/>
      <c r="F19" s="946">
        <f>'Revenues 9-14'!F47</f>
        <v>0</v>
      </c>
      <c r="G19" s="358"/>
    </row>
    <row r="20" spans="1:7" ht="12" customHeight="1" x14ac:dyDescent="0.2">
      <c r="A20" s="360" t="s">
        <v>540</v>
      </c>
      <c r="B20" s="934" t="s">
        <v>1197</v>
      </c>
      <c r="C20" s="381">
        <f>'Revenues 9-14'!B48</f>
        <v>1422</v>
      </c>
      <c r="D20" s="942" t="str">
        <f>'Revenues 9-14'!A48</f>
        <v>Summer Sch - Transp. Fees from Other Districts (In State)</v>
      </c>
      <c r="E20" s="574"/>
      <c r="F20" s="947">
        <f>'Revenues 9-14'!F48</f>
        <v>0</v>
      </c>
      <c r="G20" s="358"/>
    </row>
    <row r="21" spans="1:7" ht="12" customHeight="1" x14ac:dyDescent="0.2">
      <c r="A21" s="360" t="s">
        <v>540</v>
      </c>
      <c r="B21" s="934" t="s">
        <v>1198</v>
      </c>
      <c r="C21" s="944">
        <f>'Revenues 9-14'!B49</f>
        <v>1423</v>
      </c>
      <c r="D21" s="942" t="str">
        <f>'Revenues 9-14'!A49</f>
        <v>Summer Sch - Transp. Fees from Other Sources (In State)</v>
      </c>
      <c r="E21" s="574"/>
      <c r="F21" s="1096">
        <f>'Revenues 9-14'!F49</f>
        <v>0</v>
      </c>
      <c r="G21" s="358"/>
    </row>
    <row r="22" spans="1:7" ht="12" customHeight="1" x14ac:dyDescent="0.2">
      <c r="A22" s="360" t="s">
        <v>540</v>
      </c>
      <c r="B22" s="934" t="s">
        <v>1199</v>
      </c>
      <c r="C22" s="944">
        <f>'Revenues 9-14'!B50</f>
        <v>1424</v>
      </c>
      <c r="D22" s="942" t="str">
        <f>'Revenues 9-14'!A50</f>
        <v>Summer Sch - Transp. Fees from Other Sources (Out of State)</v>
      </c>
      <c r="E22" s="574"/>
      <c r="F22" s="1096">
        <f>'Revenues 9-14'!F50</f>
        <v>0</v>
      </c>
      <c r="G22" s="358"/>
    </row>
    <row r="23" spans="1:7" ht="12" customHeight="1" x14ac:dyDescent="0.2">
      <c r="A23" s="360" t="s">
        <v>540</v>
      </c>
      <c r="B23" s="934" t="s">
        <v>1200</v>
      </c>
      <c r="C23" s="381">
        <f>'Revenues 9-14'!B52</f>
        <v>1432</v>
      </c>
      <c r="D23" s="942" t="str">
        <f>'Revenues 9-14'!A52</f>
        <v>CTE - Transp Fees from Other Districts (In State)</v>
      </c>
      <c r="E23" s="574"/>
      <c r="F23" s="1096">
        <f>'Revenues 9-14'!F52</f>
        <v>0</v>
      </c>
      <c r="G23" s="358"/>
    </row>
    <row r="24" spans="1:7" ht="12" customHeight="1" x14ac:dyDescent="0.2">
      <c r="A24" s="360" t="s">
        <v>540</v>
      </c>
      <c r="B24" s="934" t="s">
        <v>1201</v>
      </c>
      <c r="C24" s="381">
        <f>'Revenues 9-14'!B56</f>
        <v>1442</v>
      </c>
      <c r="D24" s="942" t="str">
        <f>'Revenues 9-14'!A56</f>
        <v>Special Ed - Transp Fees from Other Districts (In State)</v>
      </c>
      <c r="E24" s="574"/>
      <c r="F24" s="1096">
        <f>'Revenues 9-14'!F56</f>
        <v>0</v>
      </c>
      <c r="G24" s="358"/>
    </row>
    <row r="25" spans="1:7" ht="12" customHeight="1" x14ac:dyDescent="0.2">
      <c r="A25" s="360" t="s">
        <v>540</v>
      </c>
      <c r="B25" s="934" t="s">
        <v>1202</v>
      </c>
      <c r="C25" s="381">
        <f>'Revenues 9-14'!B59</f>
        <v>1451</v>
      </c>
      <c r="D25" s="942" t="str">
        <f>'Revenues 9-14'!A59</f>
        <v>Adult - Transp Fees from Pupils or Parents (In State)</v>
      </c>
      <c r="E25" s="574"/>
      <c r="F25" s="1096">
        <f>'Revenues 9-14'!F59</f>
        <v>0</v>
      </c>
      <c r="G25" s="358"/>
    </row>
    <row r="26" spans="1:7" ht="12" customHeight="1" x14ac:dyDescent="0.2">
      <c r="A26" s="360" t="s">
        <v>540</v>
      </c>
      <c r="B26" s="934" t="s">
        <v>1203</v>
      </c>
      <c r="C26" s="381">
        <f>'Revenues 9-14'!B60</f>
        <v>1452</v>
      </c>
      <c r="D26" s="942" t="str">
        <f>'Revenues 9-14'!A60</f>
        <v>Adult - Transp Fees from Other Districts (In State)</v>
      </c>
      <c r="E26" s="574"/>
      <c r="F26" s="1096">
        <f>'Revenues 9-14'!F60</f>
        <v>0</v>
      </c>
      <c r="G26" s="358"/>
    </row>
    <row r="27" spans="1:7" ht="12" customHeight="1" x14ac:dyDescent="0.2">
      <c r="A27" s="360" t="s">
        <v>540</v>
      </c>
      <c r="B27" s="934" t="s">
        <v>1204</v>
      </c>
      <c r="C27" s="381">
        <f>'Revenues 9-14'!B61</f>
        <v>1453</v>
      </c>
      <c r="D27" s="942" t="str">
        <f>'Revenues 9-14'!A61</f>
        <v>Adult - Transp Fees from Other Sources (In State)</v>
      </c>
      <c r="E27" s="574"/>
      <c r="F27" s="1096">
        <f>'Revenues 9-14'!F61</f>
        <v>0</v>
      </c>
      <c r="G27" s="358"/>
    </row>
    <row r="28" spans="1:7" ht="12" customHeight="1" x14ac:dyDescent="0.2">
      <c r="A28" s="360" t="s">
        <v>540</v>
      </c>
      <c r="B28" s="934" t="s">
        <v>1205</v>
      </c>
      <c r="C28" s="381">
        <f>'Revenues 9-14'!B62</f>
        <v>1454</v>
      </c>
      <c r="D28" s="942" t="str">
        <f>'Revenues 9-14'!A62</f>
        <v>Adult - Transp Fees from Other Sources (Out of State)</v>
      </c>
      <c r="E28" s="574"/>
      <c r="F28" s="1096">
        <f>'Revenues 9-14'!F62</f>
        <v>0</v>
      </c>
      <c r="G28" s="358"/>
    </row>
    <row r="29" spans="1:7" ht="12" customHeight="1" x14ac:dyDescent="0.2">
      <c r="A29" s="360" t="s">
        <v>539</v>
      </c>
      <c r="B29" s="934" t="s">
        <v>967</v>
      </c>
      <c r="C29" s="948">
        <f>'Revenues 9-14'!B148</f>
        <v>3410</v>
      </c>
      <c r="D29" s="949" t="str">
        <f>'Revenues 9-14'!A148</f>
        <v>Adult Ed (from ICCB)</v>
      </c>
      <c r="E29" s="574"/>
      <c r="F29" s="1096">
        <f>'Revenues 9-14'!D148</f>
        <v>0</v>
      </c>
      <c r="G29" s="358"/>
    </row>
    <row r="30" spans="1:7" ht="12" customHeight="1" x14ac:dyDescent="0.2">
      <c r="A30" s="360" t="s">
        <v>1304</v>
      </c>
      <c r="B30" s="934" t="s">
        <v>968</v>
      </c>
      <c r="C30" s="948">
        <f>'Revenues 9-14'!B149</f>
        <v>3499</v>
      </c>
      <c r="D30" s="949" t="str">
        <f>'Revenues 9-14'!A149</f>
        <v>Adult Ed - Other (Describe &amp; Itemize)</v>
      </c>
      <c r="E30" s="574"/>
      <c r="F30" s="1097">
        <f>('Revenues 9-14'!D149+'Revenues 9-14'!F149)</f>
        <v>0</v>
      </c>
      <c r="G30" s="358"/>
    </row>
    <row r="31" spans="1:7" ht="12" customHeight="1" x14ac:dyDescent="0.2">
      <c r="A31" s="360" t="s">
        <v>1304</v>
      </c>
      <c r="B31" s="934" t="s">
        <v>969</v>
      </c>
      <c r="C31" s="381">
        <f>'Revenues 9-14'!B218</f>
        <v>4600</v>
      </c>
      <c r="D31" s="950" t="str">
        <f>'Revenues 9-14'!A218</f>
        <v>Fed - Spec Education - Preschool Flow-Through</v>
      </c>
      <c r="E31" s="589"/>
      <c r="F31" s="1096">
        <f>SUM('Revenues 9-14'!D218,'Revenues 9-14'!F218)</f>
        <v>0</v>
      </c>
      <c r="G31" s="358"/>
    </row>
    <row r="32" spans="1:7" ht="12" customHeight="1" x14ac:dyDescent="0.2">
      <c r="A32" s="360" t="s">
        <v>1304</v>
      </c>
      <c r="B32" s="934" t="s">
        <v>898</v>
      </c>
      <c r="C32" s="381">
        <f>'Revenues 9-14'!B219</f>
        <v>4605</v>
      </c>
      <c r="D32" s="951" t="str">
        <f>'Revenues 9-14'!A219</f>
        <v>Fed - Spec Education - Preschool Discretionary</v>
      </c>
      <c r="E32" s="589"/>
      <c r="F32" s="1096">
        <f>SUM('Revenues 9-14'!D219,'Revenues 9-14'!F219)</f>
        <v>0</v>
      </c>
      <c r="G32" s="358"/>
    </row>
    <row r="33" spans="1:7" ht="12" customHeight="1" x14ac:dyDescent="0.2">
      <c r="A33" s="360" t="s">
        <v>539</v>
      </c>
      <c r="B33" s="934" t="s">
        <v>899</v>
      </c>
      <c r="C33" s="381">
        <f>'Revenues 9-14'!B229</f>
        <v>4810</v>
      </c>
      <c r="D33" s="950" t="str">
        <f>'Revenues 9-14'!A229</f>
        <v>Federal - Adult Education</v>
      </c>
      <c r="E33" s="574"/>
      <c r="F33" s="1096">
        <f>'Revenues 9-14'!D229</f>
        <v>0</v>
      </c>
      <c r="G33" s="358"/>
    </row>
    <row r="34" spans="1:7" ht="12" customHeight="1" x14ac:dyDescent="0.2">
      <c r="A34" s="360" t="s">
        <v>538</v>
      </c>
      <c r="B34" s="360" t="s">
        <v>1878</v>
      </c>
      <c r="C34" s="952" t="str">
        <f>'Expenditures 15-22'!B7</f>
        <v>1125</v>
      </c>
      <c r="D34" s="953" t="str">
        <f>'Expenditures 15-22'!A7</f>
        <v>Pre-K Programs</v>
      </c>
      <c r="E34" s="574"/>
      <c r="F34" s="1096">
        <f>'Expenditures 15-22'!K7-SUM('Expenditures 15-22'!G7,'Expenditures 15-22'!I7)</f>
        <v>0</v>
      </c>
      <c r="G34" s="358"/>
    </row>
    <row r="35" spans="1:7" ht="12" customHeight="1" x14ac:dyDescent="0.2">
      <c r="A35" s="360" t="s">
        <v>538</v>
      </c>
      <c r="B35" s="360" t="s">
        <v>1879</v>
      </c>
      <c r="C35" s="952" t="str">
        <f>'Expenditures 15-22'!B9</f>
        <v>1225</v>
      </c>
      <c r="D35" s="953" t="str">
        <f>'Expenditures 15-22'!A9</f>
        <v>Special Education Programs Pre-K</v>
      </c>
      <c r="E35" s="574"/>
      <c r="F35" s="1096">
        <f>'Expenditures 15-22'!K9-SUM('Expenditures 15-22'!G9+'Expenditures 15-22'!I9)</f>
        <v>0</v>
      </c>
      <c r="G35" s="358"/>
    </row>
    <row r="36" spans="1:7" ht="12" customHeight="1" x14ac:dyDescent="0.2">
      <c r="A36" s="360" t="s">
        <v>538</v>
      </c>
      <c r="B36" s="360" t="s">
        <v>123</v>
      </c>
      <c r="C36" s="952" t="str">
        <f>'Expenditures 15-22'!B11</f>
        <v>1275</v>
      </c>
      <c r="D36" s="953" t="str">
        <f>'Expenditures 15-22'!A11</f>
        <v>Remedial and Supplemental Programs Pre-K</v>
      </c>
      <c r="E36" s="574"/>
      <c r="F36" s="1096">
        <f>'Expenditures 15-22'!K11-SUM('Expenditures 15-22'!G11,'Expenditures 15-22'!I11)</f>
        <v>0</v>
      </c>
      <c r="G36" s="358"/>
    </row>
    <row r="37" spans="1:7" ht="12" customHeight="1" x14ac:dyDescent="0.2">
      <c r="A37" s="360" t="s">
        <v>538</v>
      </c>
      <c r="B37" s="360" t="s">
        <v>1880</v>
      </c>
      <c r="C37" s="952">
        <f>'Expenditures 15-22'!B12</f>
        <v>1300</v>
      </c>
      <c r="D37" s="954" t="str">
        <f>'Expenditures 15-22'!A12</f>
        <v>Adult/Continuing Education Programs</v>
      </c>
      <c r="E37" s="574"/>
      <c r="F37" s="1096">
        <f>'Expenditures 15-22'!K12-SUM('Expenditures 15-22'!G12+'Expenditures 15-22'!I12)</f>
        <v>0</v>
      </c>
      <c r="G37" s="358"/>
    </row>
    <row r="38" spans="1:7" ht="12" customHeight="1" x14ac:dyDescent="0.2">
      <c r="A38" s="360" t="s">
        <v>538</v>
      </c>
      <c r="B38" s="360" t="s">
        <v>1881</v>
      </c>
      <c r="C38" s="952">
        <f>'Expenditures 15-22'!B15</f>
        <v>1600</v>
      </c>
      <c r="D38" s="954" t="str">
        <f>'Expenditures 15-22'!A15</f>
        <v>Summer School Programs</v>
      </c>
      <c r="E38" s="574"/>
      <c r="F38" s="1096">
        <f>'Expenditures 15-22'!K15-SUM('Expenditures 15-22'!G15,'Expenditures 15-22'!I15)</f>
        <v>0</v>
      </c>
      <c r="G38" s="358"/>
    </row>
    <row r="39" spans="1:7" ht="12" customHeight="1" x14ac:dyDescent="0.2">
      <c r="A39" s="360" t="s">
        <v>538</v>
      </c>
      <c r="B39" s="360" t="s">
        <v>124</v>
      </c>
      <c r="C39" s="952" t="str">
        <f>'Expenditures 15-22'!B20</f>
        <v>1910</v>
      </c>
      <c r="D39" s="954" t="str">
        <f>'Expenditures 15-22'!A20</f>
        <v>Pre-K Programs - Private Tuition</v>
      </c>
      <c r="E39" s="574"/>
      <c r="F39" s="1096">
        <f>'Expenditures 15-22'!K20</f>
        <v>0</v>
      </c>
      <c r="G39" s="358"/>
    </row>
    <row r="40" spans="1:7" ht="12" customHeight="1" x14ac:dyDescent="0.2">
      <c r="A40" s="360" t="s">
        <v>538</v>
      </c>
      <c r="B40" s="360" t="s">
        <v>125</v>
      </c>
      <c r="C40" s="952" t="str">
        <f>'Expenditures 15-22'!B21</f>
        <v>1911</v>
      </c>
      <c r="D40" s="954" t="str">
        <f>'Expenditures 15-22'!A21</f>
        <v>Regular K-12 Programs - Private Tuition</v>
      </c>
      <c r="E40" s="574"/>
      <c r="F40" s="1096">
        <f>'Expenditures 15-22'!K21</f>
        <v>0</v>
      </c>
      <c r="G40" s="358"/>
    </row>
    <row r="41" spans="1:7" ht="12" customHeight="1" x14ac:dyDescent="0.2">
      <c r="A41" s="360" t="s">
        <v>538</v>
      </c>
      <c r="B41" s="360" t="s">
        <v>126</v>
      </c>
      <c r="C41" s="952" t="str">
        <f>'Expenditures 15-22'!B22</f>
        <v>1912</v>
      </c>
      <c r="D41" s="954" t="str">
        <f>'Expenditures 15-22'!A22</f>
        <v>Special Education Programs K-12 - Private Tuition</v>
      </c>
      <c r="E41" s="574"/>
      <c r="F41" s="1096">
        <f>'Expenditures 15-22'!K22</f>
        <v>0</v>
      </c>
      <c r="G41" s="358"/>
    </row>
    <row r="42" spans="1:7" ht="12" customHeight="1" x14ac:dyDescent="0.2">
      <c r="A42" s="360" t="s">
        <v>538</v>
      </c>
      <c r="B42" s="360" t="s">
        <v>127</v>
      </c>
      <c r="C42" s="955" t="str">
        <f>'Expenditures 15-22'!B23</f>
        <v>1913</v>
      </c>
      <c r="D42" s="954" t="str">
        <f>'Expenditures 15-22'!A23</f>
        <v>Special Education Programs Pre-K - Tuition</v>
      </c>
      <c r="E42" s="574"/>
      <c r="F42" s="1096">
        <f>'Expenditures 15-22'!K23</f>
        <v>0</v>
      </c>
      <c r="G42" s="358"/>
    </row>
    <row r="43" spans="1:7" ht="12" customHeight="1" x14ac:dyDescent="0.2">
      <c r="A43" s="360" t="s">
        <v>538</v>
      </c>
      <c r="B43" s="360" t="s">
        <v>128</v>
      </c>
      <c r="C43" s="952" t="str">
        <f>'Expenditures 15-22'!B24</f>
        <v>1914</v>
      </c>
      <c r="D43" s="954" t="str">
        <f>'Expenditures 15-22'!A24</f>
        <v>Remedial/Supplemental Programs K-12 - Private Tuition</v>
      </c>
      <c r="E43" s="574"/>
      <c r="F43" s="1096">
        <f>'Expenditures 15-22'!K24</f>
        <v>0</v>
      </c>
      <c r="G43" s="358"/>
    </row>
    <row r="44" spans="1:7" ht="12" customHeight="1" x14ac:dyDescent="0.2">
      <c r="A44" s="360" t="s">
        <v>538</v>
      </c>
      <c r="B44" s="360" t="s">
        <v>129</v>
      </c>
      <c r="C44" s="955" t="str">
        <f>'Expenditures 15-22'!B25</f>
        <v>1915</v>
      </c>
      <c r="D44" s="954" t="str">
        <f>'Expenditures 15-22'!A25</f>
        <v>Remedial/Supplemental Programs Pre-K - Private Tuition</v>
      </c>
      <c r="E44" s="574"/>
      <c r="F44" s="1096">
        <f>'Expenditures 15-22'!K25</f>
        <v>0</v>
      </c>
      <c r="G44" s="358"/>
    </row>
    <row r="45" spans="1:7" ht="12" customHeight="1" x14ac:dyDescent="0.2">
      <c r="A45" s="360" t="s">
        <v>538</v>
      </c>
      <c r="B45" s="360" t="s">
        <v>130</v>
      </c>
      <c r="C45" s="955" t="str">
        <f>'Expenditures 15-22'!B26</f>
        <v>1916</v>
      </c>
      <c r="D45" s="954" t="str">
        <f>'Expenditures 15-22'!A26</f>
        <v>Adult/Continuing Education Programs - Private Tuition</v>
      </c>
      <c r="E45" s="574"/>
      <c r="F45" s="1096">
        <f>'Expenditures 15-22'!K26</f>
        <v>0</v>
      </c>
      <c r="G45" s="358"/>
    </row>
    <row r="46" spans="1:7" ht="12" customHeight="1" x14ac:dyDescent="0.2">
      <c r="A46" s="360" t="s">
        <v>538</v>
      </c>
      <c r="B46" s="360" t="s">
        <v>131</v>
      </c>
      <c r="C46" s="952" t="str">
        <f>'Expenditures 15-22'!B27</f>
        <v>1917</v>
      </c>
      <c r="D46" s="954" t="str">
        <f>'Expenditures 15-22'!A27</f>
        <v>CTE Programs - Private Tuition</v>
      </c>
      <c r="E46" s="574"/>
      <c r="F46" s="1096">
        <f>'Expenditures 15-22'!K27</f>
        <v>0</v>
      </c>
      <c r="G46" s="358"/>
    </row>
    <row r="47" spans="1:7" ht="12" customHeight="1" x14ac:dyDescent="0.2">
      <c r="A47" s="360" t="s">
        <v>538</v>
      </c>
      <c r="B47" s="360" t="s">
        <v>132</v>
      </c>
      <c r="C47" s="956" t="str">
        <f>'Expenditures 15-22'!B28</f>
        <v>1918</v>
      </c>
      <c r="D47" s="957" t="str">
        <f>'Expenditures 15-22'!A28</f>
        <v>Interscholastic Programs - Private Tuition</v>
      </c>
      <c r="E47" s="574"/>
      <c r="F47" s="1096">
        <f>'Expenditures 15-22'!K28</f>
        <v>0</v>
      </c>
      <c r="G47" s="358"/>
    </row>
    <row r="48" spans="1:7" ht="12" customHeight="1" x14ac:dyDescent="0.2">
      <c r="A48" s="360" t="s">
        <v>538</v>
      </c>
      <c r="B48" s="360" t="s">
        <v>133</v>
      </c>
      <c r="C48" s="955" t="str">
        <f>'Expenditures 15-22'!B29</f>
        <v>1919</v>
      </c>
      <c r="D48" s="954" t="str">
        <f>'Expenditures 15-22'!A29</f>
        <v>Summer School Programs - Private Tuition</v>
      </c>
      <c r="E48" s="574"/>
      <c r="F48" s="1096">
        <f>'Expenditures 15-22'!K29</f>
        <v>0</v>
      </c>
      <c r="G48" s="358"/>
    </row>
    <row r="49" spans="1:7" ht="12" customHeight="1" x14ac:dyDescent="0.2">
      <c r="A49" s="360" t="s">
        <v>538</v>
      </c>
      <c r="B49" s="360" t="s">
        <v>134</v>
      </c>
      <c r="C49" s="952" t="str">
        <f>'Expenditures 15-22'!B30</f>
        <v>1920</v>
      </c>
      <c r="D49" s="954" t="str">
        <f>'Expenditures 15-22'!A30</f>
        <v>Gifted Programs - Private Tuition</v>
      </c>
      <c r="E49" s="574"/>
      <c r="F49" s="1096">
        <f>'Expenditures 15-22'!K30</f>
        <v>0</v>
      </c>
      <c r="G49" s="358"/>
    </row>
    <row r="50" spans="1:7" ht="12" customHeight="1" x14ac:dyDescent="0.2">
      <c r="A50" s="360" t="s">
        <v>538</v>
      </c>
      <c r="B50" s="360" t="s">
        <v>135</v>
      </c>
      <c r="C50" s="952" t="str">
        <f>'Expenditures 15-22'!B31</f>
        <v>1921</v>
      </c>
      <c r="D50" s="954" t="str">
        <f>'Expenditures 15-22'!A31</f>
        <v>Bilingual Programs - Private Tuition</v>
      </c>
      <c r="E50" s="574"/>
      <c r="F50" s="1096">
        <f>'Expenditures 15-22'!K31</f>
        <v>0</v>
      </c>
      <c r="G50" s="358"/>
    </row>
    <row r="51" spans="1:7" ht="12" customHeight="1" x14ac:dyDescent="0.2">
      <c r="A51" s="360" t="s">
        <v>538</v>
      </c>
      <c r="B51" s="360" t="s">
        <v>1882</v>
      </c>
      <c r="C51" s="952" t="str">
        <f>'Expenditures 15-22'!B32</f>
        <v>1922</v>
      </c>
      <c r="D51" s="954" t="str">
        <f>'Expenditures 15-22'!A32</f>
        <v>Truants Alternative/Optional Ed Progms - Private Tuition</v>
      </c>
      <c r="E51" s="574"/>
      <c r="F51" s="1096">
        <f>'Expenditures 15-22'!K32</f>
        <v>0</v>
      </c>
      <c r="G51" s="358"/>
    </row>
    <row r="52" spans="1:7" ht="12" customHeight="1" x14ac:dyDescent="0.2">
      <c r="A52" s="360" t="s">
        <v>538</v>
      </c>
      <c r="B52" s="360" t="s">
        <v>1883</v>
      </c>
      <c r="C52" s="955" t="str">
        <f>'Expenditures 15-22'!B75</f>
        <v>3000</v>
      </c>
      <c r="D52" s="954" t="s">
        <v>528</v>
      </c>
      <c r="E52" s="574"/>
      <c r="F52" s="1096">
        <f>'Expenditures 15-22'!K75-SUM('Expenditures 15-22'!G75,'Expenditures 15-22'!I75)</f>
        <v>38245</v>
      </c>
      <c r="G52" s="358"/>
    </row>
    <row r="53" spans="1:7" ht="12" customHeight="1" x14ac:dyDescent="0.2">
      <c r="A53" s="360" t="s">
        <v>538</v>
      </c>
      <c r="B53" s="360" t="s">
        <v>1884</v>
      </c>
      <c r="C53" s="955">
        <f>'Expenditures 15-22'!B102</f>
        <v>4000</v>
      </c>
      <c r="D53" s="954" t="str">
        <f>'Expenditures 15-22'!A102</f>
        <v>Total Payments to Other Govt Units</v>
      </c>
      <c r="E53" s="574"/>
      <c r="F53" s="1096">
        <f>'Expenditures 15-22'!K102</f>
        <v>701226</v>
      </c>
      <c r="G53" s="358"/>
    </row>
    <row r="54" spans="1:7" ht="12" customHeight="1" x14ac:dyDescent="0.2">
      <c r="A54" s="360" t="s">
        <v>538</v>
      </c>
      <c r="B54" s="360" t="s">
        <v>1885</v>
      </c>
      <c r="C54" s="955" t="s">
        <v>1160</v>
      </c>
      <c r="D54" s="951" t="s">
        <v>1302</v>
      </c>
      <c r="E54" s="574"/>
      <c r="F54" s="1096">
        <f>'Expenditures 15-22'!G114</f>
        <v>33530</v>
      </c>
      <c r="G54" s="358"/>
    </row>
    <row r="55" spans="1:7" ht="12" customHeight="1" x14ac:dyDescent="0.2">
      <c r="A55" s="360" t="s">
        <v>538</v>
      </c>
      <c r="B55" s="360" t="s">
        <v>1886</v>
      </c>
      <c r="C55" s="955" t="s">
        <v>1160</v>
      </c>
      <c r="D55" s="951" t="s">
        <v>331</v>
      </c>
      <c r="E55" s="574"/>
      <c r="F55" s="1096">
        <f>'Expenditures 15-22'!I114</f>
        <v>43774</v>
      </c>
      <c r="G55" s="358"/>
    </row>
    <row r="56" spans="1:7" ht="12" customHeight="1" x14ac:dyDescent="0.2">
      <c r="A56" s="360" t="s">
        <v>539</v>
      </c>
      <c r="B56" s="360" t="s">
        <v>1887</v>
      </c>
      <c r="C56" s="952" t="str">
        <f>'Expenditures 15-22'!B130</f>
        <v>3000</v>
      </c>
      <c r="D56" s="1042" t="s">
        <v>528</v>
      </c>
      <c r="E56" s="574"/>
      <c r="F56" s="1096">
        <f>'Expenditures 15-22'!K130-SUM('Expenditures 15-22'!G130+'Expenditures 15-22'!I130)</f>
        <v>0</v>
      </c>
      <c r="G56" s="358"/>
    </row>
    <row r="57" spans="1:7" ht="12" customHeight="1" x14ac:dyDescent="0.2">
      <c r="A57" s="360" t="s">
        <v>539</v>
      </c>
      <c r="B57" s="360" t="s">
        <v>1888</v>
      </c>
      <c r="C57" s="955">
        <f>'Expenditures 15-22'!B138</f>
        <v>4000</v>
      </c>
      <c r="D57" s="953" t="str">
        <f>'Expenditures 15-22'!A138</f>
        <v>Total Payments to Other Govt Units</v>
      </c>
      <c r="E57" s="574"/>
      <c r="F57" s="1096">
        <f>'Expenditures 15-22'!K138-'Expenditures 15-22'!I138</f>
        <v>0</v>
      </c>
      <c r="G57" s="358"/>
    </row>
    <row r="58" spans="1:7" ht="12" customHeight="1" x14ac:dyDescent="0.2">
      <c r="A58" s="360" t="s">
        <v>539</v>
      </c>
      <c r="B58" s="360" t="s">
        <v>1889</v>
      </c>
      <c r="C58" s="952" t="s">
        <v>1160</v>
      </c>
      <c r="D58" s="951" t="s">
        <v>1302</v>
      </c>
      <c r="E58" s="574"/>
      <c r="F58" s="1098">
        <f>'Expenditures 15-22'!G150</f>
        <v>0</v>
      </c>
      <c r="G58" s="358"/>
    </row>
    <row r="59" spans="1:7" ht="12" customHeight="1" x14ac:dyDescent="0.2">
      <c r="A59" s="961" t="s">
        <v>539</v>
      </c>
      <c r="B59" s="68" t="s">
        <v>1890</v>
      </c>
      <c r="C59" s="1041" t="s">
        <v>1160</v>
      </c>
      <c r="D59" s="68" t="s">
        <v>331</v>
      </c>
      <c r="F59" s="1099">
        <f>'Expenditures 15-22'!I150</f>
        <v>0</v>
      </c>
      <c r="G59" s="358"/>
    </row>
    <row r="60" spans="1:7" ht="12" customHeight="1" x14ac:dyDescent="0.2">
      <c r="A60" s="961" t="s">
        <v>589</v>
      </c>
      <c r="B60" s="68" t="s">
        <v>1891</v>
      </c>
      <c r="C60" s="1041">
        <v>4000</v>
      </c>
      <c r="D60" s="68" t="s">
        <v>357</v>
      </c>
      <c r="F60" s="1100">
        <f>'Expenditures 15-22'!K154</f>
        <v>0</v>
      </c>
      <c r="G60" s="358"/>
    </row>
    <row r="61" spans="1:7" ht="12" customHeight="1" x14ac:dyDescent="0.2">
      <c r="A61" s="958" t="s">
        <v>589</v>
      </c>
      <c r="B61" s="958" t="s">
        <v>1892</v>
      </c>
      <c r="C61" s="959" t="str">
        <f>'Expenditures 15-22'!B164</f>
        <v>5300</v>
      </c>
      <c r="D61" s="1043" t="s">
        <v>356</v>
      </c>
      <c r="E61" s="588"/>
      <c r="F61" s="1096">
        <f>'Expenditures 15-22'!K164</f>
        <v>0</v>
      </c>
      <c r="G61" s="358"/>
    </row>
    <row r="62" spans="1:7" ht="12" customHeight="1" x14ac:dyDescent="0.2">
      <c r="A62" s="360" t="s">
        <v>540</v>
      </c>
      <c r="B62" s="360" t="s">
        <v>1893</v>
      </c>
      <c r="C62" s="952">
        <f>'Expenditures 15-22'!B179</f>
        <v>3000</v>
      </c>
      <c r="D62" s="942" t="s">
        <v>528</v>
      </c>
      <c r="E62" s="574"/>
      <c r="F62" s="1096">
        <f>'Expenditures 15-22'!K179-SUM('Expenditures 15-22'!G179,'Expenditures 15-22'!I179)</f>
        <v>0</v>
      </c>
      <c r="G62" s="358"/>
    </row>
    <row r="63" spans="1:7" ht="12" customHeight="1" x14ac:dyDescent="0.2">
      <c r="A63" s="360" t="s">
        <v>540</v>
      </c>
      <c r="B63" s="360" t="s">
        <v>1894</v>
      </c>
      <c r="C63" s="952" t="str">
        <f>'Expenditures 15-22'!B190</f>
        <v>4000</v>
      </c>
      <c r="D63" s="953" t="str">
        <f>'Expenditures 15-22'!A190</f>
        <v>Total Payments to Other Govt Units</v>
      </c>
      <c r="E63" s="574"/>
      <c r="F63" s="1096">
        <f>'Expenditures 15-22'!K190</f>
        <v>0</v>
      </c>
      <c r="G63" s="358"/>
    </row>
    <row r="64" spans="1:7" ht="12" customHeight="1" x14ac:dyDescent="0.2">
      <c r="A64" s="958" t="s">
        <v>540</v>
      </c>
      <c r="B64" s="958" t="s">
        <v>1895</v>
      </c>
      <c r="C64" s="959" t="str">
        <f>'Expenditures 15-22'!B200</f>
        <v>5300</v>
      </c>
      <c r="D64" s="1042" t="s">
        <v>356</v>
      </c>
      <c r="E64" s="574"/>
      <c r="F64" s="1096">
        <f>'Expenditures 15-22'!K200</f>
        <v>0</v>
      </c>
      <c r="G64" s="358"/>
    </row>
    <row r="65" spans="1:8" ht="12" customHeight="1" x14ac:dyDescent="0.2">
      <c r="A65" s="360" t="s">
        <v>540</v>
      </c>
      <c r="B65" s="360" t="s">
        <v>1896</v>
      </c>
      <c r="C65" s="952" t="s">
        <v>1160</v>
      </c>
      <c r="D65" s="951" t="s">
        <v>1302</v>
      </c>
      <c r="E65" s="574"/>
      <c r="F65" s="1096">
        <f>'Expenditures 15-22'!G204</f>
        <v>0</v>
      </c>
      <c r="G65" s="358"/>
    </row>
    <row r="66" spans="1:8" ht="12" customHeight="1" x14ac:dyDescent="0.2">
      <c r="A66" s="360" t="s">
        <v>540</v>
      </c>
      <c r="B66" s="360" t="s">
        <v>1897</v>
      </c>
      <c r="C66" s="952" t="s">
        <v>1160</v>
      </c>
      <c r="D66" s="951" t="s">
        <v>331</v>
      </c>
      <c r="E66" s="574"/>
      <c r="F66" s="1096">
        <f>'Expenditures 15-22'!I204</f>
        <v>0</v>
      </c>
      <c r="G66" s="358"/>
    </row>
    <row r="67" spans="1:8" ht="12" customHeight="1" x14ac:dyDescent="0.2">
      <c r="A67" s="360" t="s">
        <v>541</v>
      </c>
      <c r="B67" s="360" t="s">
        <v>1898</v>
      </c>
      <c r="C67" s="952" t="str">
        <f>'Expenditures 15-22'!B210</f>
        <v>1125</v>
      </c>
      <c r="D67" s="1042" t="str">
        <f>'Expenditures 15-22'!A210</f>
        <v>Pre-K Programs</v>
      </c>
      <c r="E67" s="574"/>
      <c r="F67" s="1096">
        <f>'Expenditures 15-22'!K210</f>
        <v>0</v>
      </c>
      <c r="G67" s="358"/>
    </row>
    <row r="68" spans="1:8" ht="12" customHeight="1" x14ac:dyDescent="0.2">
      <c r="A68" s="360" t="s">
        <v>541</v>
      </c>
      <c r="B68" s="360" t="s">
        <v>1899</v>
      </c>
      <c r="C68" s="952" t="str">
        <f>'Expenditures 15-22'!B212</f>
        <v>1225</v>
      </c>
      <c r="D68" s="1042" t="str">
        <f>'Expenditures 15-22'!A212</f>
        <v>Special Education Programs - Pre-K</v>
      </c>
      <c r="E68" s="574"/>
      <c r="F68" s="1096">
        <f>'Expenditures 15-22'!K212</f>
        <v>0</v>
      </c>
      <c r="G68" s="358"/>
    </row>
    <row r="69" spans="1:8" ht="12" customHeight="1" x14ac:dyDescent="0.2">
      <c r="A69" s="360" t="s">
        <v>541</v>
      </c>
      <c r="B69" s="360" t="s">
        <v>1192</v>
      </c>
      <c r="C69" s="952" t="str">
        <f>'Expenditures 15-22'!B214</f>
        <v>1275</v>
      </c>
      <c r="D69" s="1042" t="str">
        <f>'Expenditures 15-22'!A214</f>
        <v>Remedial and Supplemental Programs - Pre-K</v>
      </c>
      <c r="E69" s="574"/>
      <c r="F69" s="1096">
        <f>'Expenditures 15-22'!K214</f>
        <v>0</v>
      </c>
      <c r="G69" s="358"/>
    </row>
    <row r="70" spans="1:8" ht="12" customHeight="1" x14ac:dyDescent="0.2">
      <c r="A70" s="360" t="s">
        <v>541</v>
      </c>
      <c r="B70" s="360" t="s">
        <v>1900</v>
      </c>
      <c r="C70" s="952">
        <f>'Expenditures 15-22'!B215</f>
        <v>1300</v>
      </c>
      <c r="D70" s="953" t="str">
        <f>'Expenditures 15-22'!A215</f>
        <v>Adult/Continuing Education Programs</v>
      </c>
      <c r="E70" s="574"/>
      <c r="F70" s="1096">
        <f>'Expenditures 15-22'!K215</f>
        <v>0</v>
      </c>
      <c r="G70" s="358"/>
    </row>
    <row r="71" spans="1:8" ht="12" customHeight="1" x14ac:dyDescent="0.2">
      <c r="A71" s="360" t="s">
        <v>541</v>
      </c>
      <c r="B71" s="360" t="s">
        <v>1901</v>
      </c>
      <c r="C71" s="952">
        <f>'Expenditures 15-22'!B218</f>
        <v>1600</v>
      </c>
      <c r="D71" s="953" t="str">
        <f>'Expenditures 15-22'!A218</f>
        <v>Summer School Programs</v>
      </c>
      <c r="E71" s="574"/>
      <c r="F71" s="1096">
        <f>'Expenditures 15-22'!K218</f>
        <v>0</v>
      </c>
      <c r="G71" s="358"/>
    </row>
    <row r="72" spans="1:8" ht="12" customHeight="1" x14ac:dyDescent="0.2">
      <c r="A72" s="360" t="s">
        <v>541</v>
      </c>
      <c r="B72" s="360" t="s">
        <v>1902</v>
      </c>
      <c r="C72" s="952">
        <f>'Expenditures 15-22'!B274</f>
        <v>3000</v>
      </c>
      <c r="D72" s="942" t="s">
        <v>528</v>
      </c>
      <c r="E72" s="574"/>
      <c r="F72" s="1096">
        <f>'Expenditures 15-22'!K274</f>
        <v>0</v>
      </c>
      <c r="G72" s="358"/>
    </row>
    <row r="73" spans="1:8" ht="12" customHeight="1" x14ac:dyDescent="0.2">
      <c r="A73" s="360" t="s">
        <v>541</v>
      </c>
      <c r="B73" s="360" t="s">
        <v>1903</v>
      </c>
      <c r="C73" s="952" t="str">
        <f>'Expenditures 15-22'!B278</f>
        <v>4000</v>
      </c>
      <c r="D73" s="953" t="str">
        <f>'Expenditures 15-22'!A278</f>
        <v>Total Payments to Other Govt Units</v>
      </c>
      <c r="E73" s="574"/>
      <c r="F73" s="1096">
        <f>'Expenditures 15-22'!K278</f>
        <v>0</v>
      </c>
      <c r="G73" s="358"/>
    </row>
    <row r="74" spans="1:8" ht="12" customHeight="1" x14ac:dyDescent="0.2">
      <c r="A74" s="358"/>
      <c r="B74" s="381"/>
      <c r="C74" s="381"/>
      <c r="D74" s="358"/>
      <c r="E74" s="574"/>
      <c r="F74" s="1097"/>
      <c r="G74" s="573"/>
    </row>
    <row r="75" spans="1:8" ht="12" thickBot="1" x14ac:dyDescent="0.25">
      <c r="A75" s="583"/>
      <c r="B75" s="578"/>
      <c r="C75" s="579"/>
      <c r="D75" s="960" t="s">
        <v>1860</v>
      </c>
      <c r="E75" s="590" t="s">
        <v>1134</v>
      </c>
      <c r="F75" s="1101">
        <f>SUM(F18:F73)</f>
        <v>816775</v>
      </c>
      <c r="G75" s="358"/>
    </row>
    <row r="76" spans="1:8" s="961" customFormat="1" ht="12" customHeight="1" thickTop="1" thickBot="1" x14ac:dyDescent="0.25">
      <c r="A76" s="580"/>
      <c r="B76" s="578"/>
      <c r="C76" s="579"/>
      <c r="D76" s="960" t="s">
        <v>1859</v>
      </c>
      <c r="E76" s="590"/>
      <c r="F76" s="1102">
        <f>(F14-F75)</f>
        <v>20953025</v>
      </c>
      <c r="G76" s="360"/>
    </row>
    <row r="77" spans="1:8" s="961" customFormat="1" ht="12" customHeight="1" thickTop="1" x14ac:dyDescent="0.2">
      <c r="A77" s="581"/>
      <c r="B77" s="578"/>
      <c r="C77" s="579"/>
      <c r="D77" s="960" t="s">
        <v>1950</v>
      </c>
      <c r="E77" s="590"/>
      <c r="F77" s="1610">
        <v>0</v>
      </c>
      <c r="G77" s="361"/>
      <c r="H77" s="360"/>
    </row>
    <row r="78" spans="1:8" s="961" customFormat="1" ht="12" customHeight="1" thickBot="1" x14ac:dyDescent="0.25">
      <c r="A78" s="582"/>
      <c r="B78" s="578"/>
      <c r="C78" s="579"/>
      <c r="D78" s="960" t="s">
        <v>1929</v>
      </c>
      <c r="E78" s="590" t="s">
        <v>1134</v>
      </c>
      <c r="F78" s="1103" t="str">
        <f>IF(F77&gt;0,F76/F77," Complete Line 77")</f>
        <v xml:space="preserve"> Complete Line 77</v>
      </c>
      <c r="G78" s="360"/>
    </row>
    <row r="79" spans="1:8" s="961" customFormat="1" ht="12" thickTop="1" x14ac:dyDescent="0.2">
      <c r="A79" s="385"/>
      <c r="B79" s="360"/>
      <c r="C79" s="359"/>
      <c r="D79" s="577"/>
      <c r="E79" s="574"/>
      <c r="F79" s="962"/>
      <c r="G79" s="360"/>
    </row>
    <row r="80" spans="1:8" s="961" customFormat="1" ht="12" thickBot="1" x14ac:dyDescent="0.25">
      <c r="A80" s="2360" t="s">
        <v>1317</v>
      </c>
      <c r="B80" s="2361"/>
      <c r="C80" s="2361"/>
      <c r="D80" s="2361"/>
      <c r="E80" s="2361"/>
      <c r="F80" s="2362"/>
      <c r="G80" s="360"/>
    </row>
    <row r="81" spans="1:7" s="961" customFormat="1" ht="12" thickTop="1" x14ac:dyDescent="0.2">
      <c r="A81" s="360"/>
      <c r="B81" s="360"/>
      <c r="C81" s="359"/>
      <c r="D81" s="360"/>
      <c r="E81" s="359"/>
      <c r="F81" s="360"/>
      <c r="G81" s="963"/>
    </row>
    <row r="82" spans="1:7" ht="12" customHeight="1" x14ac:dyDescent="0.2">
      <c r="A82" s="964" t="s">
        <v>974</v>
      </c>
      <c r="B82" s="382"/>
      <c r="C82" s="386"/>
      <c r="D82" s="965"/>
      <c r="E82" s="386"/>
      <c r="F82" s="382"/>
      <c r="G82" s="382"/>
    </row>
    <row r="83" spans="1:7" ht="12" customHeight="1" x14ac:dyDescent="0.2">
      <c r="A83" s="970" t="s">
        <v>540</v>
      </c>
      <c r="B83" s="966" t="s">
        <v>153</v>
      </c>
      <c r="C83" s="967">
        <f>'Revenues 9-14'!B42</f>
        <v>1411</v>
      </c>
      <c r="D83" s="968" t="str">
        <f>'Revenues 9-14'!A42</f>
        <v>Regular -Transp Fees from Pupils or Parents (In State)</v>
      </c>
      <c r="E83" s="386" t="s">
        <v>1134</v>
      </c>
      <c r="F83" s="1063">
        <f>'Revenues 9-14'!F42</f>
        <v>0</v>
      </c>
      <c r="G83" s="969"/>
    </row>
    <row r="84" spans="1:7" ht="12" customHeight="1" x14ac:dyDescent="0.2">
      <c r="A84" s="970" t="s">
        <v>540</v>
      </c>
      <c r="B84" s="970" t="s">
        <v>198</v>
      </c>
      <c r="C84" s="971">
        <f>'Revenues 9-14'!B44</f>
        <v>1413</v>
      </c>
      <c r="D84" s="968" t="str">
        <f>'Revenues 9-14'!A44</f>
        <v>Regular - Transp Fees from Other Sources (In State)</v>
      </c>
      <c r="E84" s="386"/>
      <c r="F84" s="1061">
        <f>'Revenues 9-14'!F44</f>
        <v>0</v>
      </c>
      <c r="G84" s="972"/>
    </row>
    <row r="85" spans="1:7" ht="12" customHeight="1" x14ac:dyDescent="0.2">
      <c r="A85" s="970" t="s">
        <v>540</v>
      </c>
      <c r="B85" s="970" t="s">
        <v>174</v>
      </c>
      <c r="C85" s="967">
        <f>'Revenues 9-14'!B45</f>
        <v>1415</v>
      </c>
      <c r="D85" s="968" t="str">
        <f>'Revenues 9-14'!A45</f>
        <v>Regular - Transp Fees from Co-curricular Activities (In State)</v>
      </c>
      <c r="E85" s="386"/>
      <c r="F85" s="1061">
        <f>'Revenues 9-14'!F45</f>
        <v>0</v>
      </c>
      <c r="G85" s="972"/>
    </row>
    <row r="86" spans="1:7" ht="12" customHeight="1" x14ac:dyDescent="0.2">
      <c r="A86" s="970" t="s">
        <v>540</v>
      </c>
      <c r="B86" s="970" t="s">
        <v>175</v>
      </c>
      <c r="C86" s="967">
        <v>1416</v>
      </c>
      <c r="D86" s="968" t="str">
        <f>'Revenues 9-14'!A46</f>
        <v>Regular Transp Fees from Other Sources (Out of State)</v>
      </c>
      <c r="E86" s="386"/>
      <c r="F86" s="1061">
        <f>'Revenues 9-14'!F46</f>
        <v>0</v>
      </c>
      <c r="G86" s="972"/>
    </row>
    <row r="87" spans="1:7" ht="12" customHeight="1" x14ac:dyDescent="0.2">
      <c r="A87" s="970" t="s">
        <v>540</v>
      </c>
      <c r="B87" s="970" t="s">
        <v>176</v>
      </c>
      <c r="C87" s="967">
        <f>'Revenues 9-14'!B51</f>
        <v>1431</v>
      </c>
      <c r="D87" s="968" t="str">
        <f>'Revenues 9-14'!A51</f>
        <v>CTE - Transp Fees from Pupils or Parents (In State)</v>
      </c>
      <c r="E87" s="386"/>
      <c r="F87" s="1061">
        <f>'Revenues 9-14'!F51</f>
        <v>0</v>
      </c>
      <c r="G87" s="972"/>
    </row>
    <row r="88" spans="1:7" ht="12" customHeight="1" x14ac:dyDescent="0.2">
      <c r="A88" s="970" t="s">
        <v>540</v>
      </c>
      <c r="B88" s="970" t="s">
        <v>177</v>
      </c>
      <c r="C88" s="967">
        <f>'Revenues 9-14'!B53</f>
        <v>1433</v>
      </c>
      <c r="D88" s="968" t="str">
        <f>'Revenues 9-14'!A53</f>
        <v>CTE - Transp Fees from Other Sources (In State)</v>
      </c>
      <c r="E88" s="386"/>
      <c r="F88" s="1061">
        <f>'Revenues 9-14'!F53</f>
        <v>0</v>
      </c>
      <c r="G88" s="972"/>
    </row>
    <row r="89" spans="1:7" ht="12" customHeight="1" x14ac:dyDescent="0.2">
      <c r="A89" s="970" t="s">
        <v>540</v>
      </c>
      <c r="B89" s="970" t="s">
        <v>178</v>
      </c>
      <c r="C89" s="967">
        <f>'Revenues 9-14'!B54</f>
        <v>1434</v>
      </c>
      <c r="D89" s="968" t="str">
        <f>'Revenues 9-14'!A54</f>
        <v>CTE - Transp Fees from Other Sources (Out of State)</v>
      </c>
      <c r="E89" s="386"/>
      <c r="F89" s="1061">
        <f>'Revenues 9-14'!F54</f>
        <v>0</v>
      </c>
      <c r="G89" s="972"/>
    </row>
    <row r="90" spans="1:7" ht="12" customHeight="1" x14ac:dyDescent="0.2">
      <c r="A90" s="970" t="s">
        <v>540</v>
      </c>
      <c r="B90" s="970" t="s">
        <v>179</v>
      </c>
      <c r="C90" s="973">
        <f>'Revenues 9-14'!B55</f>
        <v>1441</v>
      </c>
      <c r="D90" s="968" t="str">
        <f>'Revenues 9-14'!A55</f>
        <v>Special Ed - Transp Fees from Pupils or Parents (In State)</v>
      </c>
      <c r="E90" s="386"/>
      <c r="F90" s="1061">
        <f>'Revenues 9-14'!F55</f>
        <v>0</v>
      </c>
      <c r="G90" s="972"/>
    </row>
    <row r="91" spans="1:7" ht="12" customHeight="1" x14ac:dyDescent="0.2">
      <c r="A91" s="970" t="s">
        <v>540</v>
      </c>
      <c r="B91" s="970" t="s">
        <v>180</v>
      </c>
      <c r="C91" s="967">
        <f>'Revenues 9-14'!B57</f>
        <v>1443</v>
      </c>
      <c r="D91" s="968" t="str">
        <f>'Revenues 9-14'!A57</f>
        <v>Special Ed - Transp Fees from Other Sources (In State)</v>
      </c>
      <c r="E91" s="386"/>
      <c r="F91" s="1061">
        <f>'Revenues 9-14'!F57</f>
        <v>0</v>
      </c>
      <c r="G91" s="974"/>
    </row>
    <row r="92" spans="1:7" ht="12" customHeight="1" x14ac:dyDescent="0.2">
      <c r="A92" s="970" t="s">
        <v>540</v>
      </c>
      <c r="B92" s="970" t="s">
        <v>181</v>
      </c>
      <c r="C92" s="967">
        <f>'Revenues 9-14'!B58</f>
        <v>1444</v>
      </c>
      <c r="D92" s="968" t="str">
        <f>'Revenues 9-14'!A58</f>
        <v>Special Ed - Transp Fees from Other Sources (Out of State)</v>
      </c>
      <c r="E92" s="386"/>
      <c r="F92" s="1061">
        <f>'Revenues 9-14'!F58</f>
        <v>0</v>
      </c>
      <c r="G92" s="974"/>
    </row>
    <row r="93" spans="1:7" ht="12" customHeight="1" x14ac:dyDescent="0.2">
      <c r="A93" s="970" t="s">
        <v>538</v>
      </c>
      <c r="B93" s="970" t="s">
        <v>182</v>
      </c>
      <c r="C93" s="967">
        <v>1600</v>
      </c>
      <c r="D93" s="975" t="str">
        <f>'Revenues 9-14'!A75</f>
        <v>Total Food Service</v>
      </c>
      <c r="E93" s="386"/>
      <c r="F93" s="1061">
        <f>'Revenues 9-14'!C75</f>
        <v>0</v>
      </c>
      <c r="G93" s="969"/>
    </row>
    <row r="94" spans="1:7" ht="12" customHeight="1" x14ac:dyDescent="0.2">
      <c r="A94" s="970" t="s">
        <v>147</v>
      </c>
      <c r="B94" s="970" t="s">
        <v>183</v>
      </c>
      <c r="C94" s="967">
        <v>1700</v>
      </c>
      <c r="D94" s="976" t="str">
        <f>'Revenues 9-14'!A82</f>
        <v>Total District/School Activity Income</v>
      </c>
      <c r="E94" s="386"/>
      <c r="F94" s="1061">
        <f>SUM('Revenues 9-14'!C82,'Revenues 9-14'!D82)</f>
        <v>0</v>
      </c>
      <c r="G94" s="969"/>
    </row>
    <row r="95" spans="1:7" ht="12" customHeight="1" x14ac:dyDescent="0.2">
      <c r="A95" s="970" t="s">
        <v>538</v>
      </c>
      <c r="B95" s="970" t="s">
        <v>184</v>
      </c>
      <c r="C95" s="967">
        <f>'Revenues 9-14'!B84</f>
        <v>1811</v>
      </c>
      <c r="D95" s="968" t="str">
        <f>'Revenues 9-14'!A84</f>
        <v>Rentals - Regular Textbooks</v>
      </c>
      <c r="E95" s="386"/>
      <c r="F95" s="1061">
        <f>'Revenues 9-14'!C84</f>
        <v>0</v>
      </c>
      <c r="G95" s="969"/>
    </row>
    <row r="96" spans="1:7" ht="12" customHeight="1" x14ac:dyDescent="0.2">
      <c r="A96" s="970" t="s">
        <v>538</v>
      </c>
      <c r="B96" s="970" t="s">
        <v>185</v>
      </c>
      <c r="C96" s="967">
        <f>'Revenues 9-14'!B87</f>
        <v>1819</v>
      </c>
      <c r="D96" s="968" t="str">
        <f>'Revenues 9-14'!A87</f>
        <v>Rentals - Other (Describe &amp; Itemize)</v>
      </c>
      <c r="E96" s="386"/>
      <c r="F96" s="1061">
        <f>'Revenues 9-14'!C87</f>
        <v>0</v>
      </c>
      <c r="G96" s="969"/>
    </row>
    <row r="97" spans="1:7" ht="12" customHeight="1" x14ac:dyDescent="0.2">
      <c r="A97" s="970" t="s">
        <v>538</v>
      </c>
      <c r="B97" s="970" t="s">
        <v>186</v>
      </c>
      <c r="C97" s="967">
        <f>'Revenues 9-14'!B88</f>
        <v>1821</v>
      </c>
      <c r="D97" s="968" t="str">
        <f>'Revenues 9-14'!A88</f>
        <v>Sales - Regular Textbooks</v>
      </c>
      <c r="E97" s="386"/>
      <c r="F97" s="1061">
        <f>'Revenues 9-14'!C88</f>
        <v>0</v>
      </c>
      <c r="G97" s="969"/>
    </row>
    <row r="98" spans="1:7" ht="12" customHeight="1" x14ac:dyDescent="0.2">
      <c r="A98" s="970" t="s">
        <v>538</v>
      </c>
      <c r="B98" s="970" t="s">
        <v>187</v>
      </c>
      <c r="C98" s="967">
        <f>'Revenues 9-14'!B91</f>
        <v>1829</v>
      </c>
      <c r="D98" s="968" t="str">
        <f>'Revenues 9-14'!A91</f>
        <v>Sales - Other (Describe &amp; Itemize)</v>
      </c>
      <c r="E98" s="386"/>
      <c r="F98" s="1061">
        <f>'Revenues 9-14'!C91</f>
        <v>0</v>
      </c>
      <c r="G98" s="969"/>
    </row>
    <row r="99" spans="1:7" ht="12" customHeight="1" x14ac:dyDescent="0.2">
      <c r="A99" s="970" t="s">
        <v>538</v>
      </c>
      <c r="B99" s="970" t="s">
        <v>188</v>
      </c>
      <c r="C99" s="967">
        <f>'Revenues 9-14'!B92</f>
        <v>1890</v>
      </c>
      <c r="D99" s="968" t="str">
        <f>'Revenues 9-14'!A92</f>
        <v>Other (Describe &amp; Itemize)</v>
      </c>
      <c r="E99" s="386"/>
      <c r="F99" s="1061">
        <f>'Revenues 9-14'!C92</f>
        <v>0</v>
      </c>
      <c r="G99" s="969"/>
    </row>
    <row r="100" spans="1:7" ht="12" customHeight="1" x14ac:dyDescent="0.2">
      <c r="A100" s="970" t="s">
        <v>147</v>
      </c>
      <c r="B100" s="970" t="s">
        <v>189</v>
      </c>
      <c r="C100" s="967">
        <f>'Revenues 9-14'!B95</f>
        <v>1910</v>
      </c>
      <c r="D100" s="968" t="str">
        <f>'Revenues 9-14'!A95</f>
        <v>Rentals</v>
      </c>
      <c r="E100" s="386"/>
      <c r="F100" s="1061">
        <f>SUM('Revenues 9-14'!C95:D95)</f>
        <v>0</v>
      </c>
      <c r="G100" s="969"/>
    </row>
    <row r="101" spans="1:7" ht="12" customHeight="1" x14ac:dyDescent="0.2">
      <c r="A101" s="970" t="s">
        <v>593</v>
      </c>
      <c r="B101" s="970" t="s">
        <v>190</v>
      </c>
      <c r="C101" s="967">
        <f>'Revenues 9-14'!B98</f>
        <v>1940</v>
      </c>
      <c r="D101" s="968" t="str">
        <f>'Revenues 9-14'!A98</f>
        <v>Services Provided Other Districts</v>
      </c>
      <c r="E101" s="386"/>
      <c r="F101" s="1061">
        <f>SUM('Revenues 9-14'!C98,'Revenues 9-14'!D98,'Revenues 9-14'!F98)</f>
        <v>0</v>
      </c>
      <c r="G101" s="969"/>
    </row>
    <row r="102" spans="1:7" ht="12" customHeight="1" x14ac:dyDescent="0.2">
      <c r="A102" s="970" t="s">
        <v>1193</v>
      </c>
      <c r="B102" s="970" t="s">
        <v>939</v>
      </c>
      <c r="C102" s="967">
        <f>'Revenues 9-14'!B104</f>
        <v>1991</v>
      </c>
      <c r="D102" s="977" t="str">
        <f>'Revenues 9-14'!A104</f>
        <v>Payment from Other Districts</v>
      </c>
      <c r="E102" s="386"/>
      <c r="F102" s="1061">
        <f>SUM('Revenues 9-14'!C104,'Revenues 9-14'!D104,'Revenues 9-14'!E104,'Revenues 9-14'!F104,'Revenues 9-14'!G104)</f>
        <v>0</v>
      </c>
      <c r="G102" s="969"/>
    </row>
    <row r="103" spans="1:7" ht="12" customHeight="1" x14ac:dyDescent="0.2">
      <c r="A103" s="970" t="s">
        <v>538</v>
      </c>
      <c r="B103" s="970" t="s">
        <v>947</v>
      </c>
      <c r="C103" s="967">
        <f>'Revenues 9-14'!B106</f>
        <v>1993</v>
      </c>
      <c r="D103" s="968" t="str">
        <f>'Revenues 9-14'!A106</f>
        <v>Other Local Fees (Describe &amp; Itemize)</v>
      </c>
      <c r="E103" s="386"/>
      <c r="F103" s="1061">
        <f>('Revenues 9-14'!C106)</f>
        <v>0</v>
      </c>
      <c r="G103" s="969"/>
    </row>
    <row r="104" spans="1:7" ht="12" customHeight="1" x14ac:dyDescent="0.2">
      <c r="A104" s="970" t="s">
        <v>593</v>
      </c>
      <c r="B104" s="970" t="s">
        <v>948</v>
      </c>
      <c r="C104" s="971">
        <v>3100</v>
      </c>
      <c r="D104" s="977" t="str">
        <f>'Revenues 9-14'!A131</f>
        <v>Total Special Education</v>
      </c>
      <c r="E104" s="386"/>
      <c r="F104" s="1061">
        <f>SUM('Revenues 9-14'!C131:D131,'Revenues 9-14'!F131)</f>
        <v>1387551</v>
      </c>
      <c r="G104" s="969"/>
    </row>
    <row r="105" spans="1:7" ht="12" customHeight="1" x14ac:dyDescent="0.2">
      <c r="A105" s="970" t="s">
        <v>781</v>
      </c>
      <c r="B105" s="970" t="s">
        <v>1772</v>
      </c>
      <c r="C105" s="978">
        <v>3200</v>
      </c>
      <c r="D105" s="968" t="str">
        <f>'Revenues 9-14'!A140</f>
        <v>Total Career and Technical Education</v>
      </c>
      <c r="E105" s="386"/>
      <c r="F105" s="1061">
        <f>SUM('Revenues 9-14'!C140,'Revenues 9-14'!D140,'Revenues 9-14'!G140)</f>
        <v>0</v>
      </c>
      <c r="G105" s="969"/>
    </row>
    <row r="106" spans="1:7" ht="12" customHeight="1" x14ac:dyDescent="0.2">
      <c r="A106" s="1039" t="s">
        <v>769</v>
      </c>
      <c r="B106" s="970" t="s">
        <v>949</v>
      </c>
      <c r="C106" s="978">
        <v>3300</v>
      </c>
      <c r="D106" s="968" t="str">
        <f>'Revenues 9-14'!A144</f>
        <v>Total Bilingual Ed</v>
      </c>
      <c r="E106" s="386"/>
      <c r="F106" s="1061">
        <f>SUM('Revenues 9-14'!C144,'Revenues 9-14'!G144)</f>
        <v>0</v>
      </c>
      <c r="G106" s="969"/>
    </row>
    <row r="107" spans="1:7" ht="12" customHeight="1" x14ac:dyDescent="0.2">
      <c r="A107" s="970" t="s">
        <v>538</v>
      </c>
      <c r="B107" s="970" t="s">
        <v>950</v>
      </c>
      <c r="C107" s="978">
        <f>'Revenues 9-14'!B145</f>
        <v>3360</v>
      </c>
      <c r="D107" s="968" t="str">
        <f>'Revenues 9-14'!A145</f>
        <v>State Free Lunch &amp; Breakfast</v>
      </c>
      <c r="E107" s="386"/>
      <c r="F107" s="1061">
        <f>'Revenues 9-14'!C145</f>
        <v>0</v>
      </c>
      <c r="G107" s="969"/>
    </row>
    <row r="108" spans="1:7" ht="12" customHeight="1" x14ac:dyDescent="0.2">
      <c r="A108" s="970" t="s">
        <v>781</v>
      </c>
      <c r="B108" s="970" t="s">
        <v>951</v>
      </c>
      <c r="C108" s="978">
        <f>'Revenues 9-14'!B146</f>
        <v>3365</v>
      </c>
      <c r="D108" s="968" t="str">
        <f>'Revenues 9-14'!A146</f>
        <v>School Breakfast Initiative</v>
      </c>
      <c r="E108" s="386"/>
      <c r="F108" s="1061">
        <f>SUM('Revenues 9-14'!C146,'Revenues 9-14'!D146,'Revenues 9-14'!G146)</f>
        <v>0</v>
      </c>
      <c r="G108" s="969"/>
    </row>
    <row r="109" spans="1:7" ht="12" customHeight="1" x14ac:dyDescent="0.2">
      <c r="A109" s="970" t="s">
        <v>147</v>
      </c>
      <c r="B109" s="970" t="s">
        <v>952</v>
      </c>
      <c r="C109" s="978">
        <f>'Revenues 9-14'!B147</f>
        <v>3370</v>
      </c>
      <c r="D109" s="968" t="str">
        <f>'Revenues 9-14'!A147</f>
        <v>Driver Education</v>
      </c>
      <c r="E109" s="386"/>
      <c r="F109" s="1061">
        <f>SUM('Revenues 9-14'!C147,'Revenues 9-14'!D147)</f>
        <v>0</v>
      </c>
      <c r="G109" s="969"/>
    </row>
    <row r="110" spans="1:7" ht="12" customHeight="1" x14ac:dyDescent="0.2">
      <c r="A110" s="970" t="s">
        <v>773</v>
      </c>
      <c r="B110" s="970" t="s">
        <v>900</v>
      </c>
      <c r="C110" s="979">
        <v>3500</v>
      </c>
      <c r="D110" s="968" t="str">
        <f>'Revenues 9-14'!A154</f>
        <v>Total Transportation</v>
      </c>
      <c r="E110" s="386"/>
      <c r="F110" s="1061">
        <f>SUM('Revenues 9-14'!C154,'Revenues 9-14'!D154,'Revenues 9-14'!F154,'Revenues 9-14'!G154)</f>
        <v>66219</v>
      </c>
      <c r="G110" s="969"/>
    </row>
    <row r="111" spans="1:7" ht="12" customHeight="1" x14ac:dyDescent="0.2">
      <c r="A111" s="970" t="s">
        <v>538</v>
      </c>
      <c r="B111" s="970" t="s">
        <v>953</v>
      </c>
      <c r="C111" s="978">
        <f>'Revenues 9-14'!B155</f>
        <v>3610</v>
      </c>
      <c r="D111" s="968" t="str">
        <f>'Revenues 9-14'!A155</f>
        <v>Learning Improvement - Change Grants</v>
      </c>
      <c r="E111" s="386"/>
      <c r="F111" s="1061">
        <f>'Revenues 9-14'!C155</f>
        <v>0</v>
      </c>
      <c r="G111" s="969"/>
    </row>
    <row r="112" spans="1:7" ht="12" customHeight="1" x14ac:dyDescent="0.2">
      <c r="A112" s="970" t="s">
        <v>773</v>
      </c>
      <c r="B112" s="970" t="s">
        <v>954</v>
      </c>
      <c r="C112" s="978">
        <f>'Revenues 9-14'!B156</f>
        <v>3660</v>
      </c>
      <c r="D112" s="968" t="str">
        <f>'Revenues 9-14'!A156</f>
        <v>Scientific Literacy</v>
      </c>
      <c r="E112" s="386"/>
      <c r="F112" s="1061">
        <f>SUM('Revenues 9-14'!C156,'Revenues 9-14'!D156,'Revenues 9-14'!F156,'Revenues 9-14'!G156)</f>
        <v>0</v>
      </c>
      <c r="G112" s="969"/>
    </row>
    <row r="113" spans="1:7" ht="12" customHeight="1" x14ac:dyDescent="0.2">
      <c r="A113" s="970" t="s">
        <v>6</v>
      </c>
      <c r="B113" s="970" t="s">
        <v>955</v>
      </c>
      <c r="C113" s="978">
        <f>'Revenues 9-14'!B157</f>
        <v>3695</v>
      </c>
      <c r="D113" s="968" t="str">
        <f>'Revenues 9-14'!A157</f>
        <v>Truant Alternative/Optional Education</v>
      </c>
      <c r="E113" s="386"/>
      <c r="F113" s="1061">
        <f>SUM('Revenues 9-14'!C157,'Revenues 9-14'!F157,'Revenues 9-14'!G157)</f>
        <v>0</v>
      </c>
      <c r="G113" s="969"/>
    </row>
    <row r="114" spans="1:7" ht="12" customHeight="1" x14ac:dyDescent="0.2">
      <c r="A114" s="970" t="s">
        <v>6</v>
      </c>
      <c r="B114" s="970" t="s">
        <v>191</v>
      </c>
      <c r="C114" s="978">
        <f>'Revenues 9-14'!B159</f>
        <v>3715</v>
      </c>
      <c r="D114" s="968" t="str">
        <f>'Revenues 9-14'!A159</f>
        <v>Reading Improvement Block Grant</v>
      </c>
      <c r="E114" s="386"/>
      <c r="F114" s="1061">
        <f>SUM('Revenues 9-14'!C159,'Revenues 9-14'!F159,'Revenues 9-14'!G159)</f>
        <v>0</v>
      </c>
      <c r="G114" s="969"/>
    </row>
    <row r="115" spans="1:7" ht="12" customHeight="1" x14ac:dyDescent="0.2">
      <c r="A115" s="980" t="s">
        <v>6</v>
      </c>
      <c r="B115" s="980" t="s">
        <v>192</v>
      </c>
      <c r="C115" s="981">
        <f>'Revenues 9-14'!B160</f>
        <v>3720</v>
      </c>
      <c r="D115" s="982" t="str">
        <f>'Revenues 9-14'!A160</f>
        <v>Reading Improvement Block Grant - Reading Recovery</v>
      </c>
      <c r="E115" s="1044"/>
      <c r="F115" s="1061">
        <f>SUM('Revenues 9-14'!C160,'Revenues 9-14'!F160,'Revenues 9-14'!G160)</f>
        <v>0</v>
      </c>
      <c r="G115" s="969"/>
    </row>
    <row r="116" spans="1:7" ht="12" customHeight="1" x14ac:dyDescent="0.2">
      <c r="A116" s="980" t="s">
        <v>6</v>
      </c>
      <c r="B116" s="980" t="s">
        <v>193</v>
      </c>
      <c r="C116" s="981">
        <f>'Revenues 9-14'!B161</f>
        <v>3725</v>
      </c>
      <c r="D116" s="982" t="str">
        <f>'Revenues 9-14'!A161</f>
        <v>Continued Reading Improvement Block Grant</v>
      </c>
      <c r="E116" s="1044"/>
      <c r="F116" s="1061">
        <f>SUM('Revenues 9-14'!C161,'Revenues 9-14'!F161,'Revenues 9-14'!G161)</f>
        <v>0</v>
      </c>
      <c r="G116" s="969"/>
    </row>
    <row r="117" spans="1:7" ht="12" customHeight="1" x14ac:dyDescent="0.2">
      <c r="A117" s="980" t="s">
        <v>6</v>
      </c>
      <c r="B117" s="980" t="s">
        <v>956</v>
      </c>
      <c r="C117" s="981">
        <f>'Revenues 9-14'!B162</f>
        <v>3726</v>
      </c>
      <c r="D117" s="982" t="str">
        <f>'Revenues 9-14'!A162</f>
        <v>Continued Reading Improvement Block Grant (2% Set Aside)</v>
      </c>
      <c r="E117" s="1044"/>
      <c r="F117" s="1062">
        <f>SUM('Revenues 9-14'!C162,'Revenues 9-14'!F162,'Revenues 9-14'!G162)</f>
        <v>0</v>
      </c>
      <c r="G117" s="969"/>
    </row>
    <row r="118" spans="1:7" ht="12" customHeight="1" x14ac:dyDescent="0.2">
      <c r="A118" s="970" t="s">
        <v>773</v>
      </c>
      <c r="B118" s="970" t="s">
        <v>194</v>
      </c>
      <c r="C118" s="978">
        <f>'Revenues 9-14'!B163</f>
        <v>3766</v>
      </c>
      <c r="D118" s="968" t="str">
        <f>'Revenues 9-14'!A163</f>
        <v>Chicago General Education Block Grant</v>
      </c>
      <c r="E118" s="386"/>
      <c r="F118" s="1061">
        <f>SUM('Revenues 9-14'!C163,'Revenues 9-14'!D163,'Revenues 9-14'!F163,'Revenues 9-14'!G163)</f>
        <v>0</v>
      </c>
      <c r="G118" s="969"/>
    </row>
    <row r="119" spans="1:7" ht="12" customHeight="1" x14ac:dyDescent="0.2">
      <c r="A119" s="970" t="s">
        <v>773</v>
      </c>
      <c r="B119" s="970" t="s">
        <v>957</v>
      </c>
      <c r="C119" s="978">
        <f>'Revenues 9-14'!B164</f>
        <v>3767</v>
      </c>
      <c r="D119" s="968" t="str">
        <f>'Revenues 9-14'!A164</f>
        <v>Chicago Educational Services Block Grant</v>
      </c>
      <c r="E119" s="386"/>
      <c r="F119" s="1061">
        <f>SUM('Revenues 9-14'!C164,'Revenues 9-14'!D164,'Revenues 9-14'!F164,'Revenues 9-14'!G164)</f>
        <v>0</v>
      </c>
      <c r="G119" s="969"/>
    </row>
    <row r="120" spans="1:7" ht="12" customHeight="1" x14ac:dyDescent="0.2">
      <c r="A120" s="980" t="s">
        <v>1193</v>
      </c>
      <c r="B120" s="980" t="s">
        <v>195</v>
      </c>
      <c r="C120" s="981">
        <f>'Revenues 9-14'!B165</f>
        <v>3775</v>
      </c>
      <c r="D120" s="982" t="str">
        <f>'Revenues 9-14'!A165</f>
        <v>School Safety &amp; Educational Improvement Block Grant</v>
      </c>
      <c r="E120" s="386"/>
      <c r="F120" s="1063">
        <f>SUM('Revenues 9-14'!C165,'Revenues 9-14'!D165,'Revenues 9-14'!E165,'Revenues 9-14'!F165,'Revenues 9-14'!G165)</f>
        <v>0</v>
      </c>
      <c r="G120" s="969"/>
    </row>
    <row r="121" spans="1:7" ht="12" customHeight="1" x14ac:dyDescent="0.2">
      <c r="A121" s="980" t="s">
        <v>1193</v>
      </c>
      <c r="B121" s="980" t="s">
        <v>958</v>
      </c>
      <c r="C121" s="981">
        <f>'Revenues 9-14'!B166</f>
        <v>3780</v>
      </c>
      <c r="D121" s="982" t="str">
        <f>'Revenues 9-14'!A166</f>
        <v>Technology - Technology for Success</v>
      </c>
      <c r="E121" s="386"/>
      <c r="F121" s="1063">
        <f>SUM('Revenues 9-14'!C166:G166)</f>
        <v>0</v>
      </c>
      <c r="G121" s="969"/>
    </row>
    <row r="122" spans="1:7" ht="12" customHeight="1" x14ac:dyDescent="0.2">
      <c r="A122" s="980" t="s">
        <v>594</v>
      </c>
      <c r="B122" s="980" t="s">
        <v>959</v>
      </c>
      <c r="C122" s="981">
        <f>'Revenues 9-14'!B167</f>
        <v>3815</v>
      </c>
      <c r="D122" s="982" t="str">
        <f>'Revenues 9-14'!A167</f>
        <v>State Charter Schools</v>
      </c>
      <c r="E122" s="386"/>
      <c r="F122" s="1063">
        <f>SUM('Revenues 9-14'!C167,'Revenues 9-14'!F167)</f>
        <v>0</v>
      </c>
      <c r="G122" s="969"/>
    </row>
    <row r="123" spans="1:7" ht="12" customHeight="1" x14ac:dyDescent="0.2">
      <c r="A123" s="383" t="s">
        <v>539</v>
      </c>
      <c r="B123" s="383" t="s">
        <v>960</v>
      </c>
      <c r="C123" s="983">
        <f>'Revenues 9-14'!B170</f>
        <v>3925</v>
      </c>
      <c r="D123" s="984" t="str">
        <f>'Revenues 9-14'!A170</f>
        <v>School Infrastructure - Maintenance Projects</v>
      </c>
      <c r="E123" s="386"/>
      <c r="F123" s="1061">
        <f>'Revenues 9-14'!D170</f>
        <v>0</v>
      </c>
      <c r="G123" s="69"/>
    </row>
    <row r="124" spans="1:7" ht="12" customHeight="1" x14ac:dyDescent="0.2">
      <c r="A124" s="383" t="s">
        <v>590</v>
      </c>
      <c r="B124" s="383" t="s">
        <v>961</v>
      </c>
      <c r="C124" s="983">
        <f>'Revenues 9-14'!B171</f>
        <v>3999</v>
      </c>
      <c r="D124" s="984" t="s">
        <v>642</v>
      </c>
      <c r="E124" s="1045"/>
      <c r="F124" s="1061">
        <f>SUM('Revenues 9-14'!C171:G171,'Revenues 9-14'!J171)</f>
        <v>0</v>
      </c>
      <c r="G124" s="69"/>
    </row>
    <row r="125" spans="1:7" ht="12" customHeight="1" x14ac:dyDescent="0.2">
      <c r="A125" s="383" t="s">
        <v>538</v>
      </c>
      <c r="B125" s="383" t="s">
        <v>962</v>
      </c>
      <c r="C125" s="985">
        <f>'Revenues 9-14'!B180</f>
        <v>4045</v>
      </c>
      <c r="D125" s="984" t="str">
        <f>'Revenues 9-14'!A180 &amp; " (Subtract)"</f>
        <v>Head Start (Subtract)</v>
      </c>
      <c r="E125" s="386"/>
      <c r="F125" s="1061">
        <f>SUM(-'Revenues 9-14'!C180)</f>
        <v>0</v>
      </c>
      <c r="G125" s="69"/>
    </row>
    <row r="126" spans="1:7" ht="12" customHeight="1" x14ac:dyDescent="0.2">
      <c r="A126" s="383" t="s">
        <v>773</v>
      </c>
      <c r="B126" s="383" t="s">
        <v>963</v>
      </c>
      <c r="C126" s="985" t="s">
        <v>1160</v>
      </c>
      <c r="D126" s="984" t="str">
        <f>('Revenues 9-14'!A184)</f>
        <v>Total Restricted Grants-In-Aid Received Directly from Federal Govt</v>
      </c>
      <c r="E126" s="386"/>
      <c r="F126" s="1061">
        <f>SUM('Revenues 9-14'!C184,'Revenues 9-14'!D184,'Revenues 9-14'!F184,'Revenues 9-14'!G184)</f>
        <v>0</v>
      </c>
      <c r="G126" s="69"/>
    </row>
    <row r="127" spans="1:7" ht="12" customHeight="1" x14ac:dyDescent="0.2">
      <c r="A127" s="383" t="s">
        <v>773</v>
      </c>
      <c r="B127" s="383" t="s">
        <v>964</v>
      </c>
      <c r="C127" s="985" t="s">
        <v>1160</v>
      </c>
      <c r="D127" s="986" t="str">
        <f>'Revenues 9-14'!A191</f>
        <v>Total Title V</v>
      </c>
      <c r="E127" s="386"/>
      <c r="F127" s="1061">
        <f>SUM('Revenues 9-14'!C191,'Revenues 9-14'!D191,'Revenues 9-14'!F191,'Revenues 9-14'!G191)</f>
        <v>0</v>
      </c>
      <c r="G127" s="69"/>
    </row>
    <row r="128" spans="1:7" ht="12" customHeight="1" x14ac:dyDescent="0.2">
      <c r="A128" s="383" t="s">
        <v>769</v>
      </c>
      <c r="B128" s="383" t="s">
        <v>901</v>
      </c>
      <c r="C128" s="985" t="s">
        <v>1160</v>
      </c>
      <c r="D128" s="984" t="str">
        <f>'Revenues 9-14'!A201</f>
        <v>Total Food Service</v>
      </c>
      <c r="E128" s="386"/>
      <c r="F128" s="1061">
        <f>SUM('Revenues 9-14'!C201,'Revenues 9-14'!G201)</f>
        <v>0</v>
      </c>
      <c r="G128" s="69"/>
    </row>
    <row r="129" spans="1:7" ht="12" customHeight="1" x14ac:dyDescent="0.2">
      <c r="A129" s="383" t="s">
        <v>773</v>
      </c>
      <c r="B129" s="383" t="s">
        <v>902</v>
      </c>
      <c r="C129" s="985" t="s">
        <v>1160</v>
      </c>
      <c r="D129" s="986" t="str">
        <f>'Revenues 9-14'!A211</f>
        <v>Total Title I</v>
      </c>
      <c r="E129" s="386"/>
      <c r="F129" s="1061">
        <f>SUM('Revenues 9-14'!C211,'Revenues 9-14'!D211,'Revenues 9-14'!F211,'Revenues 9-14'!G211)</f>
        <v>0</v>
      </c>
      <c r="G129" s="69"/>
    </row>
    <row r="130" spans="1:7" ht="12" customHeight="1" x14ac:dyDescent="0.2">
      <c r="A130" s="383" t="s">
        <v>773</v>
      </c>
      <c r="B130" s="383" t="s">
        <v>903</v>
      </c>
      <c r="C130" s="985" t="s">
        <v>1160</v>
      </c>
      <c r="D130" s="986" t="str">
        <f>'Revenues 9-14'!A216</f>
        <v>Total Title IV</v>
      </c>
      <c r="E130" s="386"/>
      <c r="F130" s="1061">
        <f>SUM('Revenues 9-14'!C216,'Revenues 9-14'!D216,'Revenues 9-14'!F216,'Revenues 9-14'!G216)</f>
        <v>0</v>
      </c>
      <c r="G130" s="69"/>
    </row>
    <row r="131" spans="1:7" ht="12" customHeight="1" x14ac:dyDescent="0.2">
      <c r="A131" s="383" t="s">
        <v>773</v>
      </c>
      <c r="B131" s="383" t="s">
        <v>196</v>
      </c>
      <c r="C131" s="985">
        <f>'Revenues 9-14'!B220</f>
        <v>4620</v>
      </c>
      <c r="D131" s="986" t="str">
        <f>'Revenues 9-14'!A220</f>
        <v>Fed - Spec Education - IDEA - Flow Through</v>
      </c>
      <c r="E131" s="386"/>
      <c r="F131" s="1061">
        <f>SUM('Revenues 9-14'!C220:D220,'Revenues 9-14'!F220:G220)</f>
        <v>4749616</v>
      </c>
      <c r="G131" s="69"/>
    </row>
    <row r="132" spans="1:7" ht="12" customHeight="1" x14ac:dyDescent="0.2">
      <c r="A132" s="383" t="s">
        <v>773</v>
      </c>
      <c r="B132" s="383" t="s">
        <v>197</v>
      </c>
      <c r="C132" s="985">
        <f>'Revenues 9-14'!B221</f>
        <v>4625</v>
      </c>
      <c r="D132" s="986" t="str">
        <f>'Revenues 9-14'!A221</f>
        <v>Fed - Spec Education - IDEA - Room &amp; Board</v>
      </c>
      <c r="E132" s="386"/>
      <c r="F132" s="1061">
        <f>SUM('Revenues 9-14'!C221,'Revenues 9-14'!D221,'Revenues 9-14'!F221,'Revenues 9-14'!G221)</f>
        <v>0</v>
      </c>
      <c r="G132" s="69"/>
    </row>
    <row r="133" spans="1:7" ht="12" customHeight="1" x14ac:dyDescent="0.2">
      <c r="A133" s="383" t="s">
        <v>773</v>
      </c>
      <c r="B133" s="383" t="s">
        <v>965</v>
      </c>
      <c r="C133" s="985">
        <f>'Revenues 9-14'!B222</f>
        <v>4630</v>
      </c>
      <c r="D133" s="986" t="str">
        <f>'Revenues 9-14'!A222</f>
        <v>Fed - Spec Education - IDEA - Discretionary</v>
      </c>
      <c r="E133" s="386"/>
      <c r="F133" s="1061">
        <f>SUM('Revenues 9-14'!C222:D222,'Revenues 9-14'!F222:G222)</f>
        <v>0</v>
      </c>
      <c r="G133" s="69">
        <v>6297</v>
      </c>
    </row>
    <row r="134" spans="1:7" ht="12" customHeight="1" x14ac:dyDescent="0.2">
      <c r="A134" s="383" t="s">
        <v>773</v>
      </c>
      <c r="B134" s="383" t="s">
        <v>904</v>
      </c>
      <c r="C134" s="985">
        <f>'Revenues 9-14'!B223</f>
        <v>4699</v>
      </c>
      <c r="D134" s="986" t="str">
        <f>'Revenues 9-14'!A223</f>
        <v>Fed - Spec Education - IDEA - Other (Describe &amp; Itemize)</v>
      </c>
      <c r="E134" s="386"/>
      <c r="F134" s="1061">
        <f>SUM('Revenues 9-14'!C223:D223,'Revenues 9-14'!F223:G223)</f>
        <v>75561</v>
      </c>
      <c r="G134" s="69"/>
    </row>
    <row r="135" spans="1:7" x14ac:dyDescent="0.2">
      <c r="A135" s="383" t="s">
        <v>781</v>
      </c>
      <c r="B135" s="383" t="s">
        <v>905</v>
      </c>
      <c r="C135" s="985">
        <v>4700</v>
      </c>
      <c r="D135" s="984" t="str">
        <f>'Revenues 9-14'!A228</f>
        <v>Total CTE - Perkins</v>
      </c>
      <c r="E135" s="386"/>
      <c r="F135" s="1061">
        <f>SUM('Revenues 9-14'!C228,'Revenues 9-14'!D228,'Revenues 9-14'!G228)</f>
        <v>0</v>
      </c>
      <c r="G135" s="69">
        <v>6303</v>
      </c>
    </row>
    <row r="136" spans="1:7" s="573" customFormat="1" ht="5.25" hidden="1" customHeight="1" x14ac:dyDescent="0.2">
      <c r="A136" s="1118" t="s">
        <v>233</v>
      </c>
      <c r="B136" s="1118" t="s">
        <v>1773</v>
      </c>
      <c r="C136" s="1119" t="s">
        <v>234</v>
      </c>
      <c r="D136" s="1127" t="str">
        <f>'Revenues 9-14'!A231</f>
        <v>ARRA - Title I - Low Income</v>
      </c>
      <c r="E136" s="1120"/>
      <c r="F136" s="1121">
        <f>SUM('Revenues 9-14'!$C$231:$D$231,'Revenues 9-14'!$F$231:$G$231)</f>
        <v>0</v>
      </c>
      <c r="G136" s="382"/>
    </row>
    <row r="137" spans="1:7" s="573" customFormat="1" hidden="1" x14ac:dyDescent="0.2">
      <c r="A137" s="1118" t="s">
        <v>233</v>
      </c>
      <c r="B137" s="1118" t="s">
        <v>1774</v>
      </c>
      <c r="C137" s="1119" t="s">
        <v>235</v>
      </c>
      <c r="D137" s="1127" t="str">
        <f>'Revenues 9-14'!A232</f>
        <v>ARRA - Title I - Neglected, Private</v>
      </c>
      <c r="E137" s="1120"/>
      <c r="F137" s="1122">
        <f>SUM('Revenues 9-14'!C232:G232,'Revenues 9-14'!J232)</f>
        <v>0</v>
      </c>
      <c r="G137" s="382"/>
    </row>
    <row r="138" spans="1:7" s="573" customFormat="1" ht="10.5" hidden="1" customHeight="1" x14ac:dyDescent="0.2">
      <c r="A138" s="1118" t="s">
        <v>233</v>
      </c>
      <c r="B138" s="1118" t="s">
        <v>238</v>
      </c>
      <c r="C138" s="1119" t="s">
        <v>236</v>
      </c>
      <c r="D138" s="1127" t="str">
        <f>'Revenues 9-14'!A233</f>
        <v>ARRA - Title I - Delinquent, Private</v>
      </c>
      <c r="E138" s="1120"/>
      <c r="F138" s="1122">
        <f>SUM('Revenues 9-14'!C233:G233,'Revenues 9-14'!J233)</f>
        <v>0</v>
      </c>
      <c r="G138" s="382"/>
    </row>
    <row r="139" spans="1:7" s="573" customFormat="1" ht="10.5" hidden="1" customHeight="1" x14ac:dyDescent="0.2">
      <c r="A139" s="1118" t="s">
        <v>233</v>
      </c>
      <c r="B139" s="1118" t="s">
        <v>240</v>
      </c>
      <c r="C139" s="1119" t="s">
        <v>237</v>
      </c>
      <c r="D139" s="1127" t="str">
        <f>'Revenues 9-14'!A234</f>
        <v>ARRA - Title I - School Improvement (Part A)</v>
      </c>
      <c r="E139" s="1120"/>
      <c r="F139" s="1122">
        <f>SUM('Revenues 9-14'!C234:G234,'Revenues 9-14'!J234)</f>
        <v>0</v>
      </c>
      <c r="G139" s="382"/>
    </row>
    <row r="140" spans="1:7" s="573" customFormat="1" ht="10.5" hidden="1" customHeight="1" x14ac:dyDescent="0.2">
      <c r="A140" s="1118" t="s">
        <v>233</v>
      </c>
      <c r="B140" s="1118" t="s">
        <v>242</v>
      </c>
      <c r="C140" s="1119" t="s">
        <v>239</v>
      </c>
      <c r="D140" s="1127" t="str">
        <f>'Revenues 9-14'!A235</f>
        <v>ARRA - Title I - School Improvement (Section 1003g)</v>
      </c>
      <c r="E140" s="1120"/>
      <c r="F140" s="1122">
        <f>SUM('Revenues 9-14'!C235:G235,'Revenues 9-14'!J235)</f>
        <v>0</v>
      </c>
      <c r="G140" s="382"/>
    </row>
    <row r="141" spans="1:7" s="573" customFormat="1" ht="10.5" hidden="1" customHeight="1" x14ac:dyDescent="0.2">
      <c r="A141" s="1118" t="s">
        <v>233</v>
      </c>
      <c r="B141" s="1118" t="s">
        <v>244</v>
      </c>
      <c r="C141" s="1119" t="s">
        <v>241</v>
      </c>
      <c r="D141" s="1127" t="str">
        <f>'Revenues 9-14'!A236</f>
        <v>ARRA - IDEA - Part B - Preschool</v>
      </c>
      <c r="E141" s="1120"/>
      <c r="F141" s="1122">
        <v>0</v>
      </c>
      <c r="G141" s="382"/>
    </row>
    <row r="142" spans="1:7" s="573" customFormat="1" ht="10.5" hidden="1" customHeight="1" x14ac:dyDescent="0.2">
      <c r="A142" s="1118" t="s">
        <v>233</v>
      </c>
      <c r="B142" s="1118" t="s">
        <v>246</v>
      </c>
      <c r="C142" s="1119" t="s">
        <v>243</v>
      </c>
      <c r="D142" s="1127" t="str">
        <f>'Revenues 9-14'!A237</f>
        <v>ARRA - IDEA - Part B - Flow-Through</v>
      </c>
      <c r="E142" s="1120"/>
      <c r="F142" s="1122">
        <f>SUM('Revenues 9-14'!C237:G237,'Revenues 9-14'!J237)</f>
        <v>0</v>
      </c>
      <c r="G142" s="382"/>
    </row>
    <row r="143" spans="1:7" s="573" customFormat="1" ht="10.5" hidden="1" customHeight="1" x14ac:dyDescent="0.2">
      <c r="A143" s="1118" t="s">
        <v>233</v>
      </c>
      <c r="B143" s="1118" t="s">
        <v>966</v>
      </c>
      <c r="C143" s="1119" t="s">
        <v>245</v>
      </c>
      <c r="D143" s="1127" t="str">
        <f>'Revenues 9-14'!A238</f>
        <v>ARRA - Title IID - Technology-Formula</v>
      </c>
      <c r="E143" s="1120"/>
      <c r="F143" s="1122">
        <f>SUM('Revenues 9-14'!C238:G238,'Revenues 9-14'!J238)</f>
        <v>0</v>
      </c>
      <c r="G143" s="382"/>
    </row>
    <row r="144" spans="1:7" s="573" customFormat="1" ht="10.5" hidden="1" customHeight="1" x14ac:dyDescent="0.2">
      <c r="A144" s="1118" t="s">
        <v>233</v>
      </c>
      <c r="B144" s="1118" t="s">
        <v>1775</v>
      </c>
      <c r="C144" s="1119" t="s">
        <v>247</v>
      </c>
      <c r="D144" s="1127" t="str">
        <f>'Revenues 9-14'!A239</f>
        <v>ARRA - Title IID - Technology-Competitive</v>
      </c>
      <c r="E144" s="1120"/>
      <c r="F144" s="1122">
        <f>SUM('Revenues 9-14'!C239:G239,'Revenues 9-14'!J239)</f>
        <v>0</v>
      </c>
      <c r="G144" s="382"/>
    </row>
    <row r="145" spans="1:7" s="573" customFormat="1" ht="10.5" hidden="1" customHeight="1" x14ac:dyDescent="0.2">
      <c r="A145" s="1118" t="s">
        <v>773</v>
      </c>
      <c r="B145" s="1118" t="s">
        <v>1776</v>
      </c>
      <c r="C145" s="1119" t="s">
        <v>248</v>
      </c>
      <c r="D145" s="1127" t="str">
        <f>'Revenues 9-14'!A240</f>
        <v>ARRA - McKinney - Vento Homeless Education</v>
      </c>
      <c r="E145" s="1120"/>
      <c r="F145" s="1122">
        <f>SUM('Revenues 9-14'!C240:G240,'Revenues 9-14'!J240)</f>
        <v>0</v>
      </c>
      <c r="G145" s="382"/>
    </row>
    <row r="146" spans="1:7" s="573" customFormat="1" ht="10.5" hidden="1" customHeight="1" x14ac:dyDescent="0.2">
      <c r="A146" s="1118" t="s">
        <v>233</v>
      </c>
      <c r="B146" s="1118" t="s">
        <v>251</v>
      </c>
      <c r="C146" s="1119" t="s">
        <v>249</v>
      </c>
      <c r="D146" s="1127" t="str">
        <f>'Revenues 9-14'!A244</f>
        <v>Qualified Zone Academy Bond Tax Credits</v>
      </c>
      <c r="E146" s="1120"/>
      <c r="F146" s="1122">
        <f>SUM('Revenues 9-14'!C244:G244,'Revenues 9-14'!J244)</f>
        <v>0</v>
      </c>
      <c r="G146" s="382"/>
    </row>
    <row r="147" spans="1:7" s="573" customFormat="1" ht="10.5" hidden="1" customHeight="1" x14ac:dyDescent="0.2">
      <c r="A147" s="1118" t="s">
        <v>233</v>
      </c>
      <c r="B147" s="1118" t="s">
        <v>253</v>
      </c>
      <c r="C147" s="1119" t="s">
        <v>250</v>
      </c>
      <c r="D147" s="1127" t="str">
        <f>'Revenues 9-14'!A245</f>
        <v>Qualified School Construction Bond Credits</v>
      </c>
      <c r="E147" s="1120"/>
      <c r="F147" s="1122">
        <f>SUM('Revenues 9-14'!C245:G245,'Revenues 9-14'!J245)</f>
        <v>0</v>
      </c>
      <c r="G147" s="382"/>
    </row>
    <row r="148" spans="1:7" s="573" customFormat="1" ht="10.5" hidden="1" customHeight="1" x14ac:dyDescent="0.2">
      <c r="A148" s="1118" t="s">
        <v>233</v>
      </c>
      <c r="B148" s="1118" t="s">
        <v>255</v>
      </c>
      <c r="C148" s="1119" t="s">
        <v>252</v>
      </c>
      <c r="D148" s="1127" t="str">
        <f>'Revenues 9-14'!A246</f>
        <v>Build America Bond Tax Credits</v>
      </c>
      <c r="E148" s="1120"/>
      <c r="F148" s="1122">
        <f>SUM('Revenues 9-14'!C246:G246,'Revenues 9-14'!J246)</f>
        <v>0</v>
      </c>
      <c r="G148" s="382"/>
    </row>
    <row r="149" spans="1:7" s="573" customFormat="1" ht="10.5" hidden="1" customHeight="1" x14ac:dyDescent="0.2">
      <c r="A149" s="1118" t="s">
        <v>233</v>
      </c>
      <c r="B149" s="1118" t="s">
        <v>1777</v>
      </c>
      <c r="C149" s="1119" t="s">
        <v>254</v>
      </c>
      <c r="D149" s="1127" t="str">
        <f>'Revenues 9-14'!A247</f>
        <v>Build America Bond Interest Reimbursement</v>
      </c>
      <c r="E149" s="1120"/>
      <c r="F149" s="1122">
        <f>SUM('Revenues 9-14'!C247:G247,'Revenues 9-14'!J247)</f>
        <v>0</v>
      </c>
      <c r="G149" s="382"/>
    </row>
    <row r="150" spans="1:7" s="573" customFormat="1" ht="10.5" hidden="1" customHeight="1" x14ac:dyDescent="0.2">
      <c r="A150" s="1118" t="s">
        <v>233</v>
      </c>
      <c r="B150" s="1118" t="s">
        <v>258</v>
      </c>
      <c r="C150" s="1119" t="s">
        <v>256</v>
      </c>
      <c r="D150" s="1127" t="str">
        <f>'Revenues 9-14'!A249</f>
        <v>Other ARRA Funds - II</v>
      </c>
      <c r="E150" s="1120"/>
      <c r="F150" s="1122">
        <f>SUM('Revenues 9-14'!C249:G249,'Revenues 9-14'!J249)</f>
        <v>0</v>
      </c>
      <c r="G150" s="382"/>
    </row>
    <row r="151" spans="1:7" s="573" customFormat="1" ht="10.5" hidden="1" customHeight="1" x14ac:dyDescent="0.2">
      <c r="A151" s="1118" t="s">
        <v>233</v>
      </c>
      <c r="B151" s="1118" t="s">
        <v>260</v>
      </c>
      <c r="C151" s="1119" t="s">
        <v>257</v>
      </c>
      <c r="D151" s="1127" t="str">
        <f>'Revenues 9-14'!A250</f>
        <v>Other ARRA Funds - III</v>
      </c>
      <c r="E151" s="1120"/>
      <c r="F151" s="1122">
        <f>SUM('Revenues 9-14'!C250:G250,'Revenues 9-14'!J250)</f>
        <v>0</v>
      </c>
      <c r="G151" s="382"/>
    </row>
    <row r="152" spans="1:7" s="573" customFormat="1" ht="10.5" hidden="1" customHeight="1" x14ac:dyDescent="0.2">
      <c r="A152" s="1118" t="s">
        <v>233</v>
      </c>
      <c r="B152" s="1118" t="s">
        <v>262</v>
      </c>
      <c r="C152" s="1119" t="s">
        <v>259</v>
      </c>
      <c r="D152" s="1127" t="str">
        <f>'Revenues 9-14'!A251</f>
        <v>Other ARRA Funds - IV</v>
      </c>
      <c r="E152" s="1120"/>
      <c r="F152" s="1122">
        <f>SUM('Revenues 9-14'!C251:G251,'Revenues 9-14'!J251)</f>
        <v>0</v>
      </c>
      <c r="G152" s="382"/>
    </row>
    <row r="153" spans="1:7" s="573" customFormat="1" ht="10.5" hidden="1" customHeight="1" x14ac:dyDescent="0.2">
      <c r="A153" s="1118" t="s">
        <v>233</v>
      </c>
      <c r="B153" s="1118" t="s">
        <v>264</v>
      </c>
      <c r="C153" s="1119" t="s">
        <v>261</v>
      </c>
      <c r="D153" s="1127" t="str">
        <f>'Revenues 9-14'!A252</f>
        <v>Other ARRA Funds - V</v>
      </c>
      <c r="E153" s="1120"/>
      <c r="F153" s="1122">
        <f>SUM('Revenues 9-14'!C252:G252,'Revenues 9-14'!J252)</f>
        <v>0</v>
      </c>
      <c r="G153" s="382"/>
    </row>
    <row r="154" spans="1:7" s="573" customFormat="1" ht="10.5" hidden="1" customHeight="1" x14ac:dyDescent="0.2">
      <c r="A154" s="1118" t="s">
        <v>233</v>
      </c>
      <c r="B154" s="1118" t="s">
        <v>266</v>
      </c>
      <c r="C154" s="1119" t="s">
        <v>263</v>
      </c>
      <c r="D154" s="1127" t="str">
        <f>'Revenues 9-14'!A253</f>
        <v>ARRA - Early Childhood</v>
      </c>
      <c r="E154" s="1120"/>
      <c r="F154" s="1122">
        <v>0</v>
      </c>
      <c r="G154" s="382"/>
    </row>
    <row r="155" spans="1:7" s="573" customFormat="1" ht="10.5" hidden="1" customHeight="1" x14ac:dyDescent="0.2">
      <c r="A155" s="1118" t="s">
        <v>233</v>
      </c>
      <c r="B155" s="1118" t="s">
        <v>268</v>
      </c>
      <c r="C155" s="1119" t="s">
        <v>265</v>
      </c>
      <c r="D155" s="1127" t="str">
        <f>'Revenues 9-14'!A254</f>
        <v>Other ARRA Funds VII</v>
      </c>
      <c r="E155" s="1120"/>
      <c r="F155" s="1122">
        <f>SUM('Revenues 9-14'!C254:G254,'Revenues 9-14'!J254)</f>
        <v>0</v>
      </c>
      <c r="G155" s="382"/>
    </row>
    <row r="156" spans="1:7" s="573" customFormat="1" ht="10.5" hidden="1" customHeight="1" x14ac:dyDescent="0.2">
      <c r="A156" s="1118" t="s">
        <v>233</v>
      </c>
      <c r="B156" s="1118" t="s">
        <v>270</v>
      </c>
      <c r="C156" s="1119" t="s">
        <v>267</v>
      </c>
      <c r="D156" s="1127" t="str">
        <f>'Revenues 9-14'!A255</f>
        <v>Other ARRA Funds VIII</v>
      </c>
      <c r="E156" s="1120"/>
      <c r="F156" s="1122">
        <f>SUM('Revenues 9-14'!C255:G255,'Revenues 9-14'!J255)</f>
        <v>0</v>
      </c>
      <c r="G156" s="382"/>
    </row>
    <row r="157" spans="1:7" s="573" customFormat="1" ht="10.5" hidden="1" customHeight="1" x14ac:dyDescent="0.2">
      <c r="A157" s="1118" t="s">
        <v>233</v>
      </c>
      <c r="B157" s="1118" t="s">
        <v>272</v>
      </c>
      <c r="C157" s="1119" t="s">
        <v>269</v>
      </c>
      <c r="D157" s="1127" t="str">
        <f>'Revenues 9-14'!A256</f>
        <v>Other ARRA Funds IX</v>
      </c>
      <c r="E157" s="1120"/>
      <c r="F157" s="1122">
        <f>SUM('Revenues 9-14'!C256:G256,'Revenues 9-14'!J256)</f>
        <v>0</v>
      </c>
      <c r="G157" s="382"/>
    </row>
    <row r="158" spans="1:7" s="573" customFormat="1" hidden="1" x14ac:dyDescent="0.2">
      <c r="A158" s="1118" t="s">
        <v>233</v>
      </c>
      <c r="B158" s="1118" t="s">
        <v>970</v>
      </c>
      <c r="C158" s="1119" t="s">
        <v>271</v>
      </c>
      <c r="D158" s="1127" t="str">
        <f>'Revenues 9-14'!A257</f>
        <v>Other ARRA Funds X</v>
      </c>
      <c r="E158" s="1120"/>
      <c r="F158" s="1122">
        <f>SUM('Revenues 9-14'!C257:G257,'Revenues 9-14'!J257)</f>
        <v>0</v>
      </c>
      <c r="G158" s="382"/>
    </row>
    <row r="159" spans="1:7" s="573" customFormat="1" hidden="1" x14ac:dyDescent="0.2">
      <c r="A159" s="1118" t="s">
        <v>233</v>
      </c>
      <c r="B159" s="1118" t="s">
        <v>1778</v>
      </c>
      <c r="C159" s="1119" t="s">
        <v>273</v>
      </c>
      <c r="D159" s="1127" t="str">
        <f>'Revenues 9-14'!A258</f>
        <v>Other ARRA Funds Ed Job Fund Program</v>
      </c>
      <c r="E159" s="1120"/>
      <c r="F159" s="1122">
        <f>SUM('Revenues 9-14'!C258:G258,'Revenues 9-14'!J258)</f>
        <v>0</v>
      </c>
      <c r="G159" s="382"/>
    </row>
    <row r="160" spans="1:7" s="573" customFormat="1" x14ac:dyDescent="0.2">
      <c r="A160" s="1173" t="s">
        <v>590</v>
      </c>
      <c r="B160" s="1233" t="s">
        <v>1919</v>
      </c>
      <c r="C160" s="1174" t="s">
        <v>1007</v>
      </c>
      <c r="D160" s="1175" t="s">
        <v>906</v>
      </c>
      <c r="E160" s="1176"/>
      <c r="F160" s="1061">
        <f>SUM(F136:F159)</f>
        <v>0</v>
      </c>
      <c r="G160" s="382"/>
    </row>
    <row r="161" spans="1:7" s="573" customFormat="1" x14ac:dyDescent="0.2">
      <c r="A161" s="1173" t="s">
        <v>538</v>
      </c>
      <c r="B161" s="1233" t="s">
        <v>1803</v>
      </c>
      <c r="C161" s="1174" t="s">
        <v>1801</v>
      </c>
      <c r="D161" s="1175" t="s">
        <v>1802</v>
      </c>
      <c r="E161" s="1176"/>
      <c r="F161" s="1061">
        <f>SUM('Revenues 9-14'!C260)</f>
        <v>0</v>
      </c>
      <c r="G161" s="382"/>
    </row>
    <row r="162" spans="1:7" s="573" customFormat="1" x14ac:dyDescent="0.2">
      <c r="A162" s="1173" t="s">
        <v>590</v>
      </c>
      <c r="B162" s="1233" t="s">
        <v>1869</v>
      </c>
      <c r="C162" s="1174" t="s">
        <v>1870</v>
      </c>
      <c r="D162" s="1175" t="s">
        <v>1871</v>
      </c>
      <c r="E162" s="1176"/>
      <c r="F162" s="1061">
        <f>SUM('Revenues 9-14'!C261:H261,'Revenues 9-14'!J261:K261)</f>
        <v>0</v>
      </c>
      <c r="G162" s="382"/>
    </row>
    <row r="163" spans="1:7" ht="12" customHeight="1" x14ac:dyDescent="0.2">
      <c r="A163" s="383" t="s">
        <v>1194</v>
      </c>
      <c r="B163" s="383" t="s">
        <v>1904</v>
      </c>
      <c r="C163" s="985">
        <f>'Revenues 9-14'!B262</f>
        <v>4904</v>
      </c>
      <c r="D163" s="984" t="str">
        <f>'Revenues 9-14'!A262</f>
        <v>Advanced Placement Fee/International Baccalaureate</v>
      </c>
      <c r="E163" s="386"/>
      <c r="F163" s="1061">
        <f>SUM('Revenues 9-14'!C262,'Revenues 9-14'!D262,'Revenues 9-14'!G262)</f>
        <v>0</v>
      </c>
      <c r="G163" s="69"/>
    </row>
    <row r="164" spans="1:7" ht="12" customHeight="1" x14ac:dyDescent="0.2">
      <c r="A164" s="383" t="s">
        <v>6</v>
      </c>
      <c r="B164" s="383" t="s">
        <v>907</v>
      </c>
      <c r="C164" s="985">
        <f>'Revenues 9-14'!B263</f>
        <v>4905</v>
      </c>
      <c r="D164" s="984" t="str">
        <f>'Revenues 9-14'!A263</f>
        <v>Title III - Immigrant Education Program (IEP)</v>
      </c>
      <c r="E164" s="386"/>
      <c r="F164" s="1061">
        <f>SUM('Revenues 9-14'!C263,'Revenues 9-14'!F263,'Revenues 9-14'!G263)</f>
        <v>0</v>
      </c>
      <c r="G164" s="987">
        <v>6306</v>
      </c>
    </row>
    <row r="165" spans="1:7" ht="12" customHeight="1" x14ac:dyDescent="0.2">
      <c r="A165" s="383" t="s">
        <v>6</v>
      </c>
      <c r="B165" s="383" t="s">
        <v>1804</v>
      </c>
      <c r="C165" s="985">
        <f>'Revenues 9-14'!B264</f>
        <v>4909</v>
      </c>
      <c r="D165" s="984" t="str">
        <f>'Revenues 9-14'!A264</f>
        <v>Title III - Language Inst Program - Limited Eng (LIPLEP)</v>
      </c>
      <c r="E165" s="386"/>
      <c r="F165" s="1061">
        <f>SUM('Revenues 9-14'!C264,'Revenues 9-14'!F264,'Revenues 9-14'!G264)</f>
        <v>0</v>
      </c>
      <c r="G165" s="987"/>
    </row>
    <row r="166" spans="1:7" ht="12" customHeight="1" x14ac:dyDescent="0.2">
      <c r="A166" s="383" t="s">
        <v>6</v>
      </c>
      <c r="B166" s="383" t="s">
        <v>1905</v>
      </c>
      <c r="C166" s="985">
        <f>'Revenues 9-14'!B265</f>
        <v>4910</v>
      </c>
      <c r="D166" s="984" t="str">
        <f>'Revenues 9-14'!A265</f>
        <v>Learn &amp; Serve America</v>
      </c>
      <c r="E166" s="386"/>
      <c r="F166" s="1061">
        <f>SUM('Revenues 9-14'!C265,'Revenues 9-14'!F265,'Revenues 9-14'!G265)</f>
        <v>0</v>
      </c>
      <c r="G166" s="69"/>
    </row>
    <row r="167" spans="1:7" ht="12" customHeight="1" x14ac:dyDescent="0.2">
      <c r="A167" s="383" t="s">
        <v>773</v>
      </c>
      <c r="B167" s="383" t="s">
        <v>795</v>
      </c>
      <c r="C167" s="985">
        <f>'Revenues 9-14'!B266</f>
        <v>4920</v>
      </c>
      <c r="D167" s="984" t="str">
        <f>'Revenues 9-14'!A266</f>
        <v>McKinney Education for Homeless Children</v>
      </c>
      <c r="E167" s="386"/>
      <c r="F167" s="1061">
        <f>SUM('Revenues 9-14'!C266,'Revenues 9-14'!D266,'Revenues 9-14'!F266,'Revenues 9-14'!G266)</f>
        <v>0</v>
      </c>
      <c r="G167" s="69"/>
    </row>
    <row r="168" spans="1:7" ht="12" customHeight="1" x14ac:dyDescent="0.2">
      <c r="A168" s="988" t="s">
        <v>773</v>
      </c>
      <c r="B168" s="988" t="s">
        <v>796</v>
      </c>
      <c r="C168" s="989">
        <f>'Revenues 9-14'!B267</f>
        <v>4930</v>
      </c>
      <c r="D168" s="990" t="str">
        <f>'Revenues 9-14'!A267</f>
        <v>Title II - Eisenhower Professional Development Formula</v>
      </c>
      <c r="E168" s="1044"/>
      <c r="F168" s="1063">
        <f>SUM('Revenues 9-14'!C267:D267,'Revenues 9-14'!F267,'Revenues 9-14'!G267)</f>
        <v>0</v>
      </c>
      <c r="G168" s="69"/>
    </row>
    <row r="169" spans="1:7" ht="12" customHeight="1" x14ac:dyDescent="0.2">
      <c r="A169" s="383" t="s">
        <v>773</v>
      </c>
      <c r="B169" s="383" t="s">
        <v>797</v>
      </c>
      <c r="C169" s="985">
        <f>'Revenues 9-14'!B268</f>
        <v>4932</v>
      </c>
      <c r="D169" s="986" t="str">
        <f>'Revenues 9-14'!A268</f>
        <v>Title II - Teacher Quality</v>
      </c>
      <c r="E169" s="386"/>
      <c r="F169" s="1063">
        <f>SUM('Revenues 9-14'!C268,'Revenues 9-14'!D268,'Revenues 9-14'!F268,'Revenues 9-14'!G268)</f>
        <v>0</v>
      </c>
      <c r="G169" s="69"/>
    </row>
    <row r="170" spans="1:7" ht="12" customHeight="1" x14ac:dyDescent="0.2">
      <c r="A170" s="383" t="s">
        <v>773</v>
      </c>
      <c r="B170" s="383" t="s">
        <v>971</v>
      </c>
      <c r="C170" s="985">
        <f>'Revenues 9-14'!B269</f>
        <v>4960</v>
      </c>
      <c r="D170" s="984" t="str">
        <f>'Revenues 9-14'!A269</f>
        <v>Federal Charter Schools</v>
      </c>
      <c r="E170" s="386"/>
      <c r="F170" s="1061">
        <f>SUM('Revenues 9-14'!C269:D269,'Revenues 9-14'!F269:G269)</f>
        <v>0</v>
      </c>
      <c r="G170" s="69"/>
    </row>
    <row r="171" spans="1:7" ht="12" customHeight="1" x14ac:dyDescent="0.2">
      <c r="A171" s="383" t="s">
        <v>773</v>
      </c>
      <c r="B171" s="383" t="s">
        <v>908</v>
      </c>
      <c r="C171" s="985">
        <f>'Revenues 9-14'!B270</f>
        <v>4991</v>
      </c>
      <c r="D171" s="986" t="str">
        <f>'Revenues 9-14'!A270</f>
        <v>Medicaid Matching Funds - Administrative Outreach</v>
      </c>
      <c r="E171" s="386"/>
      <c r="F171" s="1061">
        <f>SUM('Revenues 9-14'!C270:D270,'Revenues 9-14'!F270:G270)</f>
        <v>184741</v>
      </c>
      <c r="G171" s="991">
        <v>6320</v>
      </c>
    </row>
    <row r="172" spans="1:7" ht="12" customHeight="1" x14ac:dyDescent="0.2">
      <c r="A172" s="383" t="s">
        <v>773</v>
      </c>
      <c r="B172" s="383" t="s">
        <v>1805</v>
      </c>
      <c r="C172" s="985">
        <f>'Revenues 9-14'!B271</f>
        <v>4992</v>
      </c>
      <c r="D172" s="986" t="str">
        <f>'Revenues 9-14'!A271</f>
        <v>Medicaid Matching Funds - Fee-for-Service Program</v>
      </c>
      <c r="E172" s="386"/>
      <c r="F172" s="1061">
        <f>SUM('Revenues 9-14'!C271:D271,'Revenues 9-14'!F271:G271)</f>
        <v>0</v>
      </c>
      <c r="G172" s="991"/>
    </row>
    <row r="173" spans="1:7" x14ac:dyDescent="0.2">
      <c r="A173" s="1040" t="s">
        <v>773</v>
      </c>
      <c r="B173" s="988" t="s">
        <v>1906</v>
      </c>
      <c r="C173" s="989">
        <f>'Revenues 9-14'!B272</f>
        <v>4999</v>
      </c>
      <c r="D173" s="990" t="str">
        <f>'Revenues 9-14'!A272</f>
        <v>Other Restricted Revenue from Federal Sources (Describe &amp; Itemize)</v>
      </c>
      <c r="E173" s="386"/>
      <c r="F173" s="1061">
        <f>SUM('Revenues 9-14'!C272:D272,'Revenues 9-14'!F272:G272)</f>
        <v>583813</v>
      </c>
      <c r="G173" s="383"/>
    </row>
    <row r="174" spans="1:7" x14ac:dyDescent="0.2">
      <c r="A174" s="383"/>
      <c r="B174" s="383"/>
      <c r="C174" s="387"/>
      <c r="D174" s="383"/>
      <c r="E174" s="386"/>
      <c r="F174" s="1104"/>
      <c r="G174" s="991"/>
    </row>
    <row r="175" spans="1:7" x14ac:dyDescent="0.2">
      <c r="A175" s="583"/>
      <c r="B175" s="584"/>
      <c r="C175" s="585"/>
      <c r="D175" s="992" t="s">
        <v>1927</v>
      </c>
      <c r="E175" s="1046" t="s">
        <v>1134</v>
      </c>
      <c r="F175" s="1105">
        <f>SUM(F83:F135,F160:F173)</f>
        <v>7047501</v>
      </c>
    </row>
    <row r="176" spans="1:7" ht="12" customHeight="1" x14ac:dyDescent="0.2">
      <c r="A176" s="583"/>
      <c r="B176" s="584"/>
      <c r="C176" s="585"/>
      <c r="D176" s="992" t="s">
        <v>1926</v>
      </c>
      <c r="E176" s="1046"/>
      <c r="F176" s="1106">
        <f>'PCTC-OEPP 28-29'!F76-F175</f>
        <v>13905524</v>
      </c>
    </row>
    <row r="177" spans="1:7" ht="12" customHeight="1" x14ac:dyDescent="0.2">
      <c r="A177" s="583"/>
      <c r="B177" s="584"/>
      <c r="C177" s="585"/>
      <c r="D177" s="992" t="s">
        <v>798</v>
      </c>
      <c r="E177" s="1046"/>
      <c r="F177" s="1106">
        <f>'Cap Outlay Deprec 27'!I18</f>
        <v>26863.4</v>
      </c>
    </row>
    <row r="178" spans="1:7" ht="12" customHeight="1" x14ac:dyDescent="0.2">
      <c r="A178" s="583"/>
      <c r="B178" s="584"/>
      <c r="C178" s="585"/>
      <c r="D178" s="992" t="s">
        <v>1928</v>
      </c>
      <c r="E178" s="1046"/>
      <c r="F178" s="1106">
        <f>F176+F177</f>
        <v>13932387.4</v>
      </c>
    </row>
    <row r="179" spans="1:7" ht="12" customHeight="1" x14ac:dyDescent="0.2">
      <c r="A179" s="583"/>
      <c r="B179" s="586"/>
      <c r="C179" s="585"/>
      <c r="D179" s="992" t="s">
        <v>1981</v>
      </c>
      <c r="E179" s="1046"/>
      <c r="F179" s="1107">
        <f>'PCTC-OEPP 28-29'!F77</f>
        <v>0</v>
      </c>
      <c r="G179" s="69"/>
    </row>
    <row r="180" spans="1:7" ht="12" customHeight="1" thickBot="1" x14ac:dyDescent="0.25">
      <c r="A180" s="583"/>
      <c r="B180" s="586"/>
      <c r="C180" s="585"/>
      <c r="D180" s="992" t="s">
        <v>2078</v>
      </c>
      <c r="E180" s="1046" t="s">
        <v>2079</v>
      </c>
      <c r="F180" s="1108" t="e">
        <f>F178/F179</f>
        <v>#DIV/0!</v>
      </c>
      <c r="G180" s="68">
        <v>6323</v>
      </c>
    </row>
    <row r="181" spans="1:7" ht="12" thickTop="1" x14ac:dyDescent="0.2">
      <c r="B181" s="69"/>
      <c r="C181" s="387"/>
      <c r="D181" s="69"/>
      <c r="E181" s="387"/>
      <c r="F181" s="69"/>
      <c r="G181" s="99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1"/>
      <c r="C184" s="387"/>
      <c r="D184" s="69"/>
      <c r="E184" s="387"/>
      <c r="F184" s="69"/>
      <c r="G184" s="69"/>
    </row>
    <row r="185" spans="1:7" ht="12.2" customHeight="1" x14ac:dyDescent="0.2">
      <c r="A185" s="548"/>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NkivCnCeIoUwOuDxUrxpvc1HI8N4DY+vuBhJxzGygHtzBsJTAhDQNhSKxPTGs9rAX/MIz1agHAKZD2Z+cwNfRA==" saltValue="6ix1u3TH5hisWKZhde8Dng==" spinCount="100000" sheet="1" objects="1" scenarios="1"/>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12" sqref="D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5" t="s">
        <v>1329</v>
      </c>
      <c r="B1" s="836"/>
      <c r="C1" s="837"/>
    </row>
    <row r="2" spans="1:9" x14ac:dyDescent="0.2">
      <c r="A2" s="843" t="s">
        <v>1330</v>
      </c>
      <c r="B2" s="838"/>
      <c r="C2" s="838"/>
      <c r="D2" s="838"/>
      <c r="E2" s="847"/>
      <c r="F2" s="847"/>
      <c r="G2" s="839"/>
    </row>
    <row r="3" spans="1:9" ht="12" customHeight="1" x14ac:dyDescent="0.2">
      <c r="A3" s="1611" t="s">
        <v>1678</v>
      </c>
      <c r="B3" s="841"/>
      <c r="C3" s="841"/>
      <c r="D3" s="841"/>
      <c r="E3" s="848"/>
      <c r="F3" s="848"/>
      <c r="G3" s="842"/>
    </row>
    <row r="4" spans="1:9" ht="12" customHeight="1" x14ac:dyDescent="0.2">
      <c r="A4" s="845" t="s">
        <v>874</v>
      </c>
      <c r="B4" s="844"/>
      <c r="C4" s="844"/>
      <c r="D4" s="844"/>
      <c r="E4" s="849"/>
      <c r="F4" s="850"/>
      <c r="G4" s="851"/>
      <c r="H4" s="22"/>
      <c r="I4" s="22"/>
    </row>
    <row r="5" spans="1:9" s="1697" customFormat="1" ht="57" customHeight="1" x14ac:dyDescent="0.2">
      <c r="A5" s="2371" t="s">
        <v>1691</v>
      </c>
      <c r="B5" s="2372"/>
      <c r="C5" s="2372"/>
      <c r="D5" s="2372"/>
      <c r="E5" s="2372"/>
      <c r="F5" s="2372"/>
      <c r="G5" s="2373"/>
      <c r="H5" s="3"/>
      <c r="I5" s="1696"/>
    </row>
    <row r="6" spans="1:9" s="2" customFormat="1" ht="15.75" customHeight="1" x14ac:dyDescent="0.2">
      <c r="A6" s="775" t="s">
        <v>230</v>
      </c>
      <c r="B6" s="786"/>
      <c r="C6" s="786"/>
      <c r="D6" s="776"/>
      <c r="E6" s="776"/>
      <c r="F6" s="856"/>
      <c r="G6" s="858"/>
      <c r="H6" s="216"/>
      <c r="I6" s="216"/>
    </row>
    <row r="7" spans="1:9" s="2" customFormat="1" ht="12" customHeight="1" x14ac:dyDescent="0.2">
      <c r="A7" s="787" t="s">
        <v>1081</v>
      </c>
      <c r="B7" s="788"/>
      <c r="C7" s="788"/>
      <c r="D7" s="789"/>
      <c r="E7" s="854">
        <v>97997</v>
      </c>
      <c r="F7" s="857"/>
      <c r="G7" s="1109"/>
      <c r="H7" s="216"/>
      <c r="I7" s="216"/>
    </row>
    <row r="8" spans="1:9" s="2" customFormat="1" ht="12" customHeight="1" x14ac:dyDescent="0.2">
      <c r="A8" s="787" t="s">
        <v>136</v>
      </c>
      <c r="B8" s="788"/>
      <c r="C8" s="788"/>
      <c r="D8" s="789"/>
      <c r="E8" s="854"/>
      <c r="F8" s="857"/>
      <c r="G8" s="1109"/>
      <c r="H8" s="216"/>
      <c r="I8" s="216"/>
    </row>
    <row r="9" spans="1:9" s="2" customFormat="1" ht="12" customHeight="1" x14ac:dyDescent="0.2">
      <c r="A9" s="787" t="s">
        <v>137</v>
      </c>
      <c r="B9" s="788"/>
      <c r="C9" s="788"/>
      <c r="D9" s="789"/>
      <c r="E9" s="854">
        <f>129760+10123</f>
        <v>139883</v>
      </c>
      <c r="F9" s="857"/>
      <c r="G9" s="1109"/>
      <c r="H9" s="216"/>
      <c r="I9" s="216"/>
    </row>
    <row r="10" spans="1:9" s="2" customFormat="1" ht="12" customHeight="1" x14ac:dyDescent="0.2">
      <c r="A10" s="790" t="s">
        <v>837</v>
      </c>
      <c r="B10" s="788"/>
      <c r="C10" s="791"/>
      <c r="D10" s="789"/>
      <c r="E10" s="854"/>
      <c r="F10" s="857"/>
      <c r="G10" s="1109"/>
      <c r="H10" s="216"/>
      <c r="I10" s="216"/>
    </row>
    <row r="11" spans="1:9" s="2" customFormat="1" ht="22.5" customHeight="1" x14ac:dyDescent="0.2">
      <c r="A11" s="2376" t="s">
        <v>2068</v>
      </c>
      <c r="B11" s="2377"/>
      <c r="C11" s="2377"/>
      <c r="D11" s="2316"/>
      <c r="E11" s="855"/>
      <c r="F11" s="857"/>
      <c r="G11" s="1110"/>
      <c r="H11" s="216"/>
      <c r="I11" s="216"/>
    </row>
    <row r="12" spans="1:9" s="2" customFormat="1" ht="12" customHeight="1" x14ac:dyDescent="0.2">
      <c r="A12" s="787" t="s">
        <v>138</v>
      </c>
      <c r="B12" s="788"/>
      <c r="C12" s="788"/>
      <c r="D12" s="789"/>
      <c r="E12" s="2078">
        <f>2454+37028</f>
        <v>39482</v>
      </c>
      <c r="F12" s="857"/>
      <c r="G12" s="1109"/>
      <c r="H12" s="216"/>
      <c r="I12" s="216"/>
    </row>
    <row r="13" spans="1:9" s="2" customFormat="1" ht="12" customHeight="1" x14ac:dyDescent="0.2">
      <c r="A13" s="787" t="s">
        <v>228</v>
      </c>
      <c r="B13" s="788"/>
      <c r="C13" s="788"/>
      <c r="D13" s="789"/>
      <c r="E13" s="854">
        <v>12660</v>
      </c>
      <c r="F13" s="857"/>
      <c r="G13" s="1109"/>
      <c r="H13" s="216"/>
      <c r="I13" s="216"/>
    </row>
    <row r="14" spans="1:9" s="2" customFormat="1" ht="12" customHeight="1" x14ac:dyDescent="0.2">
      <c r="A14" s="787" t="s">
        <v>229</v>
      </c>
      <c r="B14" s="788"/>
      <c r="C14" s="788"/>
      <c r="D14" s="789"/>
      <c r="E14" s="854"/>
      <c r="F14" s="859"/>
      <c r="G14" s="1111"/>
      <c r="H14" s="216"/>
      <c r="I14" s="216"/>
    </row>
    <row r="15" spans="1:9" s="2" customFormat="1" ht="12" customHeight="1" x14ac:dyDescent="0.2">
      <c r="A15" s="775" t="s">
        <v>436</v>
      </c>
      <c r="B15" s="776"/>
      <c r="C15" s="776"/>
      <c r="D15" s="776"/>
      <c r="E15" s="776"/>
      <c r="F15" s="776"/>
      <c r="G15" s="777"/>
      <c r="H15" s="216"/>
      <c r="I15" s="216"/>
    </row>
    <row r="16" spans="1:9" s="2" customFormat="1" x14ac:dyDescent="0.2">
      <c r="A16" s="1612" t="s">
        <v>1704</v>
      </c>
      <c r="B16" s="846"/>
      <c r="C16" s="840"/>
      <c r="D16" s="840"/>
      <c r="E16" s="852"/>
      <c r="F16" s="852"/>
      <c r="G16" s="853"/>
      <c r="H16" s="216"/>
      <c r="I16" s="216"/>
    </row>
    <row r="17" spans="1:9" s="2" customFormat="1" ht="12" customHeight="1" x14ac:dyDescent="0.2">
      <c r="A17" s="395"/>
      <c r="B17" s="394"/>
      <c r="C17" s="215"/>
      <c r="D17" s="778" t="s">
        <v>629</v>
      </c>
      <c r="E17" s="602"/>
      <c r="F17" s="778" t="s">
        <v>512</v>
      </c>
      <c r="G17" s="779"/>
      <c r="H17" s="287"/>
      <c r="I17" s="216"/>
    </row>
    <row r="18" spans="1:9" s="24" customFormat="1" ht="11.25" x14ac:dyDescent="0.2">
      <c r="A18" s="754"/>
      <c r="C18" s="756" t="s">
        <v>513</v>
      </c>
      <c r="D18" s="756" t="s">
        <v>514</v>
      </c>
      <c r="E18" s="756" t="s">
        <v>56</v>
      </c>
      <c r="F18" s="756" t="s">
        <v>514</v>
      </c>
      <c r="G18" s="756" t="s">
        <v>56</v>
      </c>
      <c r="H18" s="754"/>
      <c r="I18" s="755"/>
    </row>
    <row r="19" spans="1:9" s="2" customFormat="1" ht="12" customHeight="1" x14ac:dyDescent="0.2">
      <c r="A19" s="763" t="s">
        <v>535</v>
      </c>
      <c r="B19" s="757"/>
      <c r="C19" s="758" t="s">
        <v>669</v>
      </c>
      <c r="D19" s="765"/>
      <c r="E19" s="766">
        <f>'Expenditures 15-22'!K33-SUM('Expenditures 15-22'!G33,'Expenditures 15-22'!I33)+'Expenditures 15-22'!D223</f>
        <v>6201452</v>
      </c>
      <c r="F19" s="765"/>
      <c r="G19" s="767">
        <f>'Expenditures 15-22'!K33-SUM('Expenditures 15-22'!G33,'Expenditures 15-22'!I33)+'Expenditures 15-22'!D223</f>
        <v>6201452</v>
      </c>
      <c r="H19" s="287"/>
      <c r="I19" s="216"/>
    </row>
    <row r="20" spans="1:9" s="2" customFormat="1" ht="12" customHeight="1" x14ac:dyDescent="0.2">
      <c r="A20" s="763" t="s">
        <v>57</v>
      </c>
      <c r="B20" s="757"/>
      <c r="C20" s="759"/>
      <c r="D20" s="765"/>
      <c r="E20" s="765"/>
      <c r="F20" s="765"/>
      <c r="G20" s="768"/>
      <c r="H20" s="287"/>
      <c r="I20" s="216"/>
    </row>
    <row r="21" spans="1:9" s="2" customFormat="1" ht="12" customHeight="1" x14ac:dyDescent="0.2">
      <c r="A21" s="764" t="s">
        <v>470</v>
      </c>
      <c r="B21" s="760"/>
      <c r="C21" s="759">
        <v>2100</v>
      </c>
      <c r="D21" s="765"/>
      <c r="E21" s="766">
        <f>'Expenditures 15-22'!K42-SUM('Expenditures 15-22'!G42,'Expenditures 15-22'!I42)+'Expenditures 15-22'!K120-SUM('Expenditures 15-22'!G120,'Expenditures 15-22'!I120)+'Expenditures 15-22'!K174-SUM('Expenditures 15-22'!G174,'Expenditures 15-22'!I174)+'Expenditures 15-22'!D232</f>
        <v>11204593</v>
      </c>
      <c r="F21" s="765"/>
      <c r="G21" s="767">
        <f>'Expenditures 15-22'!K42-SUM('Expenditures 15-22'!G42,'Expenditures 15-22'!I42)+'Expenditures 15-22'!K120-SUM('Expenditures 15-22'!G120,'Expenditures 15-22'!I120)+'Expenditures 15-22'!K174-SUM('Expenditures 15-22'!G174,'Expenditures 15-22'!I174)+'Expenditures 15-22'!D232</f>
        <v>11204593</v>
      </c>
      <c r="H21" s="287"/>
      <c r="I21" s="216"/>
    </row>
    <row r="22" spans="1:9" s="2" customFormat="1" ht="12" customHeight="1" x14ac:dyDescent="0.2">
      <c r="A22" s="764" t="s">
        <v>663</v>
      </c>
      <c r="B22" s="760"/>
      <c r="C22" s="759">
        <v>2200</v>
      </c>
      <c r="D22" s="765"/>
      <c r="E22" s="766">
        <f>'Expenditures 15-22'!K47-SUM('Expenditures 15-22'!G47,'Expenditures 15-22'!I47)+'Expenditures 15-22'!D237</f>
        <v>495159</v>
      </c>
      <c r="F22" s="765"/>
      <c r="G22" s="767">
        <f>'Expenditures 15-22'!K47-SUM('Expenditures 15-22'!G47,'Expenditures 15-22'!I47)+'Expenditures 15-22'!D237</f>
        <v>495159</v>
      </c>
      <c r="H22" s="287"/>
      <c r="I22" s="216"/>
    </row>
    <row r="23" spans="1:9" s="2" customFormat="1" ht="12" customHeight="1" x14ac:dyDescent="0.2">
      <c r="A23" s="764" t="s">
        <v>664</v>
      </c>
      <c r="B23" s="760"/>
      <c r="C23" s="759">
        <v>2300</v>
      </c>
      <c r="D23" s="765"/>
      <c r="E23" s="766">
        <f>'Expenditures 15-22'!K53-SUM('Expenditures 15-22'!G53,'Expenditures 15-22'!I53)+'Expenditures 15-22'!D251+'Expenditures 15-22'!K323-SUM('Expenditures 15-22'!G323,'Expenditures 15-22'!I323)</f>
        <v>537846</v>
      </c>
      <c r="F23" s="765"/>
      <c r="G23" s="766">
        <f>'Expenditures 15-22'!K53-SUM('Expenditures 15-22'!G53,'Expenditures 15-22'!I53)+'Expenditures 15-22'!D251+'Expenditures 15-22'!K323-SUM('Expenditures 15-22'!G323,'Expenditures 15-22'!I323)</f>
        <v>537846</v>
      </c>
      <c r="H23" s="287"/>
      <c r="I23" s="216"/>
    </row>
    <row r="24" spans="1:9" s="2" customFormat="1" ht="12" customHeight="1" x14ac:dyDescent="0.2">
      <c r="A24" s="764" t="s">
        <v>665</v>
      </c>
      <c r="B24" s="760"/>
      <c r="C24" s="759">
        <v>2400</v>
      </c>
      <c r="D24" s="765"/>
      <c r="E24" s="766">
        <f>'Expenditures 15-22'!K57-SUM('Expenditures 15-22'!G57,'Expenditures 15-22'!I57)+'Expenditures 15-22'!D255</f>
        <v>883239</v>
      </c>
      <c r="F24" s="765"/>
      <c r="G24" s="767">
        <f>'Expenditures 15-22'!K57-SUM('Expenditures 15-22'!G57,'Expenditures 15-22'!I57)+'Expenditures 15-22'!D255</f>
        <v>883239</v>
      </c>
      <c r="H24" s="287"/>
      <c r="I24" s="216"/>
    </row>
    <row r="25" spans="1:9" s="2" customFormat="1" ht="12" customHeight="1" x14ac:dyDescent="0.2">
      <c r="A25" s="763" t="s">
        <v>666</v>
      </c>
      <c r="B25" s="761"/>
      <c r="C25" s="759"/>
      <c r="D25" s="765"/>
      <c r="E25" s="766"/>
      <c r="F25" s="765"/>
      <c r="G25" s="767"/>
      <c r="H25" s="287"/>
      <c r="I25" s="216"/>
    </row>
    <row r="26" spans="1:9" s="2" customFormat="1" ht="12" customHeight="1" x14ac:dyDescent="0.2">
      <c r="A26" s="764" t="s">
        <v>608</v>
      </c>
      <c r="B26" s="762"/>
      <c r="C26" s="759">
        <v>2510</v>
      </c>
      <c r="D26" s="766">
        <f>'Expenditures 15-22'!K59-SUM('Expenditures 15-22'!G59,'Expenditures 15-22'!I59)+'Expenditures 15-22'!D257-E7</f>
        <v>65152</v>
      </c>
      <c r="E26" s="766">
        <f>'Expenditures 15-22'!K122-SUM('Expenditures 15-22'!G122,'Expenditures 15-22'!I122)+E7</f>
        <v>97997</v>
      </c>
      <c r="F26" s="766">
        <f>'Expenditures 15-22'!K59-SUM('Expenditures 15-22'!G59,'Expenditures 15-22'!I59)+'Expenditures 15-22'!D257-E7</f>
        <v>65152</v>
      </c>
      <c r="G26" s="767">
        <f>'Expenditures 15-22'!K122-SUM('Expenditures 15-22'!G122,'Expenditures 15-22'!I122)+E7</f>
        <v>97997</v>
      </c>
      <c r="H26" s="287"/>
      <c r="I26" s="216"/>
    </row>
    <row r="27" spans="1:9" s="2" customFormat="1" ht="12" customHeight="1" x14ac:dyDescent="0.2">
      <c r="A27" s="764" t="s">
        <v>543</v>
      </c>
      <c r="B27" s="762"/>
      <c r="C27" s="759">
        <v>2520</v>
      </c>
      <c r="D27" s="766">
        <f>'Expenditures 15-22'!K60-SUM('Expenditures 15-22'!G60,'Expenditures 15-22'!I60)+'Expenditures 15-22'!D258-E8</f>
        <v>96058</v>
      </c>
      <c r="E27" s="766">
        <f>E8</f>
        <v>0</v>
      </c>
      <c r="F27" s="766">
        <f>'Expenditures 15-22'!K60-SUM('Expenditures 15-22'!G60,'Expenditures 15-22'!I60)+'Expenditures 15-22'!D258-E8</f>
        <v>96058</v>
      </c>
      <c r="G27" s="767">
        <f>E8</f>
        <v>0</v>
      </c>
      <c r="H27" s="287"/>
      <c r="I27" s="216"/>
    </row>
    <row r="28" spans="1:9" s="2" customFormat="1" ht="12" customHeight="1" x14ac:dyDescent="0.2">
      <c r="A28" s="764" t="s">
        <v>609</v>
      </c>
      <c r="B28" s="762"/>
      <c r="C28" s="759">
        <v>2540</v>
      </c>
      <c r="D28" s="769"/>
      <c r="E28" s="766">
        <f>'Expenditures 15-22'!K61-SUM('Expenditures 15-22'!G61,'Expenditures 15-22'!I61)+'Expenditures 15-22'!K124-SUM('Expenditures 15-22'!G124,'Expenditures 15-22'!I124)+'Expenditures 15-22'!D260</f>
        <v>570603</v>
      </c>
      <c r="F28" s="769">
        <f>'Expenditures 15-22'!K61-SUM('Expenditures 15-22'!G61,'Expenditures 15-22'!I61)+'Expenditures 15-22'!K124-SUM('Expenditures 15-22'!G124,'Expenditures 15-22'!I124)+'Expenditures 15-22'!D260-E9</f>
        <v>430720</v>
      </c>
      <c r="G28" s="767">
        <f>E9</f>
        <v>139883</v>
      </c>
      <c r="H28" s="287"/>
      <c r="I28" s="216"/>
    </row>
    <row r="29" spans="1:9" ht="12" customHeight="1" x14ac:dyDescent="0.2">
      <c r="A29" s="764" t="s">
        <v>610</v>
      </c>
      <c r="B29" s="762"/>
      <c r="C29" s="759">
        <v>2550</v>
      </c>
      <c r="D29" s="765"/>
      <c r="E29" s="766">
        <f>'Expenditures 15-22'!K62-SUM('Expenditures 15-22'!G62,'Expenditures 15-22'!I62)+'Expenditures 15-22'!K125-SUM('Expenditures 15-22'!G125,'Expenditures 15-22'!I125)+'Expenditures 15-22'!K176-SUM('Expenditures 15-22'!G176,'Expenditures 15-22'!I176)+'Expenditures 15-22'!D261</f>
        <v>131448</v>
      </c>
      <c r="F29" s="765"/>
      <c r="G29" s="767">
        <f>'Expenditures 15-22'!K62-SUM('Expenditures 15-22'!G62,'Expenditures 15-22'!I62)+'Expenditures 15-22'!K125-SUM('Expenditures 15-22'!G125,'Expenditures 15-22'!I125)+'Expenditures 15-22'!K176-SUM('Expenditures 15-22'!G176,'Expenditures 15-22'!I176)+'Expenditures 15-22'!D261</f>
        <v>131448</v>
      </c>
      <c r="H29" s="395"/>
    </row>
    <row r="30" spans="1:9" ht="12" customHeight="1" x14ac:dyDescent="0.2">
      <c r="A30" s="764" t="s">
        <v>107</v>
      </c>
      <c r="B30" s="762"/>
      <c r="C30" s="759">
        <v>2560</v>
      </c>
      <c r="D30" s="765"/>
      <c r="E30" s="766">
        <f>'Expenditures 15-22'!K63-SUM('Expenditures 15-22'!G63,'Expenditures 15-22'!I63)+'Expenditures 15-22'!D262-E10</f>
        <v>0</v>
      </c>
      <c r="F30" s="765"/>
      <c r="G30" s="766">
        <f>'Expenditures 15-22'!K63-SUM('Expenditures 15-22'!G63,'Expenditures 15-22'!I63)+'Expenditures 15-22'!D262-E10</f>
        <v>0</v>
      </c>
    </row>
    <row r="31" spans="1:9" ht="12" customHeight="1" x14ac:dyDescent="0.2">
      <c r="A31" s="764" t="s">
        <v>108</v>
      </c>
      <c r="B31" s="762"/>
      <c r="C31" s="759">
        <v>2570</v>
      </c>
      <c r="D31" s="766">
        <f>'Expenditures 15-22'!K64-SUM('Expenditures 15-22'!G64,'Expenditures 15-22'!I64)+'Expenditures 15-22'!D263-E12</f>
        <v>22952</v>
      </c>
      <c r="E31" s="766">
        <f>E12</f>
        <v>39482</v>
      </c>
      <c r="F31" s="766">
        <f>'Expenditures 15-22'!K64-SUM('Expenditures 15-22'!G64,'Expenditures 15-22'!I64)+'Expenditures 15-22'!D263-E12</f>
        <v>22952</v>
      </c>
      <c r="G31" s="766">
        <f>E12</f>
        <v>39482</v>
      </c>
    </row>
    <row r="32" spans="1:9" ht="12" customHeight="1" x14ac:dyDescent="0.2">
      <c r="A32" s="763" t="s">
        <v>611</v>
      </c>
      <c r="B32" s="761"/>
      <c r="C32" s="759"/>
      <c r="D32" s="765"/>
      <c r="E32" s="765"/>
      <c r="F32" s="765"/>
      <c r="G32" s="765"/>
    </row>
    <row r="33" spans="1:7" ht="12" customHeight="1" x14ac:dyDescent="0.2">
      <c r="A33" s="764" t="s">
        <v>612</v>
      </c>
      <c r="B33" s="762"/>
      <c r="C33" s="759">
        <v>2610</v>
      </c>
      <c r="D33" s="765"/>
      <c r="E33" s="766">
        <f>'Expenditures 15-22'!K67-SUM('Expenditures 15-22'!G67,'Expenditures 15-22'!I67)+'Expenditures 15-22'!D266</f>
        <v>415756</v>
      </c>
      <c r="F33" s="765"/>
      <c r="G33" s="766">
        <f>'Expenditures 15-22'!K67-SUM('Expenditures 15-22'!G67,'Expenditures 15-22'!I67)+'Expenditures 15-22'!D266</f>
        <v>415756</v>
      </c>
    </row>
    <row r="34" spans="1:7" ht="12" customHeight="1" x14ac:dyDescent="0.2">
      <c r="A34" s="764" t="s">
        <v>613</v>
      </c>
      <c r="B34" s="762"/>
      <c r="C34" s="759">
        <v>2620</v>
      </c>
      <c r="D34" s="765"/>
      <c r="E34" s="766">
        <f>'Expenditures 15-22'!K68-SUM('Expenditures 15-22'!G68,'Expenditures 15-22'!I68)+'Expenditures 15-22'!D267</f>
        <v>0</v>
      </c>
      <c r="F34" s="765"/>
      <c r="G34" s="766">
        <f>'Expenditures 15-22'!K68-SUM('Expenditures 15-22'!G68,'Expenditures 15-22'!I68)+'Expenditures 15-22'!D267</f>
        <v>0</v>
      </c>
    </row>
    <row r="35" spans="1:7" ht="12" customHeight="1" x14ac:dyDescent="0.2">
      <c r="A35" s="764" t="s">
        <v>1251</v>
      </c>
      <c r="B35" s="762"/>
      <c r="C35" s="759">
        <v>2630</v>
      </c>
      <c r="D35" s="765"/>
      <c r="E35" s="766">
        <f>'Expenditures 15-22'!K69-SUM('Expenditures 15-22'!G69,'Expenditures 15-22'!I69)+'Expenditures 15-22'!D268</f>
        <v>111465</v>
      </c>
      <c r="F35" s="765"/>
      <c r="G35" s="766">
        <f>'Expenditures 15-22'!K69-SUM('Expenditures 15-22'!G69,'Expenditures 15-22'!I69)+'Expenditures 15-22'!D268</f>
        <v>111465</v>
      </c>
    </row>
    <row r="36" spans="1:7" ht="12" customHeight="1" x14ac:dyDescent="0.2">
      <c r="A36" s="764" t="s">
        <v>472</v>
      </c>
      <c r="B36" s="762"/>
      <c r="C36" s="759">
        <v>2640</v>
      </c>
      <c r="D36" s="766">
        <f>'Expenditures 15-22'!K70-SUM('Expenditures 15-22'!G70,'Expenditures 15-22'!I70)+'Expenditures 15-22'!D269-E13</f>
        <v>67163</v>
      </c>
      <c r="E36" s="766">
        <f>E13</f>
        <v>12660</v>
      </c>
      <c r="F36" s="766">
        <f>'Expenditures 15-22'!K70-SUM('Expenditures 15-22'!G70,'Expenditures 15-22'!I70)+'Expenditures 15-22'!D269-E13</f>
        <v>67163</v>
      </c>
      <c r="G36" s="766">
        <f>E13</f>
        <v>12660</v>
      </c>
    </row>
    <row r="37" spans="1:7" ht="12" customHeight="1" x14ac:dyDescent="0.2">
      <c r="A37" s="764" t="s">
        <v>473</v>
      </c>
      <c r="B37" s="762"/>
      <c r="C37" s="759">
        <v>2660</v>
      </c>
      <c r="D37" s="766">
        <f>'Expenditures 15-22'!K71-SUM('Expenditures 15-22'!G71,'Expenditures 15-22'!I71)+'Expenditures 15-22'!D270-E14</f>
        <v>0</v>
      </c>
      <c r="E37" s="766">
        <f>E14</f>
        <v>0</v>
      </c>
      <c r="F37" s="766">
        <f>'Expenditures 15-22'!K71-SUM('Expenditures 15-22'!G71,'Expenditures 15-22'!I71)+'Expenditures 15-22'!D270-E14</f>
        <v>0</v>
      </c>
      <c r="G37" s="766">
        <f>E14</f>
        <v>0</v>
      </c>
    </row>
    <row r="38" spans="1:7" ht="12" customHeight="1" x14ac:dyDescent="0.2">
      <c r="A38" s="763" t="s">
        <v>614</v>
      </c>
      <c r="B38" s="757"/>
      <c r="C38" s="759">
        <v>2900</v>
      </c>
      <c r="D38" s="765"/>
      <c r="E38" s="766">
        <f>'Expenditures 15-22'!K73-SUM('Expenditures 15-22'!G73,'Expenditures 15-22'!I73)+'Expenditures 15-22'!K128-SUM('Expenditures 15-22'!G128,'Expenditures 15-22'!I128)+'Expenditures 15-22'!K177-SUM('Expenditures 15-22'!G177,'Expenditures 15-22'!I177)+'Expenditures 15-22'!D272</f>
        <v>0</v>
      </c>
      <c r="F38" s="765"/>
      <c r="G38" s="766">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3" t="s">
        <v>528</v>
      </c>
      <c r="B39" s="757"/>
      <c r="C39" s="759">
        <v>3000</v>
      </c>
      <c r="D39" s="765"/>
      <c r="E39" s="766">
        <f>'Expenditures 15-22'!K75-SUM('Expenditures 15-22'!G75,'Expenditures 15-22'!I75)+'Expenditures 15-22'!K130-SUM('Expenditures 15-22'!G130,'Expenditures 15-22'!I130)+'Expenditures 15-22'!K179-SUM('Expenditures 15-22'!G179,'Expenditures 15-22'!I179)+'Expenditures 15-22'!D274</f>
        <v>38245</v>
      </c>
      <c r="F39" s="765"/>
      <c r="G39" s="766">
        <f>'Expenditures 15-22'!K75-SUM('Expenditures 15-22'!G75,'Expenditures 15-22'!I75)+'Expenditures 15-22'!K130-SUM('Expenditures 15-22'!G130,'Expenditures 15-22'!I130)+'Expenditures 15-22'!K179-SUM('Expenditures 15-22'!G179,'Expenditures 15-22'!I179)+'Expenditures 15-22'!D274</f>
        <v>38245</v>
      </c>
    </row>
    <row r="40" spans="1:7" ht="12" customHeight="1" x14ac:dyDescent="0.2">
      <c r="A40" s="781" t="s">
        <v>163</v>
      </c>
      <c r="B40" s="782"/>
      <c r="C40" s="783"/>
      <c r="D40" s="769">
        <f>SUM(D19:D39)</f>
        <v>251325</v>
      </c>
      <c r="E40" s="769">
        <f>SUM(E19:E39)</f>
        <v>20739945</v>
      </c>
      <c r="F40" s="769">
        <f>SUM(F19:F39)</f>
        <v>682045</v>
      </c>
      <c r="G40" s="769">
        <f>SUM(G19:G39)</f>
        <v>20309225</v>
      </c>
    </row>
    <row r="41" spans="1:7" x14ac:dyDescent="0.2">
      <c r="A41" s="287"/>
      <c r="B41" s="216"/>
      <c r="C41" s="288"/>
      <c r="D41" s="2374" t="s">
        <v>615</v>
      </c>
      <c r="E41" s="2375"/>
      <c r="F41" s="773" t="s">
        <v>616</v>
      </c>
      <c r="G41" s="780"/>
    </row>
    <row r="42" spans="1:7" ht="12" customHeight="1" x14ac:dyDescent="0.2">
      <c r="A42" s="287"/>
      <c r="B42" s="216"/>
      <c r="C42" s="288"/>
      <c r="D42" s="774" t="s">
        <v>562</v>
      </c>
      <c r="E42" s="770">
        <f>D40</f>
        <v>251325</v>
      </c>
      <c r="F42" s="774" t="s">
        <v>564</v>
      </c>
      <c r="G42" s="770">
        <f>F40</f>
        <v>682045</v>
      </c>
    </row>
    <row r="43" spans="1:7" ht="12" customHeight="1" x14ac:dyDescent="0.2">
      <c r="A43" s="287"/>
      <c r="B43" s="216"/>
      <c r="C43" s="288"/>
      <c r="D43" s="774" t="s">
        <v>563</v>
      </c>
      <c r="E43" s="770">
        <f>E40</f>
        <v>20739945</v>
      </c>
      <c r="F43" s="774" t="s">
        <v>563</v>
      </c>
      <c r="G43" s="770">
        <f>G40</f>
        <v>20309225</v>
      </c>
    </row>
    <row r="44" spans="1:7" ht="12" customHeight="1" x14ac:dyDescent="0.2">
      <c r="A44" s="287"/>
      <c r="B44" s="216"/>
      <c r="C44" s="216"/>
      <c r="D44" s="784" t="s">
        <v>1187</v>
      </c>
      <c r="E44" s="785">
        <f>(E42/E43)</f>
        <v>1.2117920274137661E-2</v>
      </c>
      <c r="F44" s="784" t="s">
        <v>1187</v>
      </c>
      <c r="G44" s="785">
        <f>(G42/G43)</f>
        <v>3.3583014615279509E-2</v>
      </c>
    </row>
    <row r="45" spans="1:7" x14ac:dyDescent="0.2">
      <c r="A45" s="290"/>
      <c r="B45" s="289"/>
      <c r="C45" s="289"/>
      <c r="D45" s="771"/>
      <c r="E45" s="772"/>
      <c r="F45" s="771"/>
      <c r="G45" s="772"/>
    </row>
  </sheetData>
  <sheetProtection algorithmName="SHA-512" hashValue="5Pw/wPt/8Irkc5QcdrbtTOZDgk5Sjk63sX/cvwdXWOgSSutroeQjIr6b75G2bpkEv0xX0US68Jo/jts/c8SncA==" saltValue="0jDXq7tqoePAUx8Iu0wBvw=="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E20" sqref="E20"/>
      <selection pane="bottomLeft" activeCell="E20" sqref="E20"/>
    </sheetView>
  </sheetViews>
  <sheetFormatPr defaultColWidth="9.140625" defaultRowHeight="12.75" x14ac:dyDescent="0.2"/>
  <cols>
    <col min="1" max="1" width="52.85546875" style="1994" customWidth="1"/>
    <col min="2" max="3" width="9.85546875" style="1973" customWidth="1"/>
    <col min="4" max="4" width="12.5703125" style="1995" customWidth="1"/>
    <col min="5" max="5" width="52.28515625" style="1973" customWidth="1"/>
    <col min="6" max="6" width="9.140625" style="1973"/>
    <col min="7" max="7" width="7.5703125" style="1973" bestFit="1" customWidth="1"/>
    <col min="8" max="16384" width="9.140625" style="1973"/>
  </cols>
  <sheetData>
    <row r="1" spans="1:7" ht="21" customHeight="1" x14ac:dyDescent="0.2">
      <c r="A1" s="1970" t="s">
        <v>1711</v>
      </c>
      <c r="B1" s="1971"/>
      <c r="C1" s="1971"/>
      <c r="D1" s="1971"/>
      <c r="E1" s="1972"/>
    </row>
    <row r="2" spans="1:7" ht="14.25" customHeight="1" x14ac:dyDescent="0.2">
      <c r="A2" s="1971" t="s">
        <v>1712</v>
      </c>
      <c r="B2" s="1971"/>
      <c r="C2" s="1971"/>
      <c r="D2" s="1971"/>
      <c r="E2" s="1972"/>
    </row>
    <row r="3" spans="1:7" ht="15" customHeight="1" x14ac:dyDescent="0.2">
      <c r="A3" s="1971" t="s">
        <v>1951</v>
      </c>
      <c r="B3" s="1971"/>
      <c r="C3" s="1971"/>
      <c r="D3" s="1971"/>
      <c r="E3" s="1972"/>
    </row>
    <row r="4" spans="1:7" ht="3.75" customHeight="1" x14ac:dyDescent="0.2">
      <c r="A4" s="1971"/>
      <c r="B4" s="1971"/>
      <c r="C4" s="1971"/>
      <c r="D4" s="1971"/>
      <c r="E4" s="1972"/>
    </row>
    <row r="5" spans="1:7" ht="15" x14ac:dyDescent="0.25">
      <c r="A5" s="2381" t="s">
        <v>2081</v>
      </c>
      <c r="B5" s="2382"/>
      <c r="C5" s="2382"/>
      <c r="D5" s="2382"/>
      <c r="E5" s="2382"/>
    </row>
    <row r="6" spans="1:7" ht="12" customHeight="1" x14ac:dyDescent="0.25">
      <c r="A6" s="1974"/>
      <c r="B6" s="2383" t="s">
        <v>2150</v>
      </c>
      <c r="C6" s="2383"/>
      <c r="D6" s="2383"/>
      <c r="E6" s="1975"/>
    </row>
    <row r="7" spans="1:7" ht="11.25" customHeight="1" x14ac:dyDescent="0.25">
      <c r="A7" s="1974"/>
      <c r="B7" s="2384" t="s">
        <v>2101</v>
      </c>
      <c r="C7" s="2384"/>
      <c r="D7" s="2384"/>
      <c r="E7" s="1975"/>
    </row>
    <row r="8" spans="1:7" ht="34.5" customHeight="1" x14ac:dyDescent="0.2">
      <c r="A8" s="1997" t="s">
        <v>1713</v>
      </c>
      <c r="B8" s="1976" t="s">
        <v>1714</v>
      </c>
      <c r="C8" s="1976" t="s">
        <v>1715</v>
      </c>
      <c r="D8" s="1977" t="s">
        <v>1716</v>
      </c>
      <c r="E8" s="1976" t="s">
        <v>1717</v>
      </c>
      <c r="G8" s="1996" t="b">
        <v>0</v>
      </c>
    </row>
    <row r="9" spans="1:7" ht="15.75" customHeight="1" x14ac:dyDescent="0.2">
      <c r="A9" s="1998" t="s">
        <v>2067</v>
      </c>
      <c r="B9" s="1978"/>
      <c r="C9" s="1978"/>
      <c r="D9" s="1979"/>
      <c r="E9" s="1980"/>
    </row>
    <row r="10" spans="1:7" ht="27.75" customHeight="1" x14ac:dyDescent="0.2">
      <c r="A10" s="1981" t="s">
        <v>1789</v>
      </c>
      <c r="B10" s="1982"/>
      <c r="C10" s="1982"/>
      <c r="D10" s="1983" t="s">
        <v>1718</v>
      </c>
      <c r="E10" s="1984" t="s">
        <v>1719</v>
      </c>
    </row>
    <row r="11" spans="1:7" ht="12" customHeight="1" x14ac:dyDescent="0.2">
      <c r="A11" s="1985" t="s">
        <v>1720</v>
      </c>
      <c r="B11" s="1986"/>
      <c r="C11" s="1986"/>
      <c r="D11" s="1987"/>
      <c r="E11" s="1988"/>
    </row>
    <row r="12" spans="1:7" ht="12" customHeight="1" x14ac:dyDescent="0.2">
      <c r="A12" s="1985" t="s">
        <v>1721</v>
      </c>
      <c r="B12" s="1986"/>
      <c r="C12" s="1986"/>
      <c r="D12" s="1989"/>
      <c r="E12" s="1988"/>
    </row>
    <row r="13" spans="1:7" ht="12" customHeight="1" x14ac:dyDescent="0.2">
      <c r="A13" s="1985" t="s">
        <v>1722</v>
      </c>
      <c r="B13" s="1986"/>
      <c r="C13" s="1986"/>
      <c r="D13" s="1989"/>
      <c r="E13" s="1988"/>
    </row>
    <row r="14" spans="1:7" ht="12" customHeight="1" x14ac:dyDescent="0.2">
      <c r="A14" s="1985" t="s">
        <v>1723</v>
      </c>
      <c r="B14" s="1986" t="s">
        <v>2144</v>
      </c>
      <c r="C14" s="1986" t="s">
        <v>2144</v>
      </c>
      <c r="D14" s="1989"/>
      <c r="E14" s="1988" t="s">
        <v>2151</v>
      </c>
    </row>
    <row r="15" spans="1:7" ht="12" customHeight="1" x14ac:dyDescent="0.2">
      <c r="A15" s="1985" t="s">
        <v>1724</v>
      </c>
      <c r="B15" s="1986"/>
      <c r="C15" s="1986"/>
      <c r="D15" s="1989"/>
      <c r="E15" s="1988"/>
    </row>
    <row r="16" spans="1:7" ht="12" customHeight="1" x14ac:dyDescent="0.2">
      <c r="A16" s="1985" t="s">
        <v>1725</v>
      </c>
      <c r="B16" s="1986"/>
      <c r="C16" s="1986"/>
      <c r="D16" s="1989"/>
      <c r="E16" s="1988"/>
    </row>
    <row r="17" spans="1:11" ht="12" customHeight="1" x14ac:dyDescent="0.2">
      <c r="A17" s="1985" t="s">
        <v>1726</v>
      </c>
      <c r="B17" s="1986"/>
      <c r="C17" s="1986"/>
      <c r="D17" s="1989"/>
      <c r="E17" s="1988"/>
    </row>
    <row r="18" spans="1:11" ht="12" customHeight="1" x14ac:dyDescent="0.2">
      <c r="A18" s="1985" t="s">
        <v>1727</v>
      </c>
      <c r="B18" s="1986"/>
      <c r="C18" s="1986"/>
      <c r="D18" s="1989"/>
      <c r="E18" s="1988"/>
    </row>
    <row r="19" spans="1:11" ht="12" customHeight="1" x14ac:dyDescent="0.2">
      <c r="A19" s="1985" t="s">
        <v>2052</v>
      </c>
      <c r="B19" s="1986" t="s">
        <v>2144</v>
      </c>
      <c r="C19" s="1986" t="s">
        <v>2144</v>
      </c>
      <c r="D19" s="1989"/>
      <c r="E19" s="1988" t="s">
        <v>2152</v>
      </c>
    </row>
    <row r="20" spans="1:11" ht="12" customHeight="1" x14ac:dyDescent="0.2">
      <c r="A20" s="1985" t="s">
        <v>2053</v>
      </c>
      <c r="B20" s="1986" t="s">
        <v>2144</v>
      </c>
      <c r="C20" s="1986" t="s">
        <v>2144</v>
      </c>
      <c r="D20" s="1989"/>
      <c r="E20" s="1988" t="s">
        <v>2153</v>
      </c>
    </row>
    <row r="21" spans="1:11" ht="12" customHeight="1" x14ac:dyDescent="0.2">
      <c r="A21" s="1985" t="s">
        <v>2054</v>
      </c>
      <c r="B21" s="1986"/>
      <c r="C21" s="1986"/>
      <c r="D21" s="1989"/>
      <c r="E21" s="1988"/>
    </row>
    <row r="22" spans="1:11" ht="12" customHeight="1" x14ac:dyDescent="0.2">
      <c r="A22" s="1985" t="s">
        <v>2055</v>
      </c>
      <c r="B22" s="1986" t="s">
        <v>2144</v>
      </c>
      <c r="C22" s="1986" t="s">
        <v>2144</v>
      </c>
      <c r="D22" s="1989"/>
      <c r="E22" s="1988" t="s">
        <v>2154</v>
      </c>
    </row>
    <row r="23" spans="1:11" ht="12" customHeight="1" x14ac:dyDescent="0.2">
      <c r="A23" s="1985" t="s">
        <v>2056</v>
      </c>
      <c r="B23" s="1986"/>
      <c r="C23" s="1986"/>
      <c r="D23" s="1989"/>
      <c r="E23" s="1988"/>
    </row>
    <row r="24" spans="1:11" ht="12" customHeight="1" x14ac:dyDescent="0.2">
      <c r="A24" s="1985" t="s">
        <v>2057</v>
      </c>
      <c r="B24" s="1986"/>
      <c r="C24" s="1986"/>
      <c r="D24" s="1989"/>
      <c r="E24" s="1988"/>
    </row>
    <row r="25" spans="1:11" ht="12" customHeight="1" x14ac:dyDescent="0.2">
      <c r="A25" s="1985" t="s">
        <v>2058</v>
      </c>
      <c r="B25" s="1986"/>
      <c r="C25" s="1986"/>
      <c r="D25" s="1989"/>
      <c r="E25" s="1988"/>
    </row>
    <row r="26" spans="1:11" ht="12" customHeight="1" x14ac:dyDescent="0.2">
      <c r="A26" s="1985" t="s">
        <v>2059</v>
      </c>
      <c r="B26" s="1986"/>
      <c r="C26" s="1986"/>
      <c r="D26" s="1989"/>
      <c r="E26" s="1988"/>
    </row>
    <row r="27" spans="1:11" x14ac:dyDescent="0.2">
      <c r="A27" s="1985" t="s">
        <v>2060</v>
      </c>
      <c r="B27" s="1986"/>
      <c r="C27" s="1986"/>
      <c r="D27" s="1989"/>
      <c r="E27" s="1988"/>
    </row>
    <row r="28" spans="1:11" ht="12" customHeight="1" x14ac:dyDescent="0.2">
      <c r="A28" s="1985" t="s">
        <v>2061</v>
      </c>
      <c r="B28" s="1986"/>
      <c r="C28" s="1986"/>
      <c r="D28" s="1989"/>
      <c r="E28" s="1988"/>
    </row>
    <row r="29" spans="1:11" ht="12" customHeight="1" x14ac:dyDescent="0.2">
      <c r="A29" s="1985" t="s">
        <v>2062</v>
      </c>
      <c r="B29" s="1986"/>
      <c r="C29" s="1986"/>
      <c r="D29" s="1989"/>
      <c r="E29" s="1988"/>
    </row>
    <row r="30" spans="1:11" ht="12" customHeight="1" x14ac:dyDescent="0.2">
      <c r="A30" s="1985" t="s">
        <v>2063</v>
      </c>
      <c r="B30" s="1986"/>
      <c r="C30" s="1986"/>
      <c r="D30" s="1989"/>
      <c r="E30" s="1988"/>
    </row>
    <row r="31" spans="1:11" ht="12" customHeight="1" x14ac:dyDescent="0.2">
      <c r="A31" s="1985" t="s">
        <v>2064</v>
      </c>
      <c r="B31" s="1986"/>
      <c r="C31" s="1986"/>
      <c r="D31" s="1989"/>
      <c r="E31" s="1988"/>
      <c r="K31" s="1999"/>
    </row>
    <row r="32" spans="1:11" ht="12" customHeight="1" x14ac:dyDescent="0.2">
      <c r="A32" s="1985" t="s">
        <v>2065</v>
      </c>
      <c r="B32" s="1986"/>
      <c r="C32" s="1986"/>
      <c r="D32" s="1989"/>
      <c r="E32" s="1988"/>
    </row>
    <row r="33" spans="1:5" ht="12" customHeight="1" x14ac:dyDescent="0.2">
      <c r="A33" s="1985" t="s">
        <v>2066</v>
      </c>
      <c r="B33" s="1986"/>
      <c r="C33" s="1986"/>
      <c r="D33" s="1989"/>
      <c r="E33" s="1988"/>
    </row>
    <row r="34" spans="1:5" ht="12" customHeight="1" x14ac:dyDescent="0.25">
      <c r="A34" s="1990"/>
      <c r="B34" s="1990"/>
      <c r="C34" s="1990"/>
      <c r="D34" s="1990"/>
      <c r="E34" s="1990"/>
    </row>
    <row r="35" spans="1:5" ht="12" customHeight="1" x14ac:dyDescent="0.2">
      <c r="A35" s="1991" t="s">
        <v>1729</v>
      </c>
      <c r="B35" s="2385"/>
      <c r="C35" s="2385"/>
      <c r="D35" s="2385"/>
      <c r="E35" s="2386"/>
    </row>
    <row r="36" spans="1:5" ht="12" customHeight="1" x14ac:dyDescent="0.2">
      <c r="A36" s="2387"/>
      <c r="B36" s="2388"/>
      <c r="C36" s="2388"/>
      <c r="D36" s="2388"/>
      <c r="E36" s="2389"/>
    </row>
    <row r="37" spans="1:5" ht="12" customHeight="1" x14ac:dyDescent="0.2">
      <c r="A37" s="2387"/>
      <c r="B37" s="2388"/>
      <c r="C37" s="2388"/>
      <c r="D37" s="2388"/>
      <c r="E37" s="2389"/>
    </row>
    <row r="38" spans="1:5" ht="12" customHeight="1" x14ac:dyDescent="0.2">
      <c r="A38" s="2390"/>
      <c r="B38" s="2391"/>
      <c r="C38" s="2391"/>
      <c r="D38" s="2391"/>
      <c r="E38" s="2392"/>
    </row>
    <row r="39" spans="1:5" ht="4.5" hidden="1" customHeight="1" x14ac:dyDescent="0.2">
      <c r="A39" s="1992"/>
      <c r="B39" s="1992"/>
      <c r="C39" s="1992"/>
      <c r="D39" s="1992"/>
      <c r="E39" s="1992"/>
    </row>
    <row r="40" spans="1:5" s="1990" customFormat="1" ht="12" customHeight="1" x14ac:dyDescent="0.25">
      <c r="A40" s="1993" t="s">
        <v>1728</v>
      </c>
      <c r="B40" s="2393"/>
      <c r="C40" s="2393"/>
      <c r="D40" s="2393"/>
      <c r="E40" s="2394"/>
    </row>
    <row r="41" spans="1:5" s="1990" customFormat="1" ht="12" customHeight="1" x14ac:dyDescent="0.25">
      <c r="A41" s="2395"/>
      <c r="B41" s="2396"/>
      <c r="C41" s="2396"/>
      <c r="D41" s="2396"/>
      <c r="E41" s="2397"/>
    </row>
    <row r="42" spans="1:5" s="1990" customFormat="1" ht="12" customHeight="1" x14ac:dyDescent="0.25">
      <c r="A42" s="2395"/>
      <c r="B42" s="2396"/>
      <c r="C42" s="2396"/>
      <c r="D42" s="2396"/>
      <c r="E42" s="2397"/>
    </row>
    <row r="43" spans="1:5" s="1990" customFormat="1" ht="15" x14ac:dyDescent="0.25">
      <c r="A43" s="2378"/>
      <c r="B43" s="2379"/>
      <c r="C43" s="2379"/>
      <c r="D43" s="2379"/>
      <c r="E43" s="2380"/>
    </row>
    <row r="44" spans="1:5" s="1990" customFormat="1" ht="12" hidden="1" customHeight="1" x14ac:dyDescent="0.25">
      <c r="A44" s="2378"/>
      <c r="B44" s="2379"/>
      <c r="C44" s="2379"/>
      <c r="D44" s="2379"/>
      <c r="E44" s="2380"/>
    </row>
    <row r="45" spans="1:5" s="1990" customFormat="1" ht="12" customHeight="1" x14ac:dyDescent="0.25"/>
    <row r="46" spans="1:5" s="1990" customFormat="1" ht="9.75" customHeight="1" x14ac:dyDescent="0.25"/>
    <row r="47" spans="1:5" s="1990" customFormat="1" ht="13.5" customHeight="1" x14ac:dyDescent="0.25"/>
    <row r="48" spans="1:5" s="1990" customFormat="1" ht="15" x14ac:dyDescent="0.25"/>
    <row r="49" spans="1:1" s="1990" customFormat="1" ht="15" hidden="1" x14ac:dyDescent="0.25">
      <c r="A49" s="1990" t="b">
        <v>0</v>
      </c>
    </row>
    <row r="50" spans="1:1" s="1990" customFormat="1" ht="15" x14ac:dyDescent="0.25"/>
    <row r="51" spans="1:1" s="1990" customFormat="1" ht="15" x14ac:dyDescent="0.25"/>
    <row r="52" spans="1:1" s="1990" customFormat="1" ht="15" x14ac:dyDescent="0.25"/>
    <row r="53" spans="1:1" s="1990" customFormat="1" ht="15" x14ac:dyDescent="0.25"/>
    <row r="54" spans="1:1" s="1990" customFormat="1" ht="15" x14ac:dyDescent="0.25"/>
    <row r="55" spans="1:1" s="1990" customFormat="1" ht="15" x14ac:dyDescent="0.25"/>
    <row r="56" spans="1:1" s="1990" customFormat="1" ht="15" x14ac:dyDescent="0.25"/>
    <row r="57" spans="1:1" s="1990" customFormat="1" ht="15" x14ac:dyDescent="0.25"/>
    <row r="58" spans="1:1" s="1990" customFormat="1" ht="15" x14ac:dyDescent="0.25"/>
    <row r="59" spans="1:1" s="1990" customFormat="1" ht="15" x14ac:dyDescent="0.25"/>
    <row r="60" spans="1:1" s="1990" customFormat="1" ht="15" x14ac:dyDescent="0.25"/>
    <row r="61" spans="1:1" s="1990" customFormat="1" ht="15" x14ac:dyDescent="0.25"/>
    <row r="62" spans="1:1" s="1990" customFormat="1" ht="15" x14ac:dyDescent="0.25"/>
    <row r="63" spans="1:1" s="1990" customFormat="1" ht="15" x14ac:dyDescent="0.25"/>
    <row r="64" spans="1:1" s="1990" customFormat="1" ht="15" x14ac:dyDescent="0.25"/>
    <row r="65" s="1990" customFormat="1" ht="15" x14ac:dyDescent="0.25"/>
    <row r="66" s="1990" customFormat="1" ht="15" x14ac:dyDescent="0.25"/>
    <row r="67" s="1990" customFormat="1" ht="15" x14ac:dyDescent="0.25"/>
    <row r="68" s="1990" customFormat="1" ht="15" x14ac:dyDescent="0.25"/>
    <row r="69" s="1990" customFormat="1" ht="15" x14ac:dyDescent="0.25"/>
    <row r="70" s="1990" customFormat="1" ht="15" x14ac:dyDescent="0.25"/>
    <row r="71" s="1990" customFormat="1" ht="15" x14ac:dyDescent="0.25"/>
    <row r="72" s="1990" customFormat="1" ht="15" x14ac:dyDescent="0.25"/>
    <row r="73" s="1990" customFormat="1" ht="15" x14ac:dyDescent="0.25"/>
    <row r="74" s="1990" customFormat="1" ht="15" x14ac:dyDescent="0.25"/>
    <row r="75" s="1990" customFormat="1" ht="15" x14ac:dyDescent="0.25"/>
    <row r="76" s="1990" customFormat="1" ht="15" x14ac:dyDescent="0.25"/>
    <row r="77" s="1990" customFormat="1" ht="15" x14ac:dyDescent="0.25"/>
    <row r="78" s="1990" customFormat="1" ht="15" x14ac:dyDescent="0.25"/>
    <row r="79" s="1990" customFormat="1" ht="15" x14ac:dyDescent="0.25"/>
    <row r="80" s="1990" customFormat="1" ht="15" x14ac:dyDescent="0.25"/>
    <row r="81" s="1990" customFormat="1" ht="15" x14ac:dyDescent="0.25"/>
    <row r="82" s="1990" customFormat="1" ht="15" x14ac:dyDescent="0.25"/>
    <row r="83" s="1990" customFormat="1" ht="15" x14ac:dyDescent="0.25"/>
    <row r="84" s="1990" customFormat="1" ht="15" x14ac:dyDescent="0.25"/>
    <row r="85" s="1990" customFormat="1" ht="15" x14ac:dyDescent="0.25"/>
    <row r="86" s="1990" customFormat="1" ht="15" x14ac:dyDescent="0.25"/>
    <row r="87" s="1990" customFormat="1" ht="15" x14ac:dyDescent="0.25"/>
    <row r="88" s="1990" customFormat="1" ht="15" x14ac:dyDescent="0.25"/>
    <row r="89" s="1990" customFormat="1" ht="15" x14ac:dyDescent="0.25"/>
    <row r="90" s="1990" customFormat="1" ht="15" x14ac:dyDescent="0.25"/>
    <row r="91" s="1990" customFormat="1" ht="15" x14ac:dyDescent="0.25"/>
    <row r="92" s="1990" customFormat="1" ht="15" x14ac:dyDescent="0.25"/>
    <row r="93" s="1990" customFormat="1" ht="15" x14ac:dyDescent="0.25"/>
    <row r="94" s="1990" customFormat="1" ht="15" x14ac:dyDescent="0.25"/>
    <row r="95" s="1990" customFormat="1" ht="15" x14ac:dyDescent="0.25"/>
    <row r="96" s="1990" customFormat="1" ht="15" x14ac:dyDescent="0.25"/>
    <row r="97" s="199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20" sqref="E20"/>
    </sheetView>
  </sheetViews>
  <sheetFormatPr defaultColWidth="9.140625" defaultRowHeight="12.75" x14ac:dyDescent="0.2"/>
  <cols>
    <col min="1" max="1" width="3" style="1639" customWidth="1"/>
    <col min="2" max="2" width="2.7109375" style="1639" customWidth="1"/>
    <col min="3" max="3" width="32.140625" style="1639" customWidth="1"/>
    <col min="4" max="4" width="6.42578125" style="1639" customWidth="1"/>
    <col min="5" max="10" width="15.7109375" style="1639" customWidth="1"/>
    <col min="11" max="14" width="4.7109375" style="1639" customWidth="1"/>
    <col min="15" max="16384" width="9.140625" style="1639"/>
  </cols>
  <sheetData>
    <row r="1" spans="1:10" ht="11.85" customHeight="1" x14ac:dyDescent="0.2">
      <c r="A1" s="1637"/>
      <c r="B1" s="1638"/>
      <c r="E1" s="1640"/>
      <c r="F1" s="1641" t="s">
        <v>474</v>
      </c>
      <c r="G1" s="1642"/>
    </row>
    <row r="2" spans="1:10" ht="11.85" customHeight="1" x14ac:dyDescent="0.2">
      <c r="A2" s="1637"/>
      <c r="B2" s="1638"/>
      <c r="E2" s="1640"/>
      <c r="F2" s="1643" t="s">
        <v>330</v>
      </c>
      <c r="G2" s="1642"/>
    </row>
    <row r="3" spans="1:10" ht="11.85" customHeight="1" x14ac:dyDescent="0.2">
      <c r="E3" s="1640"/>
      <c r="F3" s="1643" t="s">
        <v>475</v>
      </c>
      <c r="G3" s="1640"/>
    </row>
    <row r="4" spans="1:10" ht="11.85" customHeight="1" x14ac:dyDescent="0.2">
      <c r="E4" s="1640"/>
      <c r="F4" s="1643" t="s">
        <v>1036</v>
      </c>
      <c r="G4" s="1640"/>
    </row>
    <row r="5" spans="1:10" ht="12.2" customHeight="1" x14ac:dyDescent="0.2">
      <c r="F5" s="1643"/>
    </row>
    <row r="6" spans="1:10" x14ac:dyDescent="0.2">
      <c r="A6" s="1644" t="s">
        <v>780</v>
      </c>
      <c r="B6" s="1645"/>
      <c r="C6" s="1645"/>
      <c r="D6" s="1645"/>
      <c r="E6" s="1646"/>
      <c r="F6" s="1647"/>
      <c r="G6" s="1638"/>
      <c r="H6" s="1648" t="s">
        <v>1213</v>
      </c>
      <c r="I6" s="2403" t="str">
        <f>COVER!A17</f>
        <v>LaGrange Area Dept Spec Ed (LADSE)</v>
      </c>
      <c r="J6" s="2404"/>
    </row>
    <row r="7" spans="1:10" x14ac:dyDescent="0.2">
      <c r="A7" s="2405" t="s">
        <v>1037</v>
      </c>
      <c r="B7" s="2406"/>
      <c r="C7" s="2406"/>
      <c r="D7" s="2406"/>
      <c r="E7" s="2407"/>
      <c r="F7" s="1649"/>
      <c r="G7" s="1638"/>
      <c r="H7" s="1648" t="s">
        <v>438</v>
      </c>
      <c r="I7" s="2408">
        <f>COVER!A13</f>
        <v>6016204061</v>
      </c>
      <c r="J7" s="2408"/>
    </row>
    <row r="8" spans="1:10" ht="8.25" customHeight="1" x14ac:dyDescent="0.2">
      <c r="A8" s="1650"/>
      <c r="B8" s="1651"/>
      <c r="C8" s="1651"/>
      <c r="D8" s="1651"/>
      <c r="E8" s="1652"/>
      <c r="F8" s="1653"/>
      <c r="G8" s="1654"/>
      <c r="H8" s="1654"/>
      <c r="I8" s="1654"/>
      <c r="J8" s="1654"/>
    </row>
    <row r="9" spans="1:10" ht="13.5" customHeight="1" x14ac:dyDescent="0.2">
      <c r="A9" s="1655"/>
      <c r="B9" s="1656"/>
      <c r="C9" s="1656"/>
      <c r="D9" s="1657"/>
      <c r="E9" s="1658" t="s">
        <v>1952</v>
      </c>
      <c r="F9" s="1659"/>
      <c r="G9" s="1659"/>
      <c r="H9" s="1660" t="s">
        <v>1953</v>
      </c>
      <c r="I9" s="1659"/>
      <c r="J9" s="1661"/>
    </row>
    <row r="10" spans="1:10" s="1669" customFormat="1" ht="13.5" customHeight="1" x14ac:dyDescent="0.2">
      <c r="A10" s="1662"/>
      <c r="B10" s="1663"/>
      <c r="C10" s="1664"/>
      <c r="D10" s="1665"/>
      <c r="E10" s="1666" t="s">
        <v>504</v>
      </c>
      <c r="F10" s="1667" t="s">
        <v>505</v>
      </c>
      <c r="G10" s="1668"/>
      <c r="H10" s="1667" t="s">
        <v>504</v>
      </c>
      <c r="I10" s="1667" t="s">
        <v>505</v>
      </c>
      <c r="J10" s="1667"/>
    </row>
    <row r="11" spans="1:10" s="1669" customFormat="1" ht="22.5" x14ac:dyDescent="0.2">
      <c r="A11" s="2409" t="s">
        <v>571</v>
      </c>
      <c r="B11" s="2410"/>
      <c r="C11" s="2411"/>
      <c r="D11" s="1670" t="s">
        <v>1039</v>
      </c>
      <c r="E11" s="1670" t="s">
        <v>67</v>
      </c>
      <c r="F11" s="1670" t="s">
        <v>7</v>
      </c>
      <c r="G11" s="1671" t="s">
        <v>163</v>
      </c>
      <c r="H11" s="1671" t="s">
        <v>67</v>
      </c>
      <c r="I11" s="1670" t="s">
        <v>7</v>
      </c>
      <c r="J11" s="1671" t="s">
        <v>163</v>
      </c>
    </row>
    <row r="12" spans="1:10" ht="15" customHeight="1" x14ac:dyDescent="0.2">
      <c r="A12" s="1672">
        <v>1</v>
      </c>
      <c r="B12" s="1673" t="s">
        <v>979</v>
      </c>
      <c r="C12" s="1674"/>
      <c r="D12" s="1675">
        <v>2320</v>
      </c>
      <c r="E12" s="1676">
        <f>'Expenditures 15-22'!K50</f>
        <v>537846</v>
      </c>
      <c r="F12" s="1677"/>
      <c r="G12" s="1676">
        <f t="shared" ref="G12:G18" si="0">SUM(E12:F12)</f>
        <v>537846</v>
      </c>
      <c r="H12" s="1678"/>
      <c r="I12" s="1677"/>
      <c r="J12" s="1676">
        <f t="shared" ref="J12:J18" si="1">SUM(H12:I12)</f>
        <v>0</v>
      </c>
    </row>
    <row r="13" spans="1:10" ht="15" customHeight="1" x14ac:dyDescent="0.2">
      <c r="A13" s="1672">
        <v>2</v>
      </c>
      <c r="B13" s="1673" t="s">
        <v>45</v>
      </c>
      <c r="C13" s="1674"/>
      <c r="D13" s="1675">
        <v>2330</v>
      </c>
      <c r="E13" s="1676">
        <f>'Expenditures 15-22'!K51</f>
        <v>0</v>
      </c>
      <c r="F13" s="1677"/>
      <c r="G13" s="1676">
        <f t="shared" si="0"/>
        <v>0</v>
      </c>
      <c r="H13" s="1678"/>
      <c r="I13" s="1677"/>
      <c r="J13" s="1676">
        <f t="shared" si="1"/>
        <v>0</v>
      </c>
    </row>
    <row r="14" spans="1:10" ht="15" customHeight="1" x14ac:dyDescent="0.2">
      <c r="A14" s="1672">
        <v>3</v>
      </c>
      <c r="B14" s="1673" t="s">
        <v>46</v>
      </c>
      <c r="C14" s="1674"/>
      <c r="D14" s="1679">
        <v>2490</v>
      </c>
      <c r="E14" s="1676">
        <f>'Expenditures 15-22'!K56</f>
        <v>0</v>
      </c>
      <c r="F14" s="1677"/>
      <c r="G14" s="1676">
        <f t="shared" si="0"/>
        <v>0</v>
      </c>
      <c r="H14" s="1678"/>
      <c r="I14" s="1677"/>
      <c r="J14" s="1676">
        <f t="shared" si="1"/>
        <v>0</v>
      </c>
    </row>
    <row r="15" spans="1:10" ht="15" customHeight="1" x14ac:dyDescent="0.2">
      <c r="A15" s="1672">
        <v>4</v>
      </c>
      <c r="B15" s="1673" t="s">
        <v>1258</v>
      </c>
      <c r="C15" s="1674"/>
      <c r="D15" s="1675">
        <v>2510</v>
      </c>
      <c r="E15" s="1676">
        <f>'Expenditures 15-22'!K59</f>
        <v>163149</v>
      </c>
      <c r="F15" s="1676">
        <f>'Expenditures 15-22'!K122</f>
        <v>0</v>
      </c>
      <c r="G15" s="1676">
        <f t="shared" si="0"/>
        <v>163149</v>
      </c>
      <c r="H15" s="1678"/>
      <c r="I15" s="1678"/>
      <c r="J15" s="1676">
        <f t="shared" si="1"/>
        <v>0</v>
      </c>
    </row>
    <row r="16" spans="1:10" ht="15" customHeight="1" x14ac:dyDescent="0.2">
      <c r="A16" s="1672">
        <v>5</v>
      </c>
      <c r="B16" s="1673" t="s">
        <v>108</v>
      </c>
      <c r="C16" s="1674"/>
      <c r="D16" s="1675">
        <v>2570</v>
      </c>
      <c r="E16" s="1676">
        <f>'Expenditures 15-22'!K64</f>
        <v>62434</v>
      </c>
      <c r="F16" s="1677"/>
      <c r="G16" s="1676">
        <f t="shared" si="0"/>
        <v>62434</v>
      </c>
      <c r="H16" s="1678"/>
      <c r="I16" s="1677"/>
      <c r="J16" s="1676">
        <f t="shared" si="1"/>
        <v>0</v>
      </c>
    </row>
    <row r="17" spans="1:10" ht="15" customHeight="1" x14ac:dyDescent="0.2">
      <c r="A17" s="1672">
        <v>6</v>
      </c>
      <c r="B17" s="1673" t="s">
        <v>1250</v>
      </c>
      <c r="C17" s="1674"/>
      <c r="D17" s="1675">
        <v>2610</v>
      </c>
      <c r="E17" s="1676">
        <f>'Expenditures 15-22'!K67</f>
        <v>415756</v>
      </c>
      <c r="F17" s="1677"/>
      <c r="G17" s="1676">
        <f t="shared" si="0"/>
        <v>415756</v>
      </c>
      <c r="H17" s="1678"/>
      <c r="I17" s="1677"/>
      <c r="J17" s="1676">
        <f t="shared" si="1"/>
        <v>0</v>
      </c>
    </row>
    <row r="18" spans="1:10" ht="22.5" customHeight="1" x14ac:dyDescent="0.2">
      <c r="A18" s="1954">
        <v>7</v>
      </c>
      <c r="B18" s="2412" t="s">
        <v>8</v>
      </c>
      <c r="C18" s="2413"/>
      <c r="D18" s="2414"/>
      <c r="E18" s="1680"/>
      <c r="F18" s="1680"/>
      <c r="G18" s="1681">
        <f t="shared" si="0"/>
        <v>0</v>
      </c>
      <c r="H18" s="1678"/>
      <c r="I18" s="1678"/>
      <c r="J18" s="1676">
        <f t="shared" si="1"/>
        <v>0</v>
      </c>
    </row>
    <row r="19" spans="1:10" ht="12.75" customHeight="1" thickBot="1" x14ac:dyDescent="0.25">
      <c r="A19" s="1672">
        <v>8</v>
      </c>
      <c r="B19" s="1682" t="s">
        <v>1382</v>
      </c>
      <c r="D19" s="1683"/>
      <c r="E19" s="1684">
        <f t="shared" ref="E19:J19" si="2">SUM(E12:E17)-E18</f>
        <v>1179185</v>
      </c>
      <c r="F19" s="1684">
        <f t="shared" si="2"/>
        <v>0</v>
      </c>
      <c r="G19" s="1684">
        <f t="shared" si="2"/>
        <v>1179185</v>
      </c>
      <c r="H19" s="1684">
        <f t="shared" si="2"/>
        <v>0</v>
      </c>
      <c r="I19" s="1684">
        <f t="shared" si="2"/>
        <v>0</v>
      </c>
      <c r="J19" s="1684">
        <f t="shared" si="2"/>
        <v>0</v>
      </c>
    </row>
    <row r="20" spans="1:10" ht="25.5" customHeight="1" thickTop="1" x14ac:dyDescent="0.2">
      <c r="A20" s="1672">
        <v>9</v>
      </c>
      <c r="B20" s="2415" t="s">
        <v>1956</v>
      </c>
      <c r="C20" s="2413"/>
      <c r="D20" s="2414"/>
      <c r="E20" s="1685"/>
      <c r="F20" s="1685"/>
      <c r="G20" s="1685"/>
      <c r="H20" s="1685"/>
      <c r="I20" s="1685"/>
      <c r="J20" s="1686" t="str">
        <f>IF(AND(G19&gt;0,J19&gt;0),(((J19-G19)/G19)),"Enter Budget Data")</f>
        <v>Enter Budget Data</v>
      </c>
    </row>
    <row r="21" spans="1:10" ht="9" customHeight="1" x14ac:dyDescent="0.2">
      <c r="B21" s="1687"/>
    </row>
    <row r="22" spans="1:10" x14ac:dyDescent="0.2">
      <c r="A22" s="1688" t="s">
        <v>140</v>
      </c>
      <c r="B22" s="1687"/>
    </row>
    <row r="23" spans="1:10" x14ac:dyDescent="0.2">
      <c r="A23" s="1640" t="s">
        <v>1954</v>
      </c>
      <c r="B23" s="1687"/>
    </row>
    <row r="24" spans="1:10" x14ac:dyDescent="0.2">
      <c r="A24" s="1640" t="s">
        <v>1955</v>
      </c>
      <c r="B24" s="1687"/>
    </row>
    <row r="25" spans="1:10" x14ac:dyDescent="0.2">
      <c r="A25" s="1689"/>
      <c r="B25" s="1687"/>
    </row>
    <row r="26" spans="1:10" ht="20.100000000000001" customHeight="1" x14ac:dyDescent="0.2">
      <c r="B26" s="1687"/>
      <c r="C26" s="2420"/>
      <c r="D26" s="2420"/>
      <c r="E26" s="1953"/>
      <c r="F26" s="2419"/>
      <c r="G26" s="2419"/>
    </row>
    <row r="27" spans="1:10" x14ac:dyDescent="0.2">
      <c r="B27" s="1687"/>
      <c r="C27" s="1948" t="s">
        <v>1222</v>
      </c>
      <c r="D27" s="1949"/>
      <c r="E27" s="1950"/>
      <c r="F27" s="2416" t="s">
        <v>2000</v>
      </c>
      <c r="G27" s="2416"/>
    </row>
    <row r="28" spans="1:10" ht="28.5" customHeight="1" x14ac:dyDescent="0.2">
      <c r="B28" s="1687"/>
      <c r="C28" s="2418"/>
      <c r="D28" s="2418"/>
      <c r="E28" s="1952"/>
      <c r="F28" s="2418"/>
      <c r="G28" s="2418"/>
    </row>
    <row r="29" spans="1:10" x14ac:dyDescent="0.2">
      <c r="B29" s="1687"/>
      <c r="C29" s="1946" t="s">
        <v>2002</v>
      </c>
      <c r="E29" s="1951"/>
      <c r="F29" s="2417" t="s">
        <v>2001</v>
      </c>
      <c r="G29" s="2417"/>
    </row>
    <row r="30" spans="1:10" ht="9" customHeight="1" x14ac:dyDescent="0.2">
      <c r="B30" s="1687"/>
      <c r="C30" s="1945"/>
      <c r="E30" s="1947"/>
      <c r="F30" s="1944"/>
      <c r="G30" s="1944"/>
    </row>
    <row r="31" spans="1:10" ht="15" customHeight="1" x14ac:dyDescent="0.2">
      <c r="A31" s="1640"/>
      <c r="B31" s="1690" t="s">
        <v>1223</v>
      </c>
    </row>
    <row r="32" spans="1:10" ht="9" customHeight="1" x14ac:dyDescent="0.2">
      <c r="A32" s="1640"/>
      <c r="B32" s="1688"/>
    </row>
    <row r="33" spans="1:10" ht="12.75" customHeight="1" x14ac:dyDescent="0.2">
      <c r="A33" s="1640"/>
      <c r="B33" s="1691"/>
      <c r="C33" s="2400" t="s">
        <v>139</v>
      </c>
      <c r="D33" s="2401"/>
      <c r="E33" s="2401"/>
      <c r="F33" s="2401"/>
      <c r="G33" s="2401"/>
      <c r="H33" s="2401"/>
      <c r="I33" s="2401"/>
    </row>
    <row r="34" spans="1:10" ht="10.35" customHeight="1" x14ac:dyDescent="0.2">
      <c r="C34" s="2401"/>
      <c r="D34" s="2401"/>
      <c r="E34" s="2401"/>
      <c r="F34" s="2401"/>
      <c r="G34" s="2401"/>
      <c r="H34" s="2401"/>
      <c r="I34" s="2401"/>
    </row>
    <row r="35" spans="1:10" ht="6" customHeight="1" x14ac:dyDescent="0.2">
      <c r="C35" s="1692"/>
    </row>
    <row r="36" spans="1:10" ht="13.5" customHeight="1" x14ac:dyDescent="0.2">
      <c r="B36" s="1691"/>
      <c r="C36" s="2402" t="s">
        <v>2003</v>
      </c>
      <c r="D36" s="2401"/>
      <c r="E36" s="2401"/>
      <c r="F36" s="2401"/>
      <c r="G36" s="2401"/>
      <c r="H36" s="2401"/>
      <c r="I36" s="2401"/>
      <c r="J36" s="1693"/>
    </row>
    <row r="37" spans="1:10" ht="31.5" customHeight="1" x14ac:dyDescent="0.2">
      <c r="C37" s="2401"/>
      <c r="D37" s="2401"/>
      <c r="E37" s="2401"/>
      <c r="F37" s="2401"/>
      <c r="G37" s="2401"/>
      <c r="H37" s="2401"/>
      <c r="I37" s="2401"/>
      <c r="J37" s="1693"/>
    </row>
    <row r="38" spans="1:10" ht="6" customHeight="1" x14ac:dyDescent="0.2">
      <c r="C38" s="1692"/>
      <c r="D38" s="1694"/>
      <c r="E38" s="1695"/>
      <c r="F38" s="1695"/>
      <c r="G38" s="1695"/>
    </row>
    <row r="39" spans="1:10" ht="13.5" customHeight="1" x14ac:dyDescent="0.2">
      <c r="B39" s="1691"/>
      <c r="C39" s="2398" t="s">
        <v>1050</v>
      </c>
      <c r="D39" s="2399"/>
      <c r="E39" s="2399"/>
      <c r="F39" s="2399"/>
      <c r="G39" s="2399"/>
      <c r="H39" s="2399"/>
      <c r="I39" s="2399"/>
    </row>
    <row r="40" spans="1:10" ht="13.35" customHeight="1" x14ac:dyDescent="0.2">
      <c r="A40" s="1640"/>
      <c r="C40" s="1955"/>
      <c r="D40" s="1955"/>
      <c r="E40" s="1955"/>
      <c r="F40" s="1955"/>
      <c r="G40" s="1955"/>
      <c r="H40" s="1955"/>
      <c r="I40" s="1955"/>
    </row>
  </sheetData>
  <sheetProtection algorithmName="SHA-512" hashValue="UbGxlmdCssnpVUj9TqW8ge7wqLzBlBSdkHaQf6bOiroxJju/HXi05TNMEy6qK+g9bBCbMbkCRtjGOqrHH8iygQ==" saltValue="AMflnzce1l8SZapvnE3HJQ=="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B1" sqref="B1"/>
    </sheetView>
  </sheetViews>
  <sheetFormatPr defaultRowHeight="12.75" x14ac:dyDescent="0.2"/>
  <cols>
    <col min="1" max="1" width="3" customWidth="1"/>
    <col min="2" max="2" width="40.7109375" customWidth="1"/>
    <col min="3" max="3" width="7.7109375" bestFit="1" customWidth="1"/>
  </cols>
  <sheetData>
    <row r="2" spans="1:3" x14ac:dyDescent="0.2">
      <c r="A2" s="134" t="s">
        <v>297</v>
      </c>
    </row>
    <row r="3" spans="1:3" x14ac:dyDescent="0.2">
      <c r="A3" t="s">
        <v>298</v>
      </c>
    </row>
    <row r="5" spans="1:3" x14ac:dyDescent="0.2">
      <c r="A5" s="2073" t="s">
        <v>2089</v>
      </c>
    </row>
    <row r="6" spans="1:3" x14ac:dyDescent="0.2">
      <c r="A6" s="388"/>
      <c r="B6" t="s">
        <v>2090</v>
      </c>
    </row>
    <row r="7" spans="1:3" x14ac:dyDescent="0.2">
      <c r="A7" s="388"/>
      <c r="B7" s="2074" t="s">
        <v>2183</v>
      </c>
      <c r="C7" s="2071"/>
    </row>
    <row r="8" spans="1:3" x14ac:dyDescent="0.2">
      <c r="A8" s="388"/>
    </row>
    <row r="9" spans="1:3" x14ac:dyDescent="0.2">
      <c r="A9" s="389" t="s">
        <v>2091</v>
      </c>
    </row>
    <row r="10" spans="1:3" x14ac:dyDescent="0.2">
      <c r="A10" s="389"/>
      <c r="B10" t="s">
        <v>2090</v>
      </c>
    </row>
    <row r="11" spans="1:3" x14ac:dyDescent="0.2">
      <c r="A11" s="389"/>
      <c r="B11" s="2074" t="s">
        <v>2092</v>
      </c>
      <c r="C11" s="2076"/>
    </row>
    <row r="12" spans="1:3" x14ac:dyDescent="0.2">
      <c r="A12" s="389"/>
      <c r="B12" s="2074" t="s">
        <v>2093</v>
      </c>
      <c r="C12" s="2076"/>
    </row>
    <row r="13" spans="1:3" x14ac:dyDescent="0.2">
      <c r="A13" s="389"/>
      <c r="B13" s="2074" t="s">
        <v>2094</v>
      </c>
      <c r="C13" s="2076"/>
    </row>
    <row r="14" spans="1:3" x14ac:dyDescent="0.2">
      <c r="A14" s="389"/>
      <c r="B14" s="2074"/>
      <c r="C14" s="2076"/>
    </row>
    <row r="15" spans="1:3" x14ac:dyDescent="0.2">
      <c r="A15" s="389"/>
      <c r="C15" s="614"/>
    </row>
    <row r="16" spans="1:3" x14ac:dyDescent="0.2">
      <c r="A16" s="389" t="s">
        <v>2095</v>
      </c>
      <c r="C16" s="614"/>
    </row>
    <row r="17" spans="1:3" x14ac:dyDescent="0.2">
      <c r="A17" s="389"/>
      <c r="B17" t="s">
        <v>2090</v>
      </c>
      <c r="C17" s="614"/>
    </row>
    <row r="18" spans="1:3" x14ac:dyDescent="0.2">
      <c r="A18" s="389"/>
      <c r="B18" s="2074" t="s">
        <v>2096</v>
      </c>
      <c r="C18" s="2076"/>
    </row>
    <row r="19" spans="1:3" x14ac:dyDescent="0.2">
      <c r="A19" s="389"/>
      <c r="C19" s="614"/>
    </row>
    <row r="20" spans="1:3" x14ac:dyDescent="0.2">
      <c r="A20" s="389" t="s">
        <v>2097</v>
      </c>
      <c r="C20" s="614"/>
    </row>
    <row r="21" spans="1:3" x14ac:dyDescent="0.2">
      <c r="A21" s="389"/>
      <c r="B21" t="s">
        <v>2090</v>
      </c>
      <c r="C21" s="614"/>
    </row>
    <row r="22" spans="1:3" x14ac:dyDescent="0.2">
      <c r="A22" s="389"/>
      <c r="B22" s="2074" t="s">
        <v>2098</v>
      </c>
      <c r="C22" s="2076"/>
    </row>
    <row r="23" spans="1:3" x14ac:dyDescent="0.2">
      <c r="A23" s="389"/>
      <c r="B23" s="2074" t="s">
        <v>2099</v>
      </c>
      <c r="C23" s="614"/>
    </row>
    <row r="24" spans="1:3" x14ac:dyDescent="0.2">
      <c r="A24" s="389"/>
      <c r="B24" s="2075" t="s">
        <v>2100</v>
      </c>
      <c r="C24" s="2076"/>
    </row>
    <row r="25" spans="1:3" x14ac:dyDescent="0.2">
      <c r="A25" s="389"/>
      <c r="B25" s="2074" t="s">
        <v>163</v>
      </c>
      <c r="C25" s="2076"/>
    </row>
    <row r="26" spans="1:3" x14ac:dyDescent="0.2">
      <c r="A26" s="389"/>
    </row>
    <row r="27" spans="1:3" x14ac:dyDescent="0.2">
      <c r="A27" s="389" t="s">
        <v>2160</v>
      </c>
    </row>
    <row r="28" spans="1:3" x14ac:dyDescent="0.2">
      <c r="A28" s="389"/>
    </row>
    <row r="29" spans="1:3" x14ac:dyDescent="0.2">
      <c r="A29" s="389"/>
    </row>
    <row r="30" spans="1:3" x14ac:dyDescent="0.2">
      <c r="A30" s="389"/>
    </row>
    <row r="31" spans="1:3" x14ac:dyDescent="0.2">
      <c r="A31" s="389"/>
    </row>
    <row r="32" spans="1:3"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LaGrange Area Dept Spec Ed (LADSE)</v>
      </c>
    </row>
    <row r="65" spans="2:2" x14ac:dyDescent="0.2">
      <c r="B65" s="397">
        <f>COVER!A13</f>
        <v>6016204061</v>
      </c>
    </row>
  </sheetData>
  <phoneticPr fontId="10"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E20" sqref="E2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6" t="s">
        <v>1119</v>
      </c>
      <c r="C8" s="291" t="s">
        <v>1750</v>
      </c>
      <c r="D8" s="176"/>
    </row>
    <row r="9" spans="1:4" ht="13.5" customHeight="1" x14ac:dyDescent="0.2">
      <c r="A9" s="109"/>
      <c r="B9" s="1634" t="s">
        <v>1120</v>
      </c>
      <c r="C9" s="1555"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5"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5" t="s">
        <v>1641</v>
      </c>
      <c r="C15" s="1555" t="s">
        <v>1642</v>
      </c>
    </row>
    <row r="16" spans="1:4" ht="12.75" customHeight="1" x14ac:dyDescent="0.2">
      <c r="C16" s="1555" t="s">
        <v>1643</v>
      </c>
    </row>
    <row r="17" spans="3:3" ht="12.75" customHeight="1" x14ac:dyDescent="0.2">
      <c r="C17" s="296" t="s">
        <v>1644</v>
      </c>
    </row>
    <row r="19" spans="3:3" x14ac:dyDescent="0.2">
      <c r="C19" s="71"/>
    </row>
  </sheetData>
  <phoneticPr fontId="10"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5"/>
      <c r="C11" s="445"/>
      <c r="D11" s="445"/>
      <c r="E11" s="445"/>
      <c r="F11" s="445"/>
    </row>
    <row r="13" spans="1:6" x14ac:dyDescent="0.2">
      <c r="A13" s="1788" t="s">
        <v>1967</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70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20" sqref="E20"/>
    </sheetView>
  </sheetViews>
  <sheetFormatPr defaultColWidth="9.140625" defaultRowHeight="12.75" x14ac:dyDescent="0.2"/>
  <cols>
    <col min="1" max="1" width="33.85546875" style="1567" customWidth="1"/>
    <col min="2" max="6" width="16.7109375" style="1567" customWidth="1"/>
    <col min="7" max="16384" width="9.140625" style="1567"/>
  </cols>
  <sheetData>
    <row r="1" spans="1:8" ht="48.75" customHeight="1" x14ac:dyDescent="0.2">
      <c r="A1" s="2421" t="s">
        <v>1983</v>
      </c>
      <c r="B1" s="2422"/>
      <c r="C1" s="2422"/>
      <c r="D1" s="2422"/>
      <c r="E1" s="2422"/>
      <c r="F1" s="2423"/>
    </row>
    <row r="2" spans="1:8" ht="39.75" customHeight="1" x14ac:dyDescent="0.2">
      <c r="A2" s="2431" t="s">
        <v>1958</v>
      </c>
      <c r="B2" s="2432"/>
      <c r="C2" s="2432"/>
      <c r="D2" s="2432"/>
      <c r="E2" s="2432"/>
      <c r="F2" s="2433"/>
      <c r="G2" s="1862"/>
      <c r="H2" s="1862"/>
    </row>
    <row r="3" spans="1:8" ht="46.5" customHeight="1" x14ac:dyDescent="0.2">
      <c r="A3" s="2434" t="s">
        <v>1784</v>
      </c>
      <c r="B3" s="2435"/>
      <c r="C3" s="2435"/>
      <c r="D3" s="2435"/>
      <c r="E3" s="2435"/>
      <c r="F3" s="2436"/>
      <c r="G3" s="1862"/>
      <c r="H3" s="1862"/>
    </row>
    <row r="4" spans="1:8" s="1616" customFormat="1" ht="41.25" customHeight="1" x14ac:dyDescent="0.2">
      <c r="A4" s="2437" t="s">
        <v>1982</v>
      </c>
      <c r="B4" s="2438"/>
      <c r="C4" s="2438"/>
      <c r="D4" s="2438"/>
      <c r="E4" s="2438"/>
      <c r="F4" s="2439"/>
    </row>
    <row r="5" spans="1:8" ht="42" customHeight="1" x14ac:dyDescent="0.2">
      <c r="A5" s="1877" t="s">
        <v>571</v>
      </c>
      <c r="B5" s="1617" t="s">
        <v>1985</v>
      </c>
      <c r="C5" s="1617" t="s">
        <v>1986</v>
      </c>
      <c r="D5" s="1617" t="s">
        <v>1984</v>
      </c>
      <c r="E5" s="1617" t="s">
        <v>1987</v>
      </c>
      <c r="F5" s="1617" t="s">
        <v>1694</v>
      </c>
    </row>
    <row r="6" spans="1:8" s="1620" customFormat="1" ht="14.25" customHeight="1" x14ac:dyDescent="0.2">
      <c r="A6" s="1618" t="s">
        <v>1695</v>
      </c>
      <c r="B6" s="1619">
        <f>'Acct Summary 7-8'!C8</f>
        <v>21087421</v>
      </c>
      <c r="C6" s="1619">
        <f>'Acct Summary 7-8'!D8</f>
        <v>0</v>
      </c>
      <c r="D6" s="1619">
        <f>'Acct Summary 7-8'!F8</f>
        <v>0</v>
      </c>
      <c r="E6" s="1619">
        <f>'Acct Summary 7-8'!I8</f>
        <v>0</v>
      </c>
      <c r="F6" s="1619">
        <f>SUM(B6:E6)</f>
        <v>21087421</v>
      </c>
    </row>
    <row r="7" spans="1:8" s="1620" customFormat="1" ht="14.25" customHeight="1" thickBot="1" x14ac:dyDescent="0.25">
      <c r="A7" s="1618" t="s">
        <v>1696</v>
      </c>
      <c r="B7" s="1621">
        <f>'Acct Summary 7-8'!C17</f>
        <v>21769800</v>
      </c>
      <c r="C7" s="1621">
        <f>'Acct Summary 7-8'!D17</f>
        <v>0</v>
      </c>
      <c r="D7" s="1621">
        <f>'Acct Summary 7-8'!F17</f>
        <v>0</v>
      </c>
      <c r="E7" s="1878"/>
      <c r="F7" s="1619">
        <f>SUM(B7:E7)</f>
        <v>21769800</v>
      </c>
    </row>
    <row r="8" spans="1:8" s="1620" customFormat="1" ht="14.25" thickTop="1" thickBot="1" x14ac:dyDescent="0.25">
      <c r="A8" s="1622" t="s">
        <v>1697</v>
      </c>
      <c r="B8" s="1623">
        <f>(B6-B7)</f>
        <v>-682379</v>
      </c>
      <c r="C8" s="1623">
        <f>(C6-C7)</f>
        <v>0</v>
      </c>
      <c r="D8" s="1623">
        <f>(D6-D7)</f>
        <v>0</v>
      </c>
      <c r="E8" s="1621">
        <f>(E6-E7)</f>
        <v>0</v>
      </c>
      <c r="F8" s="1624">
        <f>SUM(F6-F7)</f>
        <v>-682379</v>
      </c>
    </row>
    <row r="9" spans="1:8" s="1620" customFormat="1" ht="14.25" thickTop="1" thickBot="1" x14ac:dyDescent="0.25">
      <c r="A9" s="1625" t="s">
        <v>1959</v>
      </c>
      <c r="B9" s="1626">
        <f>'Acct Summary 7-8'!C81</f>
        <v>5143547</v>
      </c>
      <c r="C9" s="1626">
        <f>'Acct Summary 7-8'!D81</f>
        <v>0</v>
      </c>
      <c r="D9" s="1626">
        <f>'Acct Summary 7-8'!F81</f>
        <v>0</v>
      </c>
      <c r="E9" s="1626">
        <f>'Acct Summary 7-8'!I81</f>
        <v>0</v>
      </c>
      <c r="F9" s="1705">
        <f>SUM(B9:E9)</f>
        <v>5143547</v>
      </c>
    </row>
    <row r="10" spans="1:8" ht="16.5" customHeight="1" thickTop="1" x14ac:dyDescent="0.2">
      <c r="A10" s="1627"/>
      <c r="B10" s="1628"/>
      <c r="C10" s="2425" t="str">
        <f>IF(AND(F8&lt;0,F9&gt;=0,ABS(F8*3)&gt;ABS(F9)),A14,IF(AND(F8&lt;0,F9&gt;0,ABS(F8*3)&lt;=ABS(F9)),A15,IF(AND(F8&lt;0,F9&lt;0),A14,IF(F9=0,A17,A16))))</f>
        <v>Unbalanced -  however, a deficit reduction plan is not required at this time.</v>
      </c>
      <c r="D10" s="2426"/>
      <c r="E10" s="2426"/>
      <c r="F10" s="2427"/>
    </row>
    <row r="11" spans="1:8" ht="19.5" customHeight="1" x14ac:dyDescent="0.2">
      <c r="A11" s="1703"/>
      <c r="B11" s="1704"/>
      <c r="C11" s="2425"/>
      <c r="D11" s="2426"/>
      <c r="E11" s="2426"/>
      <c r="F11" s="2427"/>
      <c r="H11" s="1702"/>
    </row>
    <row r="12" spans="1:8" ht="19.5" customHeight="1" x14ac:dyDescent="0.2">
      <c r="A12" s="1703"/>
      <c r="B12" s="1704"/>
      <c r="C12" s="2425"/>
      <c r="D12" s="2426"/>
      <c r="E12" s="2426"/>
      <c r="F12" s="2427"/>
      <c r="H12" s="1702"/>
    </row>
    <row r="13" spans="1:8" ht="19.5" customHeight="1" x14ac:dyDescent="0.2">
      <c r="A13" s="1703"/>
      <c r="B13" s="1704"/>
      <c r="C13" s="2428"/>
      <c r="D13" s="2429"/>
      <c r="E13" s="2429"/>
      <c r="F13" s="2430"/>
      <c r="H13" s="1702"/>
    </row>
    <row r="14" spans="1:8" s="1576" customFormat="1" ht="0.75" customHeight="1" x14ac:dyDescent="0.2">
      <c r="A14" s="2424" t="s">
        <v>1854</v>
      </c>
      <c r="B14" s="2424"/>
      <c r="C14" s="2424"/>
      <c r="D14" s="2424"/>
      <c r="E14" s="2424"/>
      <c r="F14" s="1576" t="s">
        <v>1698</v>
      </c>
    </row>
    <row r="15" spans="1:8" ht="0.75" hidden="1" customHeight="1" x14ac:dyDescent="0.2">
      <c r="A15" s="1567" t="s">
        <v>1781</v>
      </c>
      <c r="F15" s="1629" t="s">
        <v>1699</v>
      </c>
    </row>
    <row r="16" spans="1:8" ht="40.5" hidden="1" customHeight="1" x14ac:dyDescent="0.2">
      <c r="A16" s="1567" t="s">
        <v>1782</v>
      </c>
      <c r="F16" s="1567" t="s">
        <v>1764</v>
      </c>
    </row>
    <row r="17" spans="1:6" ht="0.75" hidden="1" customHeight="1" x14ac:dyDescent="0.2">
      <c r="A17" s="1567" t="s">
        <v>1763</v>
      </c>
      <c r="F17" s="1567" t="s">
        <v>1701</v>
      </c>
    </row>
    <row r="18" spans="1:6" ht="14.25" customHeight="1" x14ac:dyDescent="0.2"/>
    <row r="19" spans="1:6" x14ac:dyDescent="0.2">
      <c r="B19" s="1410"/>
    </row>
    <row r="46" spans="3:3" x14ac:dyDescent="0.2">
      <c r="C46" s="1629"/>
    </row>
  </sheetData>
  <sheetProtection algorithmName="SHA-512" hashValue="ugqUEdFkZFzYZ+fs87DEXMC3mdIhFx3dTYxg7r04jtUX7FfS/v33MrGhuw0d3GgdtYof2zt872ZR2IglKAijPA==" saltValue="NM7mcNM+17hSp+95jls+iQ=="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4" customWidth="1"/>
    <col min="5" max="5" width="2.7109375" style="224" customWidth="1"/>
    <col min="6" max="6" width="1" style="224" customWidth="1"/>
    <col min="7" max="16384" width="9.140625" style="224"/>
  </cols>
  <sheetData>
    <row r="1" spans="1:4" ht="4.5" customHeight="1" thickBot="1" x14ac:dyDescent="0.25">
      <c r="A1" s="329"/>
      <c r="B1" s="331"/>
      <c r="C1" s="330"/>
      <c r="D1" s="1237"/>
    </row>
    <row r="2" spans="1:4" ht="7.5" customHeight="1" thickTop="1" x14ac:dyDescent="0.2">
      <c r="A2" s="307"/>
      <c r="B2" s="308"/>
      <c r="C2" s="309"/>
      <c r="D2" s="1238"/>
    </row>
    <row r="3" spans="1:4" ht="15" x14ac:dyDescent="0.2">
      <c r="A3" s="310" t="s">
        <v>770</v>
      </c>
      <c r="B3" s="311"/>
      <c r="C3" s="326"/>
      <c r="D3" s="1239"/>
    </row>
    <row r="4" spans="1:4" ht="6" customHeight="1" x14ac:dyDescent="0.2">
      <c r="A4" s="316"/>
      <c r="B4" s="311"/>
      <c r="C4" s="315"/>
      <c r="D4" s="1239"/>
    </row>
    <row r="5" spans="1:4" ht="6" customHeight="1" thickBot="1" x14ac:dyDescent="0.25">
      <c r="A5" s="312"/>
      <c r="B5" s="313"/>
      <c r="C5" s="314"/>
      <c r="D5" s="1240"/>
    </row>
    <row r="6" spans="1:4" ht="12.75" thickTop="1" x14ac:dyDescent="0.2">
      <c r="A6" s="1933" t="s">
        <v>499</v>
      </c>
      <c r="B6" s="403"/>
      <c r="C6" s="227"/>
      <c r="D6" s="1241"/>
    </row>
    <row r="7" spans="1:4" x14ac:dyDescent="0.2">
      <c r="A7" s="1933" t="s">
        <v>498</v>
      </c>
      <c r="B7" s="403"/>
      <c r="C7" s="227"/>
      <c r="D7" s="1241"/>
    </row>
    <row r="8" spans="1:4" ht="18" customHeight="1" x14ac:dyDescent="0.2">
      <c r="A8" s="2440"/>
      <c r="B8" s="2441"/>
      <c r="C8" s="2441"/>
      <c r="D8" s="2442"/>
    </row>
    <row r="9" spans="1:4" s="4" customFormat="1" ht="14.25" customHeight="1" x14ac:dyDescent="0.2">
      <c r="A9" s="1932"/>
      <c r="B9" s="228">
        <v>1</v>
      </c>
      <c r="C9" s="229" t="s">
        <v>909</v>
      </c>
      <c r="D9" s="1242"/>
    </row>
    <row r="10" spans="1:4" s="4" customFormat="1" ht="14.25" customHeight="1" x14ac:dyDescent="0.2">
      <c r="A10" s="1929"/>
      <c r="B10" s="228">
        <f t="shared" ref="B10:B17" si="0">B9+1</f>
        <v>2</v>
      </c>
      <c r="C10" s="229" t="s">
        <v>1032</v>
      </c>
      <c r="D10" s="1242"/>
    </row>
    <row r="11" spans="1:4" s="4" customFormat="1" ht="12.75" x14ac:dyDescent="0.2">
      <c r="A11" s="1929"/>
      <c r="B11" s="228">
        <f t="shared" si="0"/>
        <v>3</v>
      </c>
      <c r="C11" s="2445" t="s">
        <v>1995</v>
      </c>
      <c r="D11" s="2446"/>
    </row>
    <row r="12" spans="1:4" s="4" customFormat="1" ht="12.75" x14ac:dyDescent="0.2">
      <c r="A12" s="1935"/>
      <c r="B12" s="228"/>
      <c r="C12" s="1934" t="s">
        <v>1994</v>
      </c>
      <c r="D12" s="1879"/>
    </row>
    <row r="13" spans="1:4" s="4" customFormat="1" ht="14.25" customHeight="1" x14ac:dyDescent="0.2">
      <c r="A13" s="1929"/>
      <c r="B13" s="228">
        <f>B11+1</f>
        <v>4</v>
      </c>
      <c r="C13" s="229" t="s">
        <v>910</v>
      </c>
      <c r="D13" s="1242"/>
    </row>
    <row r="14" spans="1:4" s="4" customFormat="1" ht="14.25" customHeight="1" x14ac:dyDescent="0.2">
      <c r="A14" s="1929"/>
      <c r="B14" s="228">
        <f t="shared" si="0"/>
        <v>5</v>
      </c>
      <c r="C14" s="229" t="s">
        <v>744</v>
      </c>
      <c r="D14" s="1242"/>
    </row>
    <row r="15" spans="1:4" s="4" customFormat="1" ht="14.25" customHeight="1" x14ac:dyDescent="0.2">
      <c r="A15" s="1929"/>
      <c r="B15" s="228">
        <f t="shared" si="0"/>
        <v>6</v>
      </c>
      <c r="C15" s="229" t="s">
        <v>911</v>
      </c>
      <c r="D15" s="1242"/>
    </row>
    <row r="16" spans="1:4" s="4" customFormat="1" ht="14.25" customHeight="1" x14ac:dyDescent="0.2">
      <c r="A16" s="1929"/>
      <c r="B16" s="228">
        <f t="shared" si="0"/>
        <v>7</v>
      </c>
      <c r="C16" s="229" t="s">
        <v>1252</v>
      </c>
      <c r="D16" s="1242"/>
    </row>
    <row r="17" spans="1:4" s="4" customFormat="1" ht="14.25" customHeight="1" x14ac:dyDescent="0.2">
      <c r="A17" s="1930"/>
      <c r="B17" s="1936">
        <f t="shared" si="0"/>
        <v>8</v>
      </c>
      <c r="C17" s="230" t="s">
        <v>912</v>
      </c>
      <c r="D17" s="1243"/>
    </row>
    <row r="18" spans="1:4" s="4" customFormat="1" ht="14.25" customHeight="1" x14ac:dyDescent="0.2">
      <c r="A18" s="1929"/>
      <c r="B18" s="1941">
        <v>9</v>
      </c>
      <c r="C18" s="1942" t="s">
        <v>1996</v>
      </c>
      <c r="D18" s="1940"/>
    </row>
    <row r="19" spans="1:4" s="4" customFormat="1" x14ac:dyDescent="0.2">
      <c r="A19" s="1931"/>
      <c r="B19" s="1937"/>
      <c r="C19" s="1938"/>
      <c r="D19" s="1939"/>
    </row>
    <row r="20" spans="1:4" s="4" customFormat="1" ht="12.75" customHeight="1" x14ac:dyDescent="0.2">
      <c r="A20" s="321" t="s">
        <v>1189</v>
      </c>
      <c r="B20" s="317"/>
      <c r="C20" s="318"/>
      <c r="D20" s="1244"/>
    </row>
    <row r="21" spans="1:4" s="4" customFormat="1" ht="14.85" customHeight="1" x14ac:dyDescent="0.2">
      <c r="A21" s="322" t="s">
        <v>768</v>
      </c>
      <c r="B21" s="300"/>
      <c r="C21" s="301"/>
      <c r="D21" s="1245"/>
    </row>
    <row r="22" spans="1:4" s="4" customFormat="1" ht="12.75" customHeight="1" x14ac:dyDescent="0.2">
      <c r="A22" s="1234" t="s">
        <v>913</v>
      </c>
      <c r="B22" s="302"/>
      <c r="C22" s="303"/>
      <c r="D22" s="1246"/>
    </row>
    <row r="23" spans="1:4" s="4" customFormat="1" ht="12.75" customHeight="1" x14ac:dyDescent="0.2">
      <c r="A23" s="1234" t="s">
        <v>914</v>
      </c>
      <c r="B23" s="302"/>
      <c r="C23" s="304"/>
      <c r="D23" s="1247"/>
    </row>
    <row r="24" spans="1:4" s="4" customFormat="1" ht="14.25" customHeight="1" x14ac:dyDescent="0.2">
      <c r="A24" s="1234" t="s">
        <v>915</v>
      </c>
      <c r="B24" s="302"/>
      <c r="C24" s="304"/>
      <c r="D24" s="1247"/>
    </row>
    <row r="25" spans="1:4" ht="6.75" customHeight="1" thickBot="1" x14ac:dyDescent="0.25">
      <c r="A25" s="323"/>
      <c r="B25" s="324"/>
      <c r="C25" s="325"/>
      <c r="D25" s="1248"/>
    </row>
    <row r="26" spans="1:4" ht="12.75" thickTop="1" x14ac:dyDescent="0.2">
      <c r="A26" s="319"/>
      <c r="B26" s="320"/>
      <c r="C26" s="1235" t="s">
        <v>826</v>
      </c>
      <c r="D26" s="1249" t="s">
        <v>825</v>
      </c>
    </row>
    <row r="27" spans="1:4" x14ac:dyDescent="0.2">
      <c r="A27" s="237"/>
      <c r="B27" s="363">
        <v>1</v>
      </c>
      <c r="C27" s="2448" t="s">
        <v>359</v>
      </c>
      <c r="D27" s="2449"/>
    </row>
    <row r="28" spans="1:4" ht="12.75" x14ac:dyDescent="0.2">
      <c r="A28" s="231"/>
      <c r="B28" s="232">
        <v>2</v>
      </c>
      <c r="C28" s="2447" t="s">
        <v>2049</v>
      </c>
      <c r="D28" s="2296"/>
    </row>
    <row r="29" spans="1:4" ht="12.2" customHeight="1" x14ac:dyDescent="0.2">
      <c r="A29" s="231"/>
      <c r="B29" s="232"/>
      <c r="C29" s="362" t="s">
        <v>1130</v>
      </c>
      <c r="D29" s="1250" t="str">
        <f>IF(COVER!O11="X","CASH",IF(COVER!O12="X","ACCRUAL ","PLEASE CHECK AN ACCOUNTING BASIS."))</f>
        <v xml:space="preserve">ACCRUAL </v>
      </c>
    </row>
    <row r="30" spans="1:4" ht="12.2" customHeight="1" x14ac:dyDescent="0.2">
      <c r="A30" s="231"/>
      <c r="B30" s="232"/>
      <c r="C30" s="362" t="s">
        <v>1650</v>
      </c>
      <c r="D30" s="1250" t="str">
        <f>IF(COVER!O11="X","OK",IF(AND('Aud Quest 2'!J88=0,'Aud Quest 2'!H75&lt;DATE(2016,12,31)),"ENTER ACCOUNTING INFO",IF(AND('Aud Quest 2'!J88&gt;0,'Aud Quest 2'!H75&lt;DATE(2016,12,31)),"OK")))</f>
        <v>OK</v>
      </c>
    </row>
    <row r="31" spans="1:4" x14ac:dyDescent="0.2">
      <c r="A31" s="233"/>
      <c r="B31" s="234"/>
      <c r="C31" s="1071" t="s">
        <v>2051</v>
      </c>
      <c r="D31" s="1251" t="str">
        <f>IF(AND(COVER!J29="X",COVER!J30="X",COVER!L30&lt;&gt;"X"),"OK",IF(AND(COVER!J29="X",COVER!J30&lt;&gt;"X",COVER!L30="X"),"OK",IF(AND(COVER!L29="X",COVER!J30&lt;&gt;"X"),"OK","PLEASE CHECK YES or NO.")))</f>
        <v>OK</v>
      </c>
    </row>
    <row r="32" spans="1:4" x14ac:dyDescent="0.2">
      <c r="A32" s="233"/>
      <c r="B32" s="236"/>
      <c r="C32" s="1630" t="s">
        <v>2050</v>
      </c>
      <c r="D32" s="1252"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52"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53" t="b">
        <f>IF('Aud Quest 2'!B51="X",IF('Aud Quest 2'!F51&gt;"00/00/00 ","Enter Effective Date","ok"))</f>
        <v>0</v>
      </c>
    </row>
    <row r="35" spans="1:10" x14ac:dyDescent="0.2">
      <c r="A35" s="233"/>
      <c r="B35" s="236"/>
      <c r="C35" s="1630" t="s">
        <v>1700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54"/>
    </row>
    <row r="37" spans="1:10" x14ac:dyDescent="0.2">
      <c r="A37" s="233"/>
      <c r="B37" s="239"/>
      <c r="C37" s="72" t="s">
        <v>289</v>
      </c>
      <c r="D37" s="1255"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1" t="str">
        <f>IF(OR(COVER!B6="x",'FP Info 3'!B31="X",'FP Info 3'!B32="X"),"OK","ENTRY IS REQUIRED!")</f>
        <v>OK</v>
      </c>
    </row>
    <row r="39" spans="1:10" s="242" customFormat="1" ht="12.75" customHeight="1" x14ac:dyDescent="0.2">
      <c r="A39" s="240"/>
      <c r="B39" s="232">
        <f>B36+1</f>
        <v>4</v>
      </c>
      <c r="C39" s="241" t="s">
        <v>916</v>
      </c>
      <c r="D39" s="1256"/>
    </row>
    <row r="40" spans="1:10" s="242" customFormat="1" x14ac:dyDescent="0.2">
      <c r="A40" s="243"/>
      <c r="B40" s="232"/>
      <c r="C40" s="244" t="s">
        <v>987</v>
      </c>
      <c r="D40" s="1251" t="str">
        <f>IF('Assets-Liab 5-6'!C4&lt;-0.49, "ERROR!","OK")</f>
        <v>OK</v>
      </c>
    </row>
    <row r="41" spans="1:10" x14ac:dyDescent="0.2">
      <c r="A41" s="243"/>
      <c r="B41" s="232"/>
      <c r="C41" s="244" t="s">
        <v>351</v>
      </c>
      <c r="D41" s="1251" t="str">
        <f>IF('Assets-Liab 5-6'!D4&lt;-0.49, "ERROR!","OK")</f>
        <v>OK</v>
      </c>
    </row>
    <row r="42" spans="1:10" x14ac:dyDescent="0.2">
      <c r="A42" s="243"/>
      <c r="B42" s="232"/>
      <c r="C42" s="244" t="s">
        <v>917</v>
      </c>
      <c r="D42" s="1251" t="str">
        <f>IF('Assets-Liab 5-6'!E4&lt;-0.49, "ERROR!","OK")</f>
        <v>OK</v>
      </c>
    </row>
    <row r="43" spans="1:10" x14ac:dyDescent="0.2">
      <c r="A43" s="243"/>
      <c r="B43" s="232"/>
      <c r="C43" s="244" t="s">
        <v>352</v>
      </c>
      <c r="D43" s="1251" t="str">
        <f>IF('Assets-Liab 5-6'!F4&lt;-0.49, "ERROR!","OK")</f>
        <v>OK</v>
      </c>
    </row>
    <row r="44" spans="1:10" x14ac:dyDescent="0.2">
      <c r="A44" s="243"/>
      <c r="B44" s="232"/>
      <c r="C44" s="244" t="s">
        <v>353</v>
      </c>
      <c r="D44" s="1251" t="str">
        <f>IF('Assets-Liab 5-6'!G4&lt;-0.49, "ERROR!","OK")</f>
        <v>OK</v>
      </c>
    </row>
    <row r="45" spans="1:10" x14ac:dyDescent="0.2">
      <c r="A45" s="243"/>
      <c r="B45" s="232"/>
      <c r="C45" s="244" t="s">
        <v>918</v>
      </c>
      <c r="D45" s="1251" t="str">
        <f>IF('Assets-Liab 5-6'!H4&lt;-0.49, "ERROR!","OK")</f>
        <v>OK</v>
      </c>
    </row>
    <row r="46" spans="1:10" x14ac:dyDescent="0.2">
      <c r="A46" s="243"/>
      <c r="B46" s="232"/>
      <c r="C46" s="244" t="s">
        <v>354</v>
      </c>
      <c r="D46" s="1251" t="str">
        <f>IF('Assets-Liab 5-6'!I4&lt;-0.49, "ERROR!","OK")</f>
        <v>OK</v>
      </c>
    </row>
    <row r="47" spans="1:10" x14ac:dyDescent="0.2">
      <c r="A47" s="243"/>
      <c r="B47" s="232"/>
      <c r="C47" s="244" t="s">
        <v>919</v>
      </c>
      <c r="D47" s="1251" t="str">
        <f>IF('Assets-Liab 5-6'!J4&lt;-0.49, "ERROR!","OK")</f>
        <v>OK</v>
      </c>
    </row>
    <row r="48" spans="1:10" x14ac:dyDescent="0.2">
      <c r="A48" s="243"/>
      <c r="B48" s="232"/>
      <c r="C48" s="244" t="s">
        <v>355</v>
      </c>
      <c r="D48" s="1251" t="str">
        <f>IF('Assets-Liab 5-6'!K4&lt;-0.49, "ERROR!","OK")</f>
        <v>OK</v>
      </c>
    </row>
    <row r="49" spans="1:4" x14ac:dyDescent="0.2">
      <c r="A49" s="246"/>
      <c r="B49" s="248">
        <f>B39+1</f>
        <v>5</v>
      </c>
      <c r="C49" s="2450" t="s">
        <v>633</v>
      </c>
      <c r="D49" s="2451"/>
    </row>
    <row r="50" spans="1:4" x14ac:dyDescent="0.2">
      <c r="A50" s="246"/>
      <c r="B50" s="247"/>
      <c r="C50" s="1608" t="s">
        <v>1654</v>
      </c>
      <c r="D50" s="1257" t="str">
        <f>IF(SUM('Assets-Liab 5-6'!C13)&lt;&gt;SUM('Assets-Liab 5-6'!C41),"ERROR!","OK")</f>
        <v>OK</v>
      </c>
    </row>
    <row r="51" spans="1:4" x14ac:dyDescent="0.2">
      <c r="A51" s="246"/>
      <c r="B51" s="247"/>
      <c r="C51" s="1608" t="s">
        <v>1655</v>
      </c>
      <c r="D51" s="1257" t="str">
        <f>IF(SUM('Assets-Liab 5-6'!D13)&lt;&gt;SUM('Assets-Liab 5-6'!D41),"ERROR!","OK")</f>
        <v>OK</v>
      </c>
    </row>
    <row r="52" spans="1:4" x14ac:dyDescent="0.2">
      <c r="A52" s="246"/>
      <c r="B52" s="247"/>
      <c r="C52" s="1608" t="s">
        <v>1656</v>
      </c>
      <c r="D52" s="1257" t="str">
        <f>IF(SUM('Assets-Liab 5-6'!E13)&lt;&gt;SUM('Assets-Liab 5-6'!E41),"ERROR!","OK")</f>
        <v>OK</v>
      </c>
    </row>
    <row r="53" spans="1:4" x14ac:dyDescent="0.2">
      <c r="A53" s="246"/>
      <c r="B53" s="247"/>
      <c r="C53" s="1608" t="s">
        <v>1657</v>
      </c>
      <c r="D53" s="1257" t="str">
        <f>IF(SUM('Assets-Liab 5-6'!F13)&lt;&gt;SUM('Assets-Liab 5-6'!F41),"ERROR!","OK")</f>
        <v>OK</v>
      </c>
    </row>
    <row r="54" spans="1:4" x14ac:dyDescent="0.2">
      <c r="A54" s="246"/>
      <c r="B54" s="247"/>
      <c r="C54" s="1608" t="s">
        <v>1658</v>
      </c>
      <c r="D54" s="1257" t="str">
        <f>IF(SUM('Assets-Liab 5-6'!G13)&lt;&gt;SUM('Assets-Liab 5-6'!G41),"ERROR!","OK")</f>
        <v>OK</v>
      </c>
    </row>
    <row r="55" spans="1:4" x14ac:dyDescent="0.2">
      <c r="A55" s="246"/>
      <c r="B55" s="247"/>
      <c r="C55" s="1608" t="s">
        <v>1659</v>
      </c>
      <c r="D55" s="1257" t="str">
        <f>IF(SUM('Assets-Liab 5-6'!H13)&lt;&gt;SUM('Assets-Liab 5-6'!H41),"ERROR!","OK")</f>
        <v>OK</v>
      </c>
    </row>
    <row r="56" spans="1:4" x14ac:dyDescent="0.2">
      <c r="A56" s="246"/>
      <c r="B56" s="247"/>
      <c r="C56" s="1608" t="s">
        <v>1660</v>
      </c>
      <c r="D56" s="1257" t="str">
        <f>IF(SUM('Assets-Liab 5-6'!I13)&lt;&gt;SUM('Assets-Liab 5-6'!I41),"ERROR!","OK")</f>
        <v>OK</v>
      </c>
    </row>
    <row r="57" spans="1:4" x14ac:dyDescent="0.2">
      <c r="A57" s="246"/>
      <c r="B57" s="247"/>
      <c r="C57" s="1608" t="s">
        <v>1661</v>
      </c>
      <c r="D57" s="1257" t="str">
        <f>IF(SUM('Assets-Liab 5-6'!J13)&lt;&gt;SUM('Assets-Liab 5-6'!J41),"ERROR!","OK")</f>
        <v>OK</v>
      </c>
    </row>
    <row r="58" spans="1:4" x14ac:dyDescent="0.2">
      <c r="A58" s="246"/>
      <c r="B58" s="247"/>
      <c r="C58" s="1608" t="s">
        <v>1662</v>
      </c>
      <c r="D58" s="1257" t="str">
        <f>IF(SUM('Assets-Liab 5-6'!K13)&lt;&gt;SUM('Assets-Liab 5-6'!K41),"ERROR!","OK")</f>
        <v>OK</v>
      </c>
    </row>
    <row r="59" spans="1:4" x14ac:dyDescent="0.2">
      <c r="A59" s="246"/>
      <c r="B59" s="247"/>
      <c r="C59" s="1608" t="s">
        <v>1663</v>
      </c>
      <c r="D59" s="1257" t="str">
        <f>IF(SUM('Assets-Liab 5-6'!L13)&lt;&gt;('Assets-Liab 5-6'!L41),"ERROR!","OK")</f>
        <v>OK</v>
      </c>
    </row>
    <row r="60" spans="1:4" x14ac:dyDescent="0.2">
      <c r="A60" s="246"/>
      <c r="B60" s="247"/>
      <c r="C60" s="1608" t="s">
        <v>1664</v>
      </c>
      <c r="D60" s="1257" t="str">
        <f>IF(SUM('Assets-Liab 5-6'!M23)&lt;&gt;('Assets-Liab 5-6'!M41),"ERROR!","OK")</f>
        <v>OK</v>
      </c>
    </row>
    <row r="61" spans="1:4" x14ac:dyDescent="0.2">
      <c r="A61" s="246"/>
      <c r="B61" s="247"/>
      <c r="C61" s="1608" t="s">
        <v>1665</v>
      </c>
      <c r="D61" s="1257" t="str">
        <f>IF(SUM('Assets-Liab 5-6'!N23)&lt;&gt;('Assets-Liab 5-6'!N41),"ERROR!","OK")</f>
        <v>OK</v>
      </c>
    </row>
    <row r="62" spans="1:4" x14ac:dyDescent="0.2">
      <c r="A62" s="233"/>
      <c r="B62" s="248">
        <f>B49+1</f>
        <v>6</v>
      </c>
      <c r="C62" s="2443" t="s">
        <v>920</v>
      </c>
      <c r="D62" s="2444"/>
    </row>
    <row r="63" spans="1:4" s="242" customFormat="1" x14ac:dyDescent="0.2">
      <c r="A63" s="233"/>
      <c r="B63" s="239"/>
      <c r="C63" s="1609" t="s">
        <v>1666</v>
      </c>
      <c r="D63" s="1258" t="str">
        <f>IF('Assets-Liab 5-6'!C38+'Assets-Liab 5-6'!C39='Acct Summary 7-8'!C81,"OK","ERROR!")</f>
        <v>OK</v>
      </c>
    </row>
    <row r="64" spans="1:4" x14ac:dyDescent="0.2">
      <c r="A64" s="233"/>
      <c r="B64" s="239"/>
      <c r="C64" s="1609" t="s">
        <v>1667</v>
      </c>
      <c r="D64" s="1258" t="str">
        <f>IF((('Assets-Liab 5-6'!D38+'Assets-Liab 5-6'!D39) ='Acct Summary 7-8'!D81), "OK", "ERROR!" )</f>
        <v>OK</v>
      </c>
    </row>
    <row r="65" spans="1:4" s="242" customFormat="1" x14ac:dyDescent="0.2">
      <c r="A65" s="233"/>
      <c r="B65" s="239"/>
      <c r="C65" s="1609" t="s">
        <v>1668</v>
      </c>
      <c r="D65" s="1258" t="str">
        <f>IF((('Assets-Liab 5-6'!E38 + 'Assets-Liab 5-6'!E39) ='Acct Summary 7-8'!E81), "OK", "ERROR!" )</f>
        <v>OK</v>
      </c>
    </row>
    <row r="66" spans="1:4" x14ac:dyDescent="0.2">
      <c r="A66" s="233"/>
      <c r="B66" s="239"/>
      <c r="C66" s="1609" t="s">
        <v>1669</v>
      </c>
      <c r="D66" s="1258" t="str">
        <f>IF((('Assets-Liab 5-6'!F38 + 'Assets-Liab 5-6'!F39) ='Acct Summary 7-8'!F81), "OK", "ERROR!" )</f>
        <v>OK</v>
      </c>
    </row>
    <row r="67" spans="1:4" ht="12.75" customHeight="1" x14ac:dyDescent="0.2">
      <c r="A67" s="233"/>
      <c r="B67" s="239"/>
      <c r="C67" s="1609" t="s">
        <v>1687</v>
      </c>
      <c r="D67" s="1258" t="str">
        <f>IF((('Assets-Liab 5-6'!G38 + 'Assets-Liab 5-6'!G39) ='Acct Summary 7-8'!G81), "OK", "ERROR!" )</f>
        <v>OK</v>
      </c>
    </row>
    <row r="68" spans="1:4" x14ac:dyDescent="0.2">
      <c r="A68" s="233"/>
      <c r="B68" s="239"/>
      <c r="C68" s="1609" t="s">
        <v>1670</v>
      </c>
      <c r="D68" s="1258" t="str">
        <f>IF((('Assets-Liab 5-6'!H38 + 'Assets-Liab 5-6'!H39) ='Acct Summary 7-8'!H81), "OK", "ERROR!" )</f>
        <v>OK</v>
      </c>
    </row>
    <row r="69" spans="1:4" ht="12.75" customHeight="1" x14ac:dyDescent="0.2">
      <c r="A69" s="233"/>
      <c r="B69" s="239"/>
      <c r="C69" s="1609" t="s">
        <v>1671</v>
      </c>
      <c r="D69" s="1258" t="str">
        <f>IF((('Assets-Liab 5-6'!I38 + 'Assets-Liab 5-6'!I39) ='Acct Summary 7-8'!I81), "OK", "ERROR!" )</f>
        <v>OK</v>
      </c>
    </row>
    <row r="70" spans="1:4" x14ac:dyDescent="0.2">
      <c r="A70" s="233"/>
      <c r="B70" s="239"/>
      <c r="C70" s="1609" t="s">
        <v>1672</v>
      </c>
      <c r="D70" s="1258" t="str">
        <f>IF((('Assets-Liab 5-6'!J38 + 'Assets-Liab 5-6'!J39) ='Acct Summary 7-8'!J81), "OK", "ERROR!" )</f>
        <v>OK</v>
      </c>
    </row>
    <row r="71" spans="1:4" x14ac:dyDescent="0.2">
      <c r="A71" s="243"/>
      <c r="B71" s="239"/>
      <c r="C71" s="1609" t="s">
        <v>1688</v>
      </c>
      <c r="D71" s="1258" t="str">
        <f>IF((('Assets-Liab 5-6'!K38 + 'Assets-Liab 5-6'!K39) ='Acct Summary 7-8'!K81), "OK", "ERROR!" )</f>
        <v>OK</v>
      </c>
    </row>
    <row r="72" spans="1:4" x14ac:dyDescent="0.2">
      <c r="A72" s="237"/>
      <c r="B72" s="232">
        <f>B62+1+1</f>
        <v>8</v>
      </c>
      <c r="C72" s="249" t="s">
        <v>776</v>
      </c>
      <c r="D72" s="1259"/>
    </row>
    <row r="73" spans="1:4" x14ac:dyDescent="0.2">
      <c r="A73" s="246"/>
      <c r="B73" s="232"/>
      <c r="C73" s="1070" t="s">
        <v>1206</v>
      </c>
      <c r="D73" s="1259"/>
    </row>
    <row r="74" spans="1:4" x14ac:dyDescent="0.2">
      <c r="A74" s="233"/>
      <c r="B74" s="239"/>
      <c r="C74" s="1071" t="s">
        <v>1673</v>
      </c>
      <c r="D74" s="1258" t="str">
        <f>IF('Short-Term Long-Term Debt 25'!F49=SUM(,'Acct Summary 7-8'!C33:K33),"OK","ERROR!")</f>
        <v>OK</v>
      </c>
    </row>
    <row r="75" spans="1:4" ht="24" x14ac:dyDescent="0.2">
      <c r="A75" s="233"/>
      <c r="B75" s="239"/>
      <c r="C75" s="244" t="s">
        <v>103</v>
      </c>
      <c r="D75" s="1258" t="str">
        <f>IF('Expenditures 15-22'!H164&lt;&gt;'Short-Term Long-Term Debt 25'!H49,"ERROR!","OK")</f>
        <v>OK</v>
      </c>
    </row>
    <row r="76" spans="1:4" x14ac:dyDescent="0.2">
      <c r="A76" s="237"/>
      <c r="B76" s="248">
        <f>B72+1</f>
        <v>9</v>
      </c>
      <c r="C76" s="2443" t="s">
        <v>777</v>
      </c>
      <c r="D76" s="2444"/>
    </row>
    <row r="77" spans="1:4" x14ac:dyDescent="0.2">
      <c r="A77" s="237"/>
      <c r="B77" s="248"/>
      <c r="C77" s="1071" t="s">
        <v>1674</v>
      </c>
      <c r="D77" s="1260" t="str">
        <f>IF(SUM('Acct Summary 7-8'!C27:K27) =SUM( 'Acct Summary 7-8'!C49:K49),"OK", "ERROR")</f>
        <v>OK</v>
      </c>
    </row>
    <row r="78" spans="1:4" x14ac:dyDescent="0.2">
      <c r="A78" s="233"/>
      <c r="B78" s="239"/>
      <c r="C78" s="1609" t="s">
        <v>1675</v>
      </c>
      <c r="D78" s="1258" t="str">
        <f>IF(SUM('Acct Summary 7-8'!C28:K28)=SUM('Acct Summary 7-8'!C50:K50),"OK","ERROR!")</f>
        <v>OK</v>
      </c>
    </row>
    <row r="79" spans="1:4" ht="24" x14ac:dyDescent="0.2">
      <c r="A79" s="245"/>
      <c r="B79" s="239"/>
      <c r="C79" s="1609" t="s">
        <v>1676</v>
      </c>
      <c r="D79" s="1260" t="str">
        <f>IF(SUM('Acct Summary 7-8'!C42:K42)&gt;=SUM( 'Acct Summary 7-8'!C74:K74),"OK", "ERROR")</f>
        <v>OK</v>
      </c>
    </row>
    <row r="80" spans="1:4" ht="15" customHeight="1" x14ac:dyDescent="0.2">
      <c r="A80" s="237"/>
      <c r="B80" s="248">
        <f>B76+1</f>
        <v>10</v>
      </c>
      <c r="C80" s="241" t="s">
        <v>1166</v>
      </c>
      <c r="D80" s="1261"/>
    </row>
    <row r="81" spans="1:4" x14ac:dyDescent="0.2">
      <c r="A81" s="233"/>
      <c r="B81" s="239"/>
      <c r="C81" s="1609" t="s">
        <v>1707</v>
      </c>
      <c r="D81" s="1258" t="str">
        <f>IF(SUM('Assets-Liab 5-6'!C38:H38)&gt;=SUM('Rest Tax Levies-Tort Im 26'!G25:K25),"OK","ERROR")</f>
        <v>OK</v>
      </c>
    </row>
    <row r="82" spans="1:4" x14ac:dyDescent="0.2">
      <c r="A82" s="233"/>
      <c r="B82" s="239"/>
      <c r="C82" s="1609" t="s">
        <v>1780</v>
      </c>
      <c r="D82" s="1258" t="str">
        <f>IF(SUM('Assets-Liab 5-6'!C39:K39)&gt;0,"OK","ENTRY IS REQUIRED!")</f>
        <v>OK</v>
      </c>
    </row>
    <row r="83" spans="1:4" x14ac:dyDescent="0.2">
      <c r="A83" s="233"/>
      <c r="B83" s="1631">
        <f>B80+1</f>
        <v>11</v>
      </c>
      <c r="C83" s="1632" t="s">
        <v>1709</v>
      </c>
      <c r="D83" s="1258"/>
    </row>
    <row r="84" spans="1:4" x14ac:dyDescent="0.2">
      <c r="A84" s="233"/>
      <c r="B84" s="239"/>
      <c r="C84" s="1609" t="s">
        <v>1708</v>
      </c>
      <c r="D84" s="1258" t="str">
        <f>IF(ISNUMBER('Acct Summary 7-8'!C9),"OK","ENTRY IS REQUIRED!")</f>
        <v>OK</v>
      </c>
    </row>
    <row r="85" spans="1:4" x14ac:dyDescent="0.2">
      <c r="A85" s="246"/>
      <c r="B85" s="248">
        <f>B80+1+1</f>
        <v>12</v>
      </c>
      <c r="C85" s="250" t="s">
        <v>1677</v>
      </c>
      <c r="D85" s="1262" t="str">
        <f>IF(OR(COVER!$B$6="X",'PCTC-OEPP 28-29'!F77&gt;0),"OK","PLEASE ENTER 9 MO ADA.")</f>
        <v>OK</v>
      </c>
    </row>
    <row r="86" spans="1:4" x14ac:dyDescent="0.2">
      <c r="A86" s="246"/>
      <c r="B86" s="248">
        <f>B85+1</f>
        <v>13</v>
      </c>
      <c r="C86" s="250" t="s">
        <v>1794</v>
      </c>
      <c r="D86" s="1263" t="str">
        <f>IF(COVER!B5="X",IF('AC32'!J19=0,"ENTER BUDGET DATA!","OK"),"OK")</f>
        <v>OK</v>
      </c>
    </row>
    <row r="87" spans="1:4" x14ac:dyDescent="0.2">
      <c r="B87" s="248">
        <f>B86+1</f>
        <v>14</v>
      </c>
      <c r="C87" s="250" t="s">
        <v>1795</v>
      </c>
      <c r="D87" s="1257" t="str">
        <f>IF('Shared Outsourced Services 31'!G8=TRUE,"OK",IF(COUNTIF('Shared Outsourced Services 31'!$B$11:$D$33,"X"),"OK","ENTRY REQUIRED!"))</f>
        <v>OK</v>
      </c>
    </row>
  </sheetData>
  <sheetProtection algorithmName="SHA-512" hashValue="I6YWarL7BwoGaDCyspLSjwmK/ID/Z8DqY+DWHM6NlkmGu1qh3PyQX+tjnLxEDNQuIl9jOqSXh5xtNM6JQsPygw==" saltValue="1kTQQWwHDwwTptOJOjiqB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J15" sqref="J15"/>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300"/>
      <c r="C1" s="1300"/>
      <c r="D1" s="1300"/>
      <c r="E1" s="1300"/>
      <c r="F1" s="1297"/>
      <c r="G1" s="1297"/>
      <c r="H1" s="1300"/>
      <c r="I1" s="1300"/>
      <c r="J1" s="1300"/>
      <c r="K1" s="1300"/>
      <c r="L1" s="1272"/>
      <c r="M1" s="1299"/>
    </row>
    <row r="2" spans="1:29" ht="13.5" customHeight="1" x14ac:dyDescent="0.2">
      <c r="A2" s="1298" t="s">
        <v>1419</v>
      </c>
      <c r="B2" s="1297"/>
      <c r="C2" s="1297"/>
      <c r="D2" s="1297"/>
      <c r="E2" s="1297"/>
      <c r="F2" s="1297"/>
      <c r="G2" s="1297"/>
      <c r="H2" s="1297"/>
      <c r="I2" s="1297"/>
      <c r="J2" s="1297"/>
      <c r="K2" s="1297"/>
      <c r="L2" s="1297"/>
    </row>
    <row r="3" spans="1:29" ht="13.5" customHeight="1" x14ac:dyDescent="0.2">
      <c r="A3" s="1298" t="s">
        <v>1418</v>
      </c>
      <c r="B3" s="1297"/>
      <c r="C3" s="1297"/>
      <c r="D3" s="1297"/>
      <c r="E3" s="1297"/>
      <c r="F3" s="1297"/>
      <c r="G3" s="1297"/>
      <c r="H3" s="1297"/>
      <c r="I3" s="1297"/>
      <c r="J3" s="1297"/>
      <c r="K3" s="1297"/>
      <c r="L3" s="1297"/>
    </row>
    <row r="4" spans="1:29" ht="13.5" customHeight="1" x14ac:dyDescent="0.2">
      <c r="A4" s="2452" t="s">
        <v>1936</v>
      </c>
      <c r="B4" s="2453"/>
      <c r="C4" s="2453"/>
      <c r="D4" s="2453"/>
      <c r="E4" s="2453"/>
      <c r="F4" s="2453"/>
      <c r="G4" s="2453"/>
      <c r="H4" s="2453"/>
      <c r="I4" s="2453"/>
      <c r="J4" s="2453"/>
      <c r="K4" s="2453"/>
      <c r="L4" s="245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21" t="s">
        <v>1417</v>
      </c>
      <c r="B6" s="2022"/>
      <c r="C6" s="2001"/>
      <c r="D6" s="2001"/>
      <c r="E6" s="2023" t="s">
        <v>1416</v>
      </c>
      <c r="F6" s="2024"/>
      <c r="G6" s="2000" t="s">
        <v>1415</v>
      </c>
      <c r="H6" s="2001"/>
      <c r="I6" s="2001"/>
      <c r="J6" s="2001"/>
      <c r="K6" s="2001"/>
      <c r="L6" s="2002"/>
      <c r="V6" s="1291"/>
      <c r="W6" s="1291"/>
      <c r="X6" s="1291"/>
      <c r="Y6" s="1291"/>
      <c r="Z6" s="1291"/>
      <c r="AA6" s="1291"/>
      <c r="AB6" s="1291"/>
      <c r="AC6" s="1291"/>
    </row>
    <row r="7" spans="1:29" x14ac:dyDescent="0.2">
      <c r="A7" s="2454" t="str">
        <f>COVER!A17</f>
        <v>LaGrange Area Dept Spec Ed (LADSE)</v>
      </c>
      <c r="B7" s="2455"/>
      <c r="C7" s="2455"/>
      <c r="D7" s="2456"/>
      <c r="E7" s="2457">
        <f>COVER!A13</f>
        <v>6016204061</v>
      </c>
      <c r="F7" s="2458"/>
      <c r="G7" s="2459" t="str">
        <f>COVER!T23</f>
        <v>060-004991</v>
      </c>
      <c r="H7" s="2460"/>
      <c r="I7" s="2460"/>
      <c r="J7" s="2460"/>
      <c r="K7" s="2460"/>
      <c r="L7" s="2461"/>
    </row>
    <row r="8" spans="1:29" ht="13.5" customHeight="1" x14ac:dyDescent="0.2">
      <c r="A8" s="2021" t="s">
        <v>2038</v>
      </c>
      <c r="B8" s="2022"/>
      <c r="C8" s="2001"/>
      <c r="D8" s="2001"/>
      <c r="E8" s="2025"/>
      <c r="F8" s="2002"/>
      <c r="G8" s="2003" t="s">
        <v>1414</v>
      </c>
      <c r="H8" s="1276"/>
      <c r="I8" s="1276"/>
      <c r="J8" s="1276"/>
      <c r="K8" s="1276"/>
      <c r="L8" s="2004"/>
    </row>
    <row r="9" spans="1:29" ht="13.5" customHeight="1" x14ac:dyDescent="0.2">
      <c r="A9" s="2462"/>
      <c r="B9" s="2463"/>
      <c r="C9" s="2463"/>
      <c r="D9" s="2463"/>
      <c r="E9" s="2463"/>
      <c r="F9" s="2464"/>
      <c r="G9" s="2465" t="str">
        <f>COVER!T13</f>
        <v>EDER, CASELLA &amp; CO.</v>
      </c>
      <c r="H9" s="2466"/>
      <c r="I9" s="2466"/>
      <c r="J9" s="2466"/>
      <c r="K9" s="2466"/>
      <c r="L9" s="2467"/>
    </row>
    <row r="10" spans="1:29" ht="13.5" customHeight="1" x14ac:dyDescent="0.2">
      <c r="A10" s="2468"/>
      <c r="B10" s="2469"/>
      <c r="C10" s="2469"/>
      <c r="D10" s="2469"/>
      <c r="E10" s="2469"/>
      <c r="F10" s="2470"/>
      <c r="G10" s="2465" t="str">
        <f>COVER!T17</f>
        <v>5400 WEST ELM STREET, SUITE 203</v>
      </c>
      <c r="H10" s="2471"/>
      <c r="I10" s="2471"/>
      <c r="J10" s="2471"/>
      <c r="K10" s="2471"/>
      <c r="L10" s="2472"/>
    </row>
    <row r="11" spans="1:29" ht="13.5" customHeight="1" x14ac:dyDescent="0.2">
      <c r="A11" s="2021" t="s">
        <v>2040</v>
      </c>
      <c r="B11" s="2022"/>
      <c r="C11" s="2001"/>
      <c r="D11" s="2025"/>
      <c r="E11" s="2001"/>
      <c r="F11" s="2002"/>
      <c r="G11" s="2465" t="str">
        <f>COVER!T19</f>
        <v>MCHENRY</v>
      </c>
      <c r="H11" s="2471"/>
      <c r="I11" s="2471"/>
      <c r="J11" s="1963" t="str">
        <f>COVER!X19</f>
        <v>IL</v>
      </c>
      <c r="K11" s="1963">
        <f>COVER!Z19</f>
        <v>60050</v>
      </c>
      <c r="L11" s="2005"/>
    </row>
    <row r="12" spans="1:29" ht="13.5" customHeight="1" x14ac:dyDescent="0.2">
      <c r="A12" s="2473" t="s">
        <v>2039</v>
      </c>
      <c r="B12" s="2474"/>
      <c r="C12" s="2474"/>
      <c r="D12" s="2474"/>
      <c r="E12" s="2474"/>
      <c r="F12" s="2475"/>
      <c r="G12" s="1966"/>
      <c r="H12" s="1295"/>
      <c r="I12" s="1295"/>
      <c r="J12" s="1295"/>
      <c r="K12" s="1295"/>
      <c r="L12" s="1967"/>
    </row>
    <row r="13" spans="1:29" ht="13.5" customHeight="1" x14ac:dyDescent="0.2">
      <c r="A13" s="2465"/>
      <c r="B13" s="2466"/>
      <c r="C13" s="2466"/>
      <c r="D13" s="2466"/>
      <c r="E13" s="1294"/>
      <c r="F13" s="2014"/>
      <c r="G13" s="2006" t="s">
        <v>2042</v>
      </c>
      <c r="H13" s="2007"/>
      <c r="I13" s="2476" t="str">
        <f>COVER!T25</f>
        <v>CPAS@EDERCASELLA.COM</v>
      </c>
      <c r="J13" s="2477"/>
      <c r="K13" s="2477"/>
      <c r="L13" s="2478"/>
    </row>
    <row r="14" spans="1:29" ht="13.5" customHeight="1" x14ac:dyDescent="0.2">
      <c r="A14" s="2465" t="str">
        <f>COVER!A19</f>
        <v>1301 WEST COSSITT AVENUE</v>
      </c>
      <c r="B14" s="2463"/>
      <c r="C14" s="2463"/>
      <c r="D14" s="2463"/>
      <c r="E14" s="2012">
        <v>0</v>
      </c>
      <c r="F14" s="1293"/>
      <c r="G14" s="2008" t="s">
        <v>1413</v>
      </c>
      <c r="H14" s="1276"/>
      <c r="I14" s="1276"/>
      <c r="J14" s="1276"/>
      <c r="K14" s="1276"/>
      <c r="L14" s="2004"/>
    </row>
    <row r="15" spans="1:29" ht="13.5" customHeight="1" x14ac:dyDescent="0.2">
      <c r="A15" s="2465" t="str">
        <f>COVER!A21</f>
        <v>LAGRANGE</v>
      </c>
      <c r="B15" s="2471"/>
      <c r="C15" s="2471"/>
      <c r="D15" s="1275"/>
      <c r="E15" s="1968"/>
      <c r="F15" s="1292"/>
      <c r="G15" s="1962" t="str">
        <f>COVER!T15</f>
        <v>CHERYDEN JUERGENSEN</v>
      </c>
      <c r="H15" s="1276"/>
      <c r="I15" s="1276"/>
      <c r="J15" s="1276"/>
      <c r="K15" s="1276"/>
      <c r="L15" s="2004"/>
    </row>
    <row r="16" spans="1:29" ht="12.2" customHeight="1" x14ac:dyDescent="0.2">
      <c r="A16" s="2011" t="s">
        <v>2041</v>
      </c>
      <c r="B16" s="1546"/>
      <c r="C16" s="2013">
        <f>COVER!A25</f>
        <v>60525</v>
      </c>
      <c r="D16" s="2013"/>
      <c r="E16" s="2013"/>
      <c r="F16" s="2014"/>
      <c r="G16" s="2479"/>
      <c r="H16" s="2480"/>
      <c r="I16" s="2480"/>
      <c r="J16" s="2480"/>
      <c r="K16" s="2480"/>
      <c r="L16" s="2481"/>
    </row>
    <row r="17" spans="1:13" ht="12.2" customHeight="1" x14ac:dyDescent="0.2">
      <c r="A17" s="2482"/>
      <c r="B17" s="2483"/>
      <c r="C17" s="2483"/>
      <c r="D17" s="2483"/>
      <c r="E17" s="2483"/>
      <c r="F17" s="2484"/>
      <c r="G17" s="2008" t="s">
        <v>1412</v>
      </c>
      <c r="H17" s="1276"/>
      <c r="I17" s="1276"/>
      <c r="J17" s="1276"/>
      <c r="K17" s="2009" t="s">
        <v>1411</v>
      </c>
      <c r="L17" s="2002"/>
      <c r="M17" s="1291"/>
    </row>
    <row r="18" spans="1:13" ht="12.2" customHeight="1" x14ac:dyDescent="0.2">
      <c r="A18" s="2468"/>
      <c r="B18" s="2469"/>
      <c r="C18" s="2469"/>
      <c r="D18" s="2469"/>
      <c r="E18" s="2469"/>
      <c r="F18" s="2470"/>
      <c r="G18" s="2454" t="str">
        <f>COVER!T21</f>
        <v>815-344-1300</v>
      </c>
      <c r="H18" s="2455"/>
      <c r="I18" s="2455"/>
      <c r="J18" s="2455"/>
      <c r="K18" s="2454" t="str">
        <f>COVER!X21</f>
        <v>815-344-1320</v>
      </c>
      <c r="L18" s="2485"/>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1390</v>
      </c>
      <c r="K20" s="1271" t="s">
        <v>1390</v>
      </c>
    </row>
    <row r="21" spans="1:13" ht="12.2" customHeight="1" x14ac:dyDescent="0.2">
      <c r="A21" s="1290" t="s">
        <v>2010</v>
      </c>
    </row>
    <row r="22" spans="1:13" ht="12.2" customHeight="1" x14ac:dyDescent="0.2">
      <c r="A22" s="1289"/>
    </row>
    <row r="23" spans="1:13" ht="12.2" customHeight="1" x14ac:dyDescent="0.2">
      <c r="A23" s="1289"/>
      <c r="B23" s="1277" t="s">
        <v>2144</v>
      </c>
      <c r="C23" s="1283" t="s">
        <v>1410</v>
      </c>
    </row>
    <row r="24" spans="1:13" ht="10.15" customHeight="1" x14ac:dyDescent="0.2">
      <c r="A24" s="1289"/>
      <c r="C24" s="1283" t="s">
        <v>1409</v>
      </c>
    </row>
    <row r="25" spans="1:13" ht="4.9000000000000004" customHeight="1" x14ac:dyDescent="0.2">
      <c r="B25" s="1280" t="s">
        <v>1390</v>
      </c>
      <c r="C25" s="1288"/>
      <c r="J25" s="1279"/>
    </row>
    <row r="26" spans="1:13" s="1274" customFormat="1" ht="12.2" customHeight="1" x14ac:dyDescent="0.2">
      <c r="B26" s="1277" t="s">
        <v>2144</v>
      </c>
      <c r="C26" s="1283" t="s">
        <v>2011</v>
      </c>
      <c r="D26" s="1281"/>
      <c r="E26" s="1281"/>
    </row>
    <row r="27" spans="1:13" s="1274" customFormat="1" ht="4.9000000000000004" customHeight="1" x14ac:dyDescent="0.2">
      <c r="B27" s="1280"/>
      <c r="C27" s="1286"/>
      <c r="D27" s="1281"/>
      <c r="E27" s="1281"/>
    </row>
    <row r="28" spans="1:13" s="1274" customFormat="1" ht="12.2" customHeight="1" x14ac:dyDescent="0.2">
      <c r="A28" s="1287"/>
      <c r="B28" s="1277" t="s">
        <v>2144</v>
      </c>
      <c r="C28" s="1283" t="s">
        <v>2012</v>
      </c>
      <c r="D28" s="1281"/>
      <c r="E28" s="1281"/>
    </row>
    <row r="29" spans="1:13" s="1274" customFormat="1" ht="4.9000000000000004" customHeight="1" x14ac:dyDescent="0.2">
      <c r="A29" s="1287"/>
      <c r="B29" s="1280"/>
      <c r="C29" s="1286"/>
      <c r="D29" s="1281"/>
      <c r="E29" s="1281"/>
    </row>
    <row r="30" spans="1:13" s="1274" customFormat="1" ht="12.2" customHeight="1" x14ac:dyDescent="0.2">
      <c r="B30" s="1277" t="s">
        <v>2144</v>
      </c>
      <c r="C30" s="1283" t="s">
        <v>2013</v>
      </c>
      <c r="D30" s="1275"/>
      <c r="E30" s="1275"/>
    </row>
    <row r="31" spans="1:13" s="1274" customFormat="1" ht="4.9000000000000004" customHeight="1" x14ac:dyDescent="0.2">
      <c r="B31" s="1280"/>
      <c r="C31" s="1286"/>
      <c r="D31" s="1275"/>
      <c r="E31" s="1275"/>
    </row>
    <row r="32" spans="1:13" s="1274" customFormat="1" ht="12.2" customHeight="1" x14ac:dyDescent="0.2">
      <c r="B32" s="1277" t="s">
        <v>2144</v>
      </c>
      <c r="C32" s="1283" t="s">
        <v>1408</v>
      </c>
      <c r="D32" s="1275"/>
      <c r="E32" s="1275"/>
    </row>
    <row r="33" spans="1:8" s="1274" customFormat="1" ht="10.9" customHeight="1" x14ac:dyDescent="0.2">
      <c r="B33" s="1280"/>
      <c r="C33" s="1284" t="s">
        <v>2014</v>
      </c>
      <c r="D33" s="1275"/>
      <c r="E33" s="1275"/>
    </row>
    <row r="34" spans="1:8" ht="5.45" customHeight="1" x14ac:dyDescent="0.2">
      <c r="B34" s="1280"/>
      <c r="C34" s="1284"/>
      <c r="D34" s="1279"/>
      <c r="E34" s="1279"/>
    </row>
    <row r="35" spans="1:8" s="1274" customFormat="1" ht="13.5" customHeight="1" x14ac:dyDescent="0.2">
      <c r="B35" s="1277" t="s">
        <v>2144</v>
      </c>
      <c r="C35" s="1283" t="s">
        <v>1407</v>
      </c>
      <c r="D35" s="1281"/>
      <c r="E35" s="1281"/>
    </row>
    <row r="36" spans="1:8" s="1274" customFormat="1" ht="10.9" customHeight="1" x14ac:dyDescent="0.2">
      <c r="B36" s="1280"/>
      <c r="C36" s="1284" t="s">
        <v>2015</v>
      </c>
      <c r="D36" s="1281"/>
      <c r="E36" s="1281"/>
    </row>
    <row r="37" spans="1:8" ht="5.45" customHeight="1" x14ac:dyDescent="0.2">
      <c r="B37" s="1280"/>
      <c r="C37" s="1284"/>
      <c r="D37" s="1279"/>
      <c r="E37" s="1279"/>
    </row>
    <row r="38" spans="1:8" s="1274" customFormat="1" ht="12.2" customHeight="1" x14ac:dyDescent="0.2">
      <c r="B38" s="1277" t="s">
        <v>2144</v>
      </c>
      <c r="C38" s="1283" t="s">
        <v>2016</v>
      </c>
      <c r="D38" s="1281"/>
      <c r="E38" s="1281"/>
    </row>
    <row r="39" spans="1:8" ht="5.45" customHeight="1" x14ac:dyDescent="0.2">
      <c r="B39" s="1280"/>
      <c r="C39" s="1284"/>
      <c r="D39" s="1279"/>
      <c r="E39" s="1279"/>
    </row>
    <row r="40" spans="1:8" s="1274" customFormat="1" ht="13.5" customHeight="1" x14ac:dyDescent="0.2">
      <c r="B40" s="1277" t="s">
        <v>2144</v>
      </c>
      <c r="C40" s="1283" t="s">
        <v>2017</v>
      </c>
      <c r="D40" s="1281"/>
      <c r="E40" s="1281"/>
    </row>
    <row r="41" spans="1:8" ht="4.9000000000000004" customHeight="1" x14ac:dyDescent="0.2">
      <c r="A41" s="1285"/>
      <c r="B41" s="1280"/>
      <c r="C41" s="1284"/>
      <c r="D41" s="1279"/>
      <c r="E41" s="1279"/>
    </row>
    <row r="42" spans="1:8" s="1274" customFormat="1" ht="13.5" customHeight="1" x14ac:dyDescent="0.2">
      <c r="B42" s="1277" t="s">
        <v>2144</v>
      </c>
      <c r="C42" s="1283" t="s">
        <v>2018</v>
      </c>
      <c r="D42" s="1275"/>
      <c r="E42" s="1275"/>
      <c r="F42" s="1275"/>
      <c r="G42" s="1275"/>
      <c r="H42" s="1275"/>
    </row>
    <row r="43" spans="1:8" s="1274" customFormat="1" ht="12.2" customHeight="1" x14ac:dyDescent="0.2">
      <c r="B43" s="1280"/>
      <c r="C43" s="1276"/>
      <c r="D43" s="1275"/>
      <c r="E43" s="1275"/>
      <c r="F43" s="1275"/>
      <c r="G43" s="1275"/>
      <c r="H43" s="1275"/>
    </row>
    <row r="44" spans="1:8" s="1274" customFormat="1" ht="13.5" customHeight="1" x14ac:dyDescent="0.2">
      <c r="A44" s="1282" t="s">
        <v>1406</v>
      </c>
      <c r="B44" s="1280"/>
      <c r="C44" s="1281"/>
      <c r="D44" s="1275"/>
      <c r="E44" s="1275"/>
      <c r="F44" s="1275"/>
      <c r="G44" s="1275"/>
      <c r="H44" s="1275"/>
    </row>
    <row r="45" spans="1:8" ht="12.2" customHeight="1" x14ac:dyDescent="0.2">
      <c r="B45" s="1280"/>
      <c r="C45" s="1279"/>
      <c r="D45" s="1278"/>
      <c r="E45" s="1278"/>
      <c r="F45" s="1278"/>
      <c r="G45" s="1278"/>
      <c r="H45" s="1278"/>
    </row>
    <row r="46" spans="1:8" s="1274" customFormat="1" ht="12.2" customHeight="1" x14ac:dyDescent="0.2">
      <c r="B46" s="1277"/>
      <c r="C46" s="1276" t="s">
        <v>2019</v>
      </c>
      <c r="D46" s="1275"/>
      <c r="E46" s="1275"/>
      <c r="F46" s="1275"/>
      <c r="G46" s="1275"/>
      <c r="H46" s="1275"/>
    </row>
    <row r="47" spans="1:8" ht="12.2" customHeight="1" x14ac:dyDescent="0.2"/>
    <row r="48" spans="1:8" ht="12.2" customHeight="1" x14ac:dyDescent="0.2">
      <c r="B48" s="1716"/>
      <c r="C48" s="1291"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1" zoomScale="115" zoomScaleNormal="115" workbookViewId="0">
      <selection activeCell="E20" sqref="E20"/>
    </sheetView>
  </sheetViews>
  <sheetFormatPr defaultColWidth="10.7109375" defaultRowHeight="11.25" x14ac:dyDescent="0.2"/>
  <cols>
    <col min="1" max="1" width="1.7109375" style="1303" customWidth="1"/>
    <col min="2" max="2" width="2.7109375" style="1301" customWidth="1"/>
    <col min="3" max="3" width="3.28515625" style="1302" customWidth="1"/>
    <col min="4" max="4" width="103" style="1301" customWidth="1"/>
    <col min="5" max="5" width="4.140625" style="1301" customWidth="1"/>
    <col min="6" max="16384" width="10.7109375" style="1301"/>
  </cols>
  <sheetData>
    <row r="1" spans="1:11" s="1961" customFormat="1" ht="12.75" x14ac:dyDescent="0.2">
      <c r="A1" s="2486" t="str">
        <f>'Single Audit Cover'!A7</f>
        <v>LaGrange Area Dept Spec Ed (LADSE)</v>
      </c>
      <c r="B1" s="2453"/>
      <c r="C1" s="2453"/>
      <c r="D1" s="2453"/>
    </row>
    <row r="2" spans="1:11" s="1961" customFormat="1" ht="12.75" x14ac:dyDescent="0.2">
      <c r="A2" s="2487">
        <f>'Single Audit Cover'!E7</f>
        <v>6016204061</v>
      </c>
      <c r="B2" s="2488"/>
      <c r="C2" s="2488"/>
      <c r="D2" s="2488"/>
    </row>
    <row r="3" spans="1:11" s="1961" customFormat="1" ht="12.75" x14ac:dyDescent="0.2">
      <c r="A3" s="2486" t="s">
        <v>2020</v>
      </c>
      <c r="B3" s="2453"/>
      <c r="C3" s="2453"/>
      <c r="D3" s="2453"/>
    </row>
    <row r="4" spans="1:11" s="1961" customFormat="1" ht="4.5" customHeight="1" x14ac:dyDescent="0.2">
      <c r="A4" s="1959"/>
      <c r="B4" s="1958"/>
      <c r="C4" s="1958"/>
      <c r="D4" s="1958"/>
    </row>
    <row r="5" spans="1:11" x14ac:dyDescent="0.2">
      <c r="B5" s="1331" t="s">
        <v>2021</v>
      </c>
      <c r="C5" s="1330"/>
      <c r="D5" s="1307"/>
    </row>
    <row r="6" spans="1:11" x14ac:dyDescent="0.2">
      <c r="B6" s="1331" t="s">
        <v>1488</v>
      </c>
      <c r="C6" s="1330"/>
      <c r="D6" s="1307"/>
    </row>
    <row r="7" spans="1:11" x14ac:dyDescent="0.2">
      <c r="B7" s="1331" t="s">
        <v>2022</v>
      </c>
      <c r="C7" s="1330"/>
      <c r="D7" s="1307"/>
    </row>
    <row r="8" spans="1:11" ht="4.5" customHeight="1" x14ac:dyDescent="0.2">
      <c r="B8" s="1331"/>
      <c r="C8" s="1330"/>
      <c r="D8" s="1307"/>
    </row>
    <row r="9" spans="1:11" x14ac:dyDescent="0.2">
      <c r="B9" s="1315" t="s">
        <v>1487</v>
      </c>
      <c r="C9" s="1314"/>
      <c r="D9" s="1307"/>
    </row>
    <row r="10" spans="1:11" ht="4.5" customHeight="1" x14ac:dyDescent="0.2">
      <c r="B10" s="1315"/>
      <c r="C10" s="1314"/>
      <c r="D10" s="1307"/>
    </row>
    <row r="11" spans="1:11" x14ac:dyDescent="0.2">
      <c r="B11" s="2017" t="s">
        <v>2144</v>
      </c>
      <c r="C11" s="1305">
        <v>1</v>
      </c>
      <c r="D11" s="1329" t="s">
        <v>1486</v>
      </c>
      <c r="E11" s="1324"/>
      <c r="F11" s="1324"/>
      <c r="G11" s="1324"/>
      <c r="H11" s="1324"/>
      <c r="I11" s="1324"/>
      <c r="J11" s="1324"/>
      <c r="K11" s="1324"/>
    </row>
    <row r="12" spans="1:11" x14ac:dyDescent="0.2">
      <c r="B12" s="2017" t="s">
        <v>2144</v>
      </c>
      <c r="C12" s="1305">
        <f>C11+1</f>
        <v>2</v>
      </c>
      <c r="D12" s="1326" t="s">
        <v>1812</v>
      </c>
      <c r="E12" s="1324"/>
      <c r="F12" s="1324"/>
      <c r="G12" s="1324"/>
      <c r="H12" s="1324"/>
      <c r="I12" s="1324"/>
      <c r="J12" s="1324"/>
      <c r="K12" s="1324"/>
    </row>
    <row r="13" spans="1:11" x14ac:dyDescent="0.2">
      <c r="B13" s="2017" t="s">
        <v>2144</v>
      </c>
      <c r="C13" s="1305">
        <f>C12+1</f>
        <v>3</v>
      </c>
      <c r="D13" s="1329" t="s">
        <v>1485</v>
      </c>
      <c r="E13" s="1324"/>
      <c r="F13" s="1324"/>
      <c r="G13" s="1324"/>
      <c r="H13" s="1324"/>
      <c r="I13" s="1324"/>
      <c r="J13" s="1324"/>
      <c r="K13" s="1324"/>
    </row>
    <row r="14" spans="1:11" ht="10.5" customHeight="1" x14ac:dyDescent="0.2">
      <c r="B14" s="1316"/>
      <c r="D14" s="1326" t="s">
        <v>1484</v>
      </c>
      <c r="E14" s="1324"/>
      <c r="F14" s="1324"/>
      <c r="G14" s="1324"/>
      <c r="H14" s="1324"/>
      <c r="I14" s="1324"/>
      <c r="J14" s="1324"/>
      <c r="K14" s="1324"/>
    </row>
    <row r="15" spans="1:11" ht="4.5" customHeight="1" x14ac:dyDescent="0.2">
      <c r="B15" s="1316"/>
      <c r="D15" s="1326"/>
      <c r="E15" s="1324"/>
      <c r="F15" s="1324"/>
      <c r="G15" s="1324"/>
      <c r="H15" s="1324"/>
      <c r="I15" s="1324"/>
      <c r="J15" s="1324"/>
      <c r="K15" s="1324"/>
    </row>
    <row r="16" spans="1:11" x14ac:dyDescent="0.2">
      <c r="B16" s="2017" t="s">
        <v>2144</v>
      </c>
      <c r="C16" s="1305">
        <f>C13+1</f>
        <v>4</v>
      </c>
      <c r="D16" s="1328" t="s">
        <v>1483</v>
      </c>
      <c r="E16" s="1324"/>
      <c r="F16" s="1324"/>
      <c r="G16" s="1324"/>
      <c r="H16" s="1324"/>
      <c r="I16" s="1324"/>
      <c r="J16" s="1324"/>
      <c r="K16" s="1324"/>
    </row>
    <row r="17" spans="2:11" s="1301" customFormat="1" ht="9.75" customHeight="1" x14ac:dyDescent="0.2">
      <c r="B17" s="1316"/>
      <c r="C17" s="1302"/>
      <c r="D17" s="1326" t="s">
        <v>1482</v>
      </c>
      <c r="E17" s="1324"/>
      <c r="F17" s="1324"/>
      <c r="G17" s="1324"/>
      <c r="H17" s="1324"/>
      <c r="I17" s="1324"/>
      <c r="J17" s="1324"/>
      <c r="K17" s="1324"/>
    </row>
    <row r="18" spans="2:11" s="1301" customFormat="1" ht="9.75" customHeight="1" x14ac:dyDescent="0.2">
      <c r="B18" s="1316"/>
      <c r="C18" s="1302"/>
      <c r="D18" s="1327" t="s">
        <v>1481</v>
      </c>
      <c r="E18" s="1324"/>
      <c r="F18" s="1324"/>
      <c r="G18" s="1324"/>
      <c r="H18" s="1324"/>
      <c r="I18" s="1324"/>
      <c r="J18" s="1324"/>
      <c r="K18" s="1324"/>
    </row>
    <row r="19" spans="2:11" s="1301" customFormat="1" ht="4.5" customHeight="1" x14ac:dyDescent="0.2">
      <c r="B19" s="1316"/>
      <c r="C19" s="1302"/>
      <c r="D19" s="1326"/>
      <c r="E19" s="1324"/>
      <c r="F19" s="1324"/>
      <c r="G19" s="1324"/>
      <c r="H19" s="1324"/>
      <c r="I19" s="1324"/>
      <c r="J19" s="1324"/>
      <c r="K19" s="1324"/>
    </row>
    <row r="20" spans="2:11" s="1301" customFormat="1" x14ac:dyDescent="0.2">
      <c r="B20" s="2017" t="s">
        <v>2144</v>
      </c>
      <c r="C20" s="1305">
        <f>C16+1</f>
        <v>5</v>
      </c>
      <c r="D20" s="1326" t="s">
        <v>1480</v>
      </c>
      <c r="E20" s="1324"/>
      <c r="F20" s="1324"/>
      <c r="G20" s="1324"/>
      <c r="H20" s="1324"/>
      <c r="I20" s="1324"/>
      <c r="J20" s="1324"/>
      <c r="K20" s="1324"/>
    </row>
    <row r="21" spans="2:11" s="1301" customFormat="1" ht="10.5" customHeight="1" x14ac:dyDescent="0.2">
      <c r="B21" s="1316"/>
      <c r="C21" s="1302"/>
      <c r="D21" s="1326" t="s">
        <v>1479</v>
      </c>
      <c r="E21" s="1324"/>
      <c r="F21" s="1324"/>
      <c r="G21" s="1324"/>
      <c r="H21" s="1324"/>
      <c r="I21" s="1324"/>
      <c r="J21" s="1324"/>
      <c r="K21" s="1324"/>
    </row>
    <row r="22" spans="2:11" s="1301" customFormat="1" ht="4.5" customHeight="1" x14ac:dyDescent="0.2">
      <c r="B22" s="1316"/>
      <c r="C22" s="1302"/>
      <c r="D22" s="1326"/>
      <c r="E22" s="1324"/>
      <c r="F22" s="1324"/>
      <c r="G22" s="1324"/>
      <c r="H22" s="1324"/>
      <c r="I22" s="1324"/>
      <c r="J22" s="1324"/>
      <c r="K22" s="1324"/>
    </row>
    <row r="23" spans="2:11" s="1301" customFormat="1" x14ac:dyDescent="0.2">
      <c r="B23" s="2017" t="s">
        <v>2138</v>
      </c>
      <c r="C23" s="1305">
        <f>C20+1</f>
        <v>6</v>
      </c>
      <c r="D23" s="1327" t="s">
        <v>1813</v>
      </c>
      <c r="E23" s="1324"/>
      <c r="F23" s="1324"/>
      <c r="G23" s="1324"/>
      <c r="H23" s="1324"/>
      <c r="I23" s="1324"/>
      <c r="J23" s="1324"/>
      <c r="K23" s="1324"/>
    </row>
    <row r="24" spans="2:11" s="1301" customFormat="1" x14ac:dyDescent="0.2">
      <c r="B24" s="1316"/>
      <c r="C24" s="1302"/>
      <c r="D24" s="1326" t="s">
        <v>1478</v>
      </c>
      <c r="E24" s="1324"/>
      <c r="F24" s="1324"/>
      <c r="G24" s="1324"/>
      <c r="H24" s="1324"/>
      <c r="I24" s="1324"/>
      <c r="J24" s="1324"/>
      <c r="K24" s="1324"/>
    </row>
    <row r="25" spans="2:11" s="1301" customFormat="1" x14ac:dyDescent="0.2">
      <c r="B25" s="1316"/>
      <c r="C25" s="1302"/>
      <c r="D25" s="1325" t="s">
        <v>1477</v>
      </c>
      <c r="E25" s="1324"/>
      <c r="F25" s="1324"/>
      <c r="G25" s="1324"/>
      <c r="H25" s="1324"/>
      <c r="I25" s="1324"/>
      <c r="J25" s="1324"/>
      <c r="K25" s="1324"/>
    </row>
    <row r="26" spans="2:11" s="1301" customFormat="1" ht="4.5" customHeight="1" x14ac:dyDescent="0.2">
      <c r="B26" s="1316"/>
      <c r="C26" s="1302"/>
      <c r="D26" s="1325"/>
      <c r="E26" s="1324"/>
      <c r="F26" s="1324"/>
      <c r="G26" s="1324"/>
      <c r="H26" s="1324"/>
      <c r="I26" s="1324"/>
      <c r="J26" s="1324"/>
      <c r="K26" s="1324"/>
    </row>
    <row r="27" spans="2:11" s="1301" customFormat="1" x14ac:dyDescent="0.2">
      <c r="B27" s="2017" t="s">
        <v>2144</v>
      </c>
      <c r="C27" s="1302">
        <f>C23+1</f>
        <v>7</v>
      </c>
      <c r="D27" s="1325" t="s">
        <v>1476</v>
      </c>
      <c r="E27" s="1324"/>
      <c r="F27" s="1324"/>
      <c r="G27" s="1324"/>
      <c r="H27" s="1324"/>
      <c r="I27" s="1324"/>
      <c r="J27" s="1324"/>
      <c r="K27" s="1324"/>
    </row>
    <row r="28" spans="2:11" s="1301" customFormat="1" ht="10.5" customHeight="1" x14ac:dyDescent="0.2">
      <c r="C28" s="1302"/>
      <c r="D28" s="1307" t="s">
        <v>1475</v>
      </c>
    </row>
    <row r="29" spans="2:11" s="1301" customFormat="1" ht="4.5" customHeight="1" x14ac:dyDescent="0.2">
      <c r="C29" s="1302"/>
      <c r="D29" s="1307"/>
    </row>
    <row r="30" spans="2:11" s="1301" customFormat="1" x14ac:dyDescent="0.2">
      <c r="B30" s="1315" t="s">
        <v>1474</v>
      </c>
      <c r="C30" s="1314"/>
      <c r="D30" s="1307"/>
    </row>
    <row r="31" spans="2:11" s="1301" customFormat="1" ht="4.5" customHeight="1" x14ac:dyDescent="0.2">
      <c r="B31" s="1315"/>
      <c r="C31" s="1314"/>
      <c r="D31" s="1307"/>
    </row>
    <row r="32" spans="2:11" s="1301" customFormat="1" ht="11.25" customHeight="1" x14ac:dyDescent="0.2">
      <c r="B32" s="2017" t="s">
        <v>2138</v>
      </c>
      <c r="C32" s="1302">
        <f>C27+1</f>
        <v>8</v>
      </c>
      <c r="D32" s="1319" t="s">
        <v>1473</v>
      </c>
    </row>
    <row r="33" spans="2:4" s="1301" customFormat="1" ht="11.25" customHeight="1" x14ac:dyDescent="0.2">
      <c r="B33" s="1310"/>
      <c r="C33" s="1302"/>
      <c r="D33" s="1304" t="s">
        <v>1472</v>
      </c>
    </row>
    <row r="34" spans="2:4" s="1301" customFormat="1" ht="11.25" customHeight="1" x14ac:dyDescent="0.2">
      <c r="B34" s="1315"/>
      <c r="C34" s="1302"/>
      <c r="D34" s="1304" t="s">
        <v>1471</v>
      </c>
    </row>
    <row r="35" spans="2:4" s="1301" customFormat="1" ht="4.5" customHeight="1" x14ac:dyDescent="0.2">
      <c r="B35" s="1315"/>
      <c r="C35" s="1314"/>
      <c r="D35" s="1307"/>
    </row>
    <row r="36" spans="2:4" s="1301" customFormat="1" x14ac:dyDescent="0.2">
      <c r="B36" s="2017" t="s">
        <v>2144</v>
      </c>
      <c r="C36" s="1305">
        <v>9</v>
      </c>
      <c r="D36" s="1304" t="s">
        <v>1470</v>
      </c>
    </row>
    <row r="37" spans="2:4" s="1301" customFormat="1" ht="10.5" customHeight="1" x14ac:dyDescent="0.2">
      <c r="B37" s="1322"/>
      <c r="C37" s="1305"/>
      <c r="D37" s="1304" t="s">
        <v>1469</v>
      </c>
    </row>
    <row r="38" spans="2:4" s="1301" customFormat="1" ht="4.5" customHeight="1" x14ac:dyDescent="0.2">
      <c r="B38" s="1316"/>
      <c r="C38" s="1302"/>
      <c r="D38" s="1307"/>
    </row>
    <row r="39" spans="2:4" s="1301" customFormat="1" x14ac:dyDescent="0.2">
      <c r="B39" s="2017" t="s">
        <v>2144</v>
      </c>
      <c r="C39" s="1305">
        <f>C36+1</f>
        <v>10</v>
      </c>
      <c r="D39" s="1304" t="s">
        <v>1468</v>
      </c>
    </row>
    <row r="40" spans="2:4" s="1301" customFormat="1" ht="10.5" customHeight="1" x14ac:dyDescent="0.2">
      <c r="B40" s="1316"/>
      <c r="C40" s="1302"/>
      <c r="D40" s="1304" t="s">
        <v>1467</v>
      </c>
    </row>
    <row r="41" spans="2:4" s="1301" customFormat="1" ht="4.5" customHeight="1" x14ac:dyDescent="0.2">
      <c r="B41" s="1321"/>
      <c r="C41" s="1320"/>
      <c r="D41" s="1307"/>
    </row>
    <row r="42" spans="2:4" s="1301" customFormat="1" x14ac:dyDescent="0.2">
      <c r="B42" s="2018" t="s">
        <v>2138</v>
      </c>
      <c r="C42" s="1302">
        <f>C39+1</f>
        <v>11</v>
      </c>
      <c r="D42" s="1307" t="s">
        <v>1466</v>
      </c>
    </row>
    <row r="43" spans="2:4" s="1301" customFormat="1" ht="10.5" customHeight="1" x14ac:dyDescent="0.2">
      <c r="B43" s="1323"/>
      <c r="C43" s="1320"/>
      <c r="D43" s="1307" t="s">
        <v>1465</v>
      </c>
    </row>
    <row r="44" spans="2:4" s="1301" customFormat="1" ht="4.5" customHeight="1" x14ac:dyDescent="0.2">
      <c r="B44" s="1321"/>
      <c r="C44" s="1320"/>
      <c r="D44" s="1307"/>
    </row>
    <row r="45" spans="2:4" s="1301" customFormat="1" x14ac:dyDescent="0.2">
      <c r="B45" s="2017" t="s">
        <v>2138</v>
      </c>
      <c r="C45" s="1305">
        <f>C42+1</f>
        <v>12</v>
      </c>
      <c r="D45" s="1304" t="s">
        <v>1464</v>
      </c>
    </row>
    <row r="46" spans="2:4" s="1301" customFormat="1" ht="10.5" customHeight="1" x14ac:dyDescent="0.2">
      <c r="B46" s="1322"/>
      <c r="C46" s="1305"/>
      <c r="D46" s="1304" t="s">
        <v>1463</v>
      </c>
    </row>
    <row r="47" spans="2:4" s="1301" customFormat="1" ht="10.5" customHeight="1" x14ac:dyDescent="0.2">
      <c r="B47" s="1321"/>
      <c r="C47" s="1320"/>
      <c r="D47" s="1304" t="s">
        <v>1462</v>
      </c>
    </row>
    <row r="48" spans="2:4" s="1301" customFormat="1" ht="4.5" customHeight="1" x14ac:dyDescent="0.2">
      <c r="B48" s="1321"/>
      <c r="C48" s="1320"/>
      <c r="D48" s="1304"/>
    </row>
    <row r="49" spans="1:4" x14ac:dyDescent="0.2">
      <c r="A49" s="1301"/>
      <c r="B49" s="2017" t="s">
        <v>2138</v>
      </c>
      <c r="C49" s="1305">
        <f>C45+1</f>
        <v>13</v>
      </c>
      <c r="D49" s="1304" t="s">
        <v>1461</v>
      </c>
    </row>
    <row r="50" spans="1:4" x14ac:dyDescent="0.2">
      <c r="A50" s="1301"/>
      <c r="B50" s="2017" t="s">
        <v>2138</v>
      </c>
      <c r="C50" s="1305">
        <f>C49+1</f>
        <v>14</v>
      </c>
      <c r="D50" s="1304" t="s">
        <v>1460</v>
      </c>
    </row>
    <row r="51" spans="1:4" x14ac:dyDescent="0.2">
      <c r="A51" s="1301"/>
      <c r="B51" s="2017" t="s">
        <v>2138</v>
      </c>
      <c r="C51" s="1305">
        <f>C50+1</f>
        <v>15</v>
      </c>
      <c r="D51" s="1304" t="s">
        <v>1459</v>
      </c>
    </row>
    <row r="52" spans="1:4" x14ac:dyDescent="0.2">
      <c r="A52" s="1301"/>
      <c r="B52" s="2017" t="s">
        <v>2138</v>
      </c>
      <c r="C52" s="1305">
        <f>C51+1</f>
        <v>16</v>
      </c>
      <c r="D52" s="1304" t="s">
        <v>1458</v>
      </c>
    </row>
    <row r="53" spans="1:4" x14ac:dyDescent="0.2">
      <c r="A53" s="1301"/>
      <c r="B53" s="2017" t="s">
        <v>2138</v>
      </c>
      <c r="C53" s="1305">
        <f>C52+1</f>
        <v>17</v>
      </c>
      <c r="D53" s="1307" t="s">
        <v>1814</v>
      </c>
    </row>
    <row r="54" spans="1:4" ht="10.5" customHeight="1" x14ac:dyDescent="0.2">
      <c r="A54" s="1301"/>
      <c r="D54" s="1304" t="s">
        <v>1457</v>
      </c>
    </row>
    <row r="55" spans="1:4" x14ac:dyDescent="0.2">
      <c r="A55" s="1301"/>
      <c r="C55" s="2019" t="s">
        <v>2138</v>
      </c>
      <c r="D55" s="1304" t="s">
        <v>1456</v>
      </c>
    </row>
    <row r="56" spans="1:4" ht="10.5" customHeight="1" x14ac:dyDescent="0.2">
      <c r="A56" s="1301"/>
      <c r="D56" s="1307" t="s">
        <v>1455</v>
      </c>
    </row>
    <row r="57" spans="1:4" ht="10.5" customHeight="1" x14ac:dyDescent="0.2">
      <c r="A57" s="1301"/>
      <c r="D57" s="1307" t="s">
        <v>1454</v>
      </c>
    </row>
    <row r="58" spans="1:4" ht="10.5" customHeight="1" x14ac:dyDescent="0.2">
      <c r="A58" s="1301"/>
      <c r="C58" s="2019" t="s">
        <v>2138</v>
      </c>
      <c r="D58" s="1304" t="s">
        <v>1453</v>
      </c>
    </row>
    <row r="59" spans="1:4" ht="10.5" customHeight="1" x14ac:dyDescent="0.2">
      <c r="A59" s="1301"/>
      <c r="D59" s="1319" t="s">
        <v>1452</v>
      </c>
    </row>
    <row r="60" spans="1:4" ht="10.5" customHeight="1" x14ac:dyDescent="0.2">
      <c r="A60" s="1301"/>
      <c r="D60" s="1307" t="s">
        <v>1451</v>
      </c>
    </row>
    <row r="61" spans="1:4" x14ac:dyDescent="0.2">
      <c r="A61" s="1301"/>
      <c r="C61" s="2019" t="s">
        <v>2138</v>
      </c>
      <c r="D61" s="1304" t="s">
        <v>1450</v>
      </c>
    </row>
    <row r="62" spans="1:4" ht="10.5" customHeight="1" x14ac:dyDescent="0.2">
      <c r="A62" s="1301"/>
      <c r="D62" s="1304" t="s">
        <v>1449</v>
      </c>
    </row>
    <row r="63" spans="1:4" ht="10.5" customHeight="1" x14ac:dyDescent="0.2">
      <c r="A63" s="1301"/>
      <c r="D63" s="1307" t="s">
        <v>1448</v>
      </c>
    </row>
    <row r="64" spans="1:4" ht="10.5" customHeight="1" x14ac:dyDescent="0.2">
      <c r="A64" s="1301"/>
      <c r="C64" s="2019" t="s">
        <v>2138</v>
      </c>
      <c r="D64" s="1304" t="s">
        <v>1447</v>
      </c>
    </row>
    <row r="65" spans="1:4" ht="10.5" customHeight="1" x14ac:dyDescent="0.2">
      <c r="A65" s="1301"/>
      <c r="D65" s="1319" t="s">
        <v>1446</v>
      </c>
    </row>
    <row r="66" spans="1:4" ht="4.5" customHeight="1" x14ac:dyDescent="0.2">
      <c r="A66" s="1301"/>
      <c r="D66" s="1307"/>
    </row>
    <row r="67" spans="1:4" x14ac:dyDescent="0.2">
      <c r="A67" s="1301"/>
      <c r="B67" s="2017" t="s">
        <v>2144</v>
      </c>
      <c r="C67" s="1305">
        <f>C53+1</f>
        <v>18</v>
      </c>
      <c r="D67" s="1309" t="s">
        <v>1445</v>
      </c>
    </row>
    <row r="68" spans="1:4" x14ac:dyDescent="0.2">
      <c r="A68" s="1301"/>
      <c r="B68" s="2017" t="s">
        <v>2144</v>
      </c>
      <c r="C68" s="1305">
        <f>C67+1</f>
        <v>19</v>
      </c>
      <c r="D68" s="1304" t="s">
        <v>1444</v>
      </c>
    </row>
    <row r="69" spans="1:4" x14ac:dyDescent="0.2">
      <c r="A69" s="1301"/>
      <c r="B69" s="2017" t="s">
        <v>2144</v>
      </c>
      <c r="C69" s="1305">
        <f>C68+1</f>
        <v>20</v>
      </c>
      <c r="D69" s="1317" t="s">
        <v>1443</v>
      </c>
    </row>
    <row r="70" spans="1:4" x14ac:dyDescent="0.2">
      <c r="A70" s="1301"/>
      <c r="B70" s="2017" t="s">
        <v>2144</v>
      </c>
      <c r="C70" s="1305">
        <f>C69+1</f>
        <v>21</v>
      </c>
      <c r="D70" s="1307" t="s">
        <v>1442</v>
      </c>
    </row>
    <row r="71" spans="1:4" x14ac:dyDescent="0.2">
      <c r="A71" s="1301"/>
      <c r="B71" s="2017" t="s">
        <v>2144</v>
      </c>
      <c r="C71" s="1305">
        <f>C70+1</f>
        <v>22</v>
      </c>
      <c r="D71" s="1318" t="s">
        <v>1441</v>
      </c>
    </row>
    <row r="72" spans="1:4" x14ac:dyDescent="0.2">
      <c r="A72" s="1301"/>
      <c r="B72" s="2017" t="s">
        <v>2144</v>
      </c>
      <c r="C72" s="1305">
        <f>C71+1</f>
        <v>23</v>
      </c>
      <c r="D72" s="1317" t="s">
        <v>1815</v>
      </c>
    </row>
    <row r="73" spans="1:4" ht="10.5" customHeight="1" x14ac:dyDescent="0.2">
      <c r="A73" s="1301"/>
      <c r="B73" s="1316"/>
      <c r="D73" s="1304" t="s">
        <v>1440</v>
      </c>
    </row>
    <row r="74" spans="1:4" x14ac:dyDescent="0.2">
      <c r="A74" s="1301"/>
      <c r="B74" s="2017" t="s">
        <v>2144</v>
      </c>
      <c r="C74" s="1305">
        <f>C72+1</f>
        <v>24</v>
      </c>
      <c r="D74" s="1304" t="s">
        <v>1439</v>
      </c>
    </row>
    <row r="75" spans="1:4" x14ac:dyDescent="0.2">
      <c r="A75" s="1301"/>
      <c r="B75" s="2017" t="s">
        <v>2144</v>
      </c>
      <c r="C75" s="1305">
        <f>C74+1</f>
        <v>25</v>
      </c>
      <c r="D75" s="1304" t="s">
        <v>1438</v>
      </c>
    </row>
    <row r="76" spans="1:4" x14ac:dyDescent="0.2">
      <c r="A76" s="1301"/>
      <c r="B76" s="2017" t="s">
        <v>2144</v>
      </c>
      <c r="C76" s="1305">
        <f>C75+1</f>
        <v>26</v>
      </c>
      <c r="D76" s="1304" t="s">
        <v>1437</v>
      </c>
    </row>
    <row r="77" spans="1:4" x14ac:dyDescent="0.2">
      <c r="A77" s="1301"/>
      <c r="B77" s="2017" t="s">
        <v>2144</v>
      </c>
      <c r="C77" s="1305">
        <f>C76+1</f>
        <v>27</v>
      </c>
      <c r="D77" s="1304" t="s">
        <v>1436</v>
      </c>
    </row>
    <row r="78" spans="1:4" x14ac:dyDescent="0.2">
      <c r="A78" s="1301"/>
      <c r="B78" s="1310"/>
      <c r="C78" s="2019" t="s">
        <v>2138</v>
      </c>
      <c r="D78" s="1304" t="s">
        <v>1435</v>
      </c>
    </row>
    <row r="79" spans="1:4" ht="4.5" customHeight="1" x14ac:dyDescent="0.2">
      <c r="A79" s="1301"/>
      <c r="D79" s="1307"/>
    </row>
    <row r="80" spans="1:4" x14ac:dyDescent="0.2">
      <c r="A80" s="1301"/>
      <c r="B80" s="1315" t="s">
        <v>1434</v>
      </c>
      <c r="C80" s="1314"/>
      <c r="D80" s="1307"/>
    </row>
    <row r="81" spans="1:4" ht="4.5" customHeight="1" x14ac:dyDescent="0.2">
      <c r="A81" s="1301"/>
      <c r="B81" s="1315"/>
      <c r="C81" s="1314"/>
      <c r="D81" s="1307"/>
    </row>
    <row r="82" spans="1:4" x14ac:dyDescent="0.2">
      <c r="A82" s="1301"/>
      <c r="B82" s="2017" t="s">
        <v>2144</v>
      </c>
      <c r="C82" s="1305">
        <f>C77+1</f>
        <v>28</v>
      </c>
      <c r="D82" s="1304" t="s">
        <v>1433</v>
      </c>
    </row>
    <row r="83" spans="1:4" x14ac:dyDescent="0.2">
      <c r="A83" s="1301"/>
      <c r="B83" s="2017" t="s">
        <v>2144</v>
      </c>
      <c r="C83" s="1305">
        <f>C82+1</f>
        <v>29</v>
      </c>
      <c r="D83" s="1313" t="s">
        <v>1432</v>
      </c>
    </row>
    <row r="84" spans="1:4" x14ac:dyDescent="0.2">
      <c r="A84" s="1301"/>
      <c r="B84" s="2017" t="s">
        <v>2144</v>
      </c>
      <c r="C84" s="1305">
        <f>C83+1</f>
        <v>30</v>
      </c>
      <c r="D84" s="1304" t="s">
        <v>1431</v>
      </c>
    </row>
    <row r="85" spans="1:4" x14ac:dyDescent="0.2">
      <c r="A85" s="1301"/>
      <c r="B85" s="2017" t="s">
        <v>2144</v>
      </c>
      <c r="C85" s="1305">
        <f>C84+1</f>
        <v>31</v>
      </c>
      <c r="D85" s="1304" t="s">
        <v>2023</v>
      </c>
    </row>
    <row r="86" spans="1:4" ht="4.5" customHeight="1" x14ac:dyDescent="0.2">
      <c r="A86" s="1301"/>
      <c r="B86" s="1308"/>
      <c r="C86" s="1305"/>
      <c r="D86" s="1304"/>
    </row>
    <row r="87" spans="1:4" ht="14.1" customHeight="1" x14ac:dyDescent="0.2">
      <c r="A87" s="1301"/>
      <c r="B87" s="1312" t="s">
        <v>1430</v>
      </c>
    </row>
    <row r="88" spans="1:4" ht="4.5" customHeight="1" x14ac:dyDescent="0.2">
      <c r="A88" s="1301"/>
      <c r="B88" s="1312"/>
    </row>
    <row r="89" spans="1:4" x14ac:dyDescent="0.2">
      <c r="A89" s="1301"/>
      <c r="B89" s="2017" t="s">
        <v>2144</v>
      </c>
      <c r="C89" s="1305">
        <f>C85+1</f>
        <v>32</v>
      </c>
      <c r="D89" s="1307" t="s">
        <v>1816</v>
      </c>
    </row>
    <row r="90" spans="1:4" x14ac:dyDescent="0.2">
      <c r="A90" s="1301"/>
      <c r="B90" s="2017" t="s">
        <v>2144</v>
      </c>
      <c r="C90" s="1305">
        <v>32</v>
      </c>
      <c r="D90" s="1307" t="s">
        <v>1429</v>
      </c>
    </row>
    <row r="91" spans="1:4" x14ac:dyDescent="0.2">
      <c r="A91" s="1301"/>
      <c r="B91" s="2017" t="s">
        <v>2144</v>
      </c>
      <c r="C91" s="1305">
        <v>33</v>
      </c>
      <c r="D91" s="1307" t="s">
        <v>1428</v>
      </c>
    </row>
    <row r="92" spans="1:4" x14ac:dyDescent="0.2">
      <c r="A92" s="1301"/>
      <c r="B92" s="2017" t="s">
        <v>2144</v>
      </c>
      <c r="C92" s="1305">
        <v>34</v>
      </c>
      <c r="D92" s="1307" t="s">
        <v>1427</v>
      </c>
    </row>
    <row r="93" spans="1:4" ht="11.25" customHeight="1" x14ac:dyDescent="0.2">
      <c r="A93" s="1301"/>
      <c r="B93" s="2020"/>
      <c r="C93" s="1305"/>
      <c r="D93" s="1311" t="s">
        <v>1426</v>
      </c>
    </row>
    <row r="94" spans="1:4" x14ac:dyDescent="0.2">
      <c r="A94" s="1301"/>
      <c r="B94" s="2017" t="s">
        <v>2144</v>
      </c>
      <c r="C94" s="1305">
        <f>C92+1</f>
        <v>35</v>
      </c>
      <c r="D94" s="1304" t="s">
        <v>1425</v>
      </c>
    </row>
    <row r="95" spans="1:4" x14ac:dyDescent="0.2">
      <c r="A95" s="1301"/>
      <c r="B95" s="2017" t="s">
        <v>2144</v>
      </c>
      <c r="C95" s="1305">
        <f>C94+1</f>
        <v>36</v>
      </c>
      <c r="D95" s="1304" t="s">
        <v>1817</v>
      </c>
    </row>
    <row r="96" spans="1:4" x14ac:dyDescent="0.2">
      <c r="A96" s="1301"/>
      <c r="B96" s="2017" t="s">
        <v>2144</v>
      </c>
      <c r="C96" s="1305">
        <f>C95+1</f>
        <v>37</v>
      </c>
      <c r="D96" s="1304" t="s">
        <v>1424</v>
      </c>
    </row>
    <row r="97" spans="1:4" ht="10.5" customHeight="1" x14ac:dyDescent="0.2">
      <c r="A97" s="1301"/>
      <c r="B97" s="1310"/>
      <c r="C97" s="1305"/>
      <c r="D97" s="1304" t="s">
        <v>1423</v>
      </c>
    </row>
    <row r="98" spans="1:4" ht="10.5" customHeight="1" x14ac:dyDescent="0.2">
      <c r="A98" s="1301"/>
      <c r="B98" s="1310"/>
      <c r="C98" s="1305"/>
      <c r="D98" s="1304" t="s">
        <v>1422</v>
      </c>
    </row>
    <row r="99" spans="1:4" x14ac:dyDescent="0.2">
      <c r="A99" s="1301"/>
      <c r="B99" s="2017" t="s">
        <v>2144</v>
      </c>
      <c r="C99" s="1305">
        <f>C96+1</f>
        <v>38</v>
      </c>
      <c r="D99" s="1309" t="s">
        <v>1421</v>
      </c>
    </row>
    <row r="100" spans="1:4" x14ac:dyDescent="0.2">
      <c r="A100" s="1301"/>
      <c r="B100" s="1308"/>
      <c r="C100" s="1305"/>
      <c r="D100" s="1304" t="s">
        <v>1420</v>
      </c>
    </row>
    <row r="101" spans="1:4" ht="4.5" customHeight="1" x14ac:dyDescent="0.2">
      <c r="A101" s="1301"/>
      <c r="D101" s="1307"/>
    </row>
    <row r="102" spans="1:4" x14ac:dyDescent="0.2">
      <c r="A102" s="1301"/>
      <c r="B102" s="1306"/>
      <c r="C102" s="1305"/>
      <c r="D102" s="1304"/>
    </row>
    <row r="103" spans="1:4" x14ac:dyDescent="0.2">
      <c r="A103" s="1301"/>
      <c r="D103" s="130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491" t="str">
        <f>'Single Audit Cover'!A7</f>
        <v>LaGrange Area Dept Spec Ed (LADSE)</v>
      </c>
      <c r="B1" s="2491"/>
      <c r="C1" s="2491"/>
      <c r="D1" s="2491"/>
      <c r="E1" s="2491"/>
    </row>
    <row r="2" spans="1:5" x14ac:dyDescent="0.2">
      <c r="A2" s="2492">
        <f>'Single Audit Cover'!E7</f>
        <v>6016204061</v>
      </c>
      <c r="B2" s="2492"/>
      <c r="C2" s="2492"/>
      <c r="D2" s="2492"/>
      <c r="E2" s="2492"/>
    </row>
    <row r="3" spans="1:5" ht="4.5" customHeight="1" x14ac:dyDescent="0.2"/>
    <row r="4" spans="1:5" x14ac:dyDescent="0.2">
      <c r="A4" s="1352" t="s">
        <v>1510</v>
      </c>
      <c r="B4" s="1349"/>
      <c r="C4" s="1349"/>
      <c r="D4" s="1350"/>
      <c r="E4" s="1349"/>
    </row>
    <row r="5" spans="1:5" x14ac:dyDescent="0.2">
      <c r="A5" s="1351"/>
      <c r="B5" s="1349"/>
      <c r="C5" s="1349"/>
      <c r="D5" s="1350"/>
      <c r="E5" s="1349"/>
    </row>
    <row r="6" spans="1:5" x14ac:dyDescent="0.2">
      <c r="A6" s="1349" t="s">
        <v>1509</v>
      </c>
      <c r="B6" s="1349"/>
      <c r="C6" s="1349"/>
      <c r="D6" s="1350"/>
      <c r="E6" s="1349"/>
    </row>
    <row r="8" spans="1:5" x14ac:dyDescent="0.2">
      <c r="A8" s="1343" t="s">
        <v>1508</v>
      </c>
    </row>
    <row r="10" spans="1:5" x14ac:dyDescent="0.2">
      <c r="A10" s="1348" t="s">
        <v>1507</v>
      </c>
      <c r="B10" s="1347" t="s">
        <v>1506</v>
      </c>
      <c r="C10" s="1347"/>
      <c r="D10" s="1342">
        <f>SUM('Acct Summary 7-8'!C7:K7)</f>
        <v>5787411</v>
      </c>
    </row>
    <row r="11" spans="1:5" x14ac:dyDescent="0.2">
      <c r="A11" s="1348" t="s">
        <v>1505</v>
      </c>
      <c r="B11" s="1347"/>
      <c r="C11" s="1347"/>
    </row>
    <row r="12" spans="1:5" x14ac:dyDescent="0.2">
      <c r="A12" s="1348" t="s">
        <v>1504</v>
      </c>
      <c r="B12" s="1347" t="s">
        <v>1503</v>
      </c>
      <c r="C12" s="1347"/>
      <c r="D12" s="1346">
        <f>SUM('Revenues 9-14'!C112:K112)</f>
        <v>354989</v>
      </c>
    </row>
    <row r="13" spans="1:5" x14ac:dyDescent="0.2">
      <c r="A13" s="1348" t="s">
        <v>1502</v>
      </c>
      <c r="B13" s="1347"/>
      <c r="C13" s="1347"/>
    </row>
    <row r="14" spans="1:5" x14ac:dyDescent="0.2">
      <c r="A14" s="1348" t="s">
        <v>1501</v>
      </c>
      <c r="B14" s="1347"/>
      <c r="C14" s="1347"/>
      <c r="D14" s="1346">
        <f>'ICR Computation 30'!E11</f>
        <v>0</v>
      </c>
    </row>
    <row r="15" spans="1:5" x14ac:dyDescent="0.2">
      <c r="A15" s="1348"/>
      <c r="B15" s="1347"/>
      <c r="C15" s="1347"/>
    </row>
    <row r="16" spans="1:5" x14ac:dyDescent="0.2">
      <c r="A16" s="1348" t="s">
        <v>1500</v>
      </c>
      <c r="B16" s="1347"/>
      <c r="C16" s="1347"/>
    </row>
    <row r="17" spans="1:4" x14ac:dyDescent="0.2">
      <c r="A17" s="1348" t="s">
        <v>2043</v>
      </c>
      <c r="B17" s="1347" t="s">
        <v>1499</v>
      </c>
      <c r="C17" s="1347"/>
      <c r="D17" s="1346">
        <f>-SUM('Revenues 9-14'!C271:K271)</f>
        <v>0</v>
      </c>
    </row>
    <row r="19" spans="1:4" ht="13.5" thickBot="1" x14ac:dyDescent="0.25">
      <c r="A19" s="1345" t="s">
        <v>1498</v>
      </c>
      <c r="D19" s="1344">
        <f>SUM(D10:D17)</f>
        <v>6142400</v>
      </c>
    </row>
    <row r="20" spans="1:4" ht="21.75" customHeight="1" thickTop="1" x14ac:dyDescent="0.2"/>
    <row r="21" spans="1:4" x14ac:dyDescent="0.2">
      <c r="A21" s="1343" t="s">
        <v>1497</v>
      </c>
    </row>
    <row r="22" spans="1:4" ht="8.25" customHeight="1" x14ac:dyDescent="0.2"/>
    <row r="23" spans="1:4" x14ac:dyDescent="0.2">
      <c r="A23" s="1338" t="s">
        <v>1491</v>
      </c>
    </row>
    <row r="24" spans="1:4" x14ac:dyDescent="0.2">
      <c r="A24" s="2493" t="s">
        <v>2142</v>
      </c>
      <c r="B24" s="2494"/>
      <c r="D24" s="1337"/>
    </row>
    <row r="25" spans="1:4" x14ac:dyDescent="0.2">
      <c r="A25" s="2489" t="s">
        <v>2143</v>
      </c>
      <c r="B25" s="2490"/>
      <c r="D25" s="1337">
        <v>-19087</v>
      </c>
    </row>
    <row r="26" spans="1:4" x14ac:dyDescent="0.2">
      <c r="A26" s="2489"/>
      <c r="B26" s="2490"/>
      <c r="D26" s="1337"/>
    </row>
    <row r="27" spans="1:4" x14ac:dyDescent="0.2">
      <c r="A27" s="2489"/>
      <c r="B27" s="2490"/>
      <c r="D27" s="1337"/>
    </row>
    <row r="28" spans="1:4" x14ac:dyDescent="0.2">
      <c r="A28" s="2489"/>
      <c r="B28" s="2490"/>
      <c r="D28" s="1337"/>
    </row>
    <row r="29" spans="1:4" x14ac:dyDescent="0.2">
      <c r="A29" s="2489"/>
      <c r="B29" s="2490"/>
      <c r="D29" s="1337"/>
    </row>
    <row r="30" spans="1:4" x14ac:dyDescent="0.2">
      <c r="A30" s="2489"/>
      <c r="B30" s="2490"/>
      <c r="D30" s="1337"/>
    </row>
    <row r="32" spans="1:4" x14ac:dyDescent="0.2">
      <c r="A32" s="1343" t="s">
        <v>1496</v>
      </c>
      <c r="D32" s="1342">
        <f>SUM(D19:D30)</f>
        <v>6123313</v>
      </c>
    </row>
    <row r="33" spans="1:4" x14ac:dyDescent="0.2">
      <c r="D33" s="1341"/>
    </row>
    <row r="34" spans="1:4" x14ac:dyDescent="0.2">
      <c r="A34" s="1332" t="s">
        <v>1495</v>
      </c>
    </row>
    <row r="35" spans="1:4" x14ac:dyDescent="0.2">
      <c r="A35" s="1332" t="s">
        <v>1494</v>
      </c>
      <c r="B35" s="1334" t="s">
        <v>1493</v>
      </c>
      <c r="D35" s="1340">
        <f>+' SEFA 4'!F11</f>
        <v>6123313</v>
      </c>
    </row>
    <row r="37" spans="1:4" x14ac:dyDescent="0.2">
      <c r="A37" s="1339" t="s">
        <v>1492</v>
      </c>
    </row>
    <row r="39" spans="1:4" ht="13.35" customHeight="1" x14ac:dyDescent="0.2">
      <c r="A39" s="1338" t="s">
        <v>1491</v>
      </c>
    </row>
    <row r="40" spans="1:4" x14ac:dyDescent="0.2">
      <c r="A40" s="2489"/>
      <c r="B40" s="2490"/>
      <c r="D40" s="1337"/>
    </row>
    <row r="41" spans="1:4" x14ac:dyDescent="0.2">
      <c r="A41" s="2489"/>
      <c r="B41" s="2490"/>
      <c r="D41" s="1336"/>
    </row>
    <row r="42" spans="1:4" x14ac:dyDescent="0.2">
      <c r="A42" s="2489"/>
      <c r="B42" s="2490"/>
      <c r="D42" s="1336"/>
    </row>
    <row r="43" spans="1:4" x14ac:dyDescent="0.2">
      <c r="A43" s="2489"/>
      <c r="B43" s="2490"/>
      <c r="D43" s="1336"/>
    </row>
    <row r="44" spans="1:4" x14ac:dyDescent="0.2">
      <c r="A44" s="2489"/>
      <c r="B44" s="2490"/>
      <c r="D44" s="1336"/>
    </row>
    <row r="45" spans="1:4" x14ac:dyDescent="0.2">
      <c r="A45" s="2489"/>
      <c r="B45" s="2490"/>
      <c r="D45" s="1336"/>
    </row>
    <row r="47" spans="1:4" x14ac:dyDescent="0.2">
      <c r="B47" s="1335" t="s">
        <v>1490</v>
      </c>
      <c r="C47" s="1335"/>
      <c r="D47" s="1964">
        <f>SUM(D35:D45)</f>
        <v>6123313</v>
      </c>
    </row>
    <row r="49" spans="2:4" x14ac:dyDescent="0.2">
      <c r="B49" s="1335" t="s">
        <v>1489</v>
      </c>
      <c r="C49" s="1335"/>
      <c r="D49" s="1964">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110" zoomScaleNormal="110" workbookViewId="0">
      <selection activeCell="E20" sqref="E20"/>
    </sheetView>
  </sheetViews>
  <sheetFormatPr defaultColWidth="33.5703125" defaultRowHeight="12.75" x14ac:dyDescent="0.2"/>
  <cols>
    <col min="1" max="1" width="0.140625" style="1353" customWidth="1"/>
    <col min="2" max="2" width="42.85546875" style="1353" customWidth="1"/>
    <col min="3" max="3" width="8.7109375" style="1356" customWidth="1"/>
    <col min="4" max="4" width="13.7109375" style="1355" customWidth="1"/>
    <col min="5" max="6" width="13.7109375" style="1353" customWidth="1"/>
    <col min="7" max="9" width="13.7109375" style="1354" customWidth="1"/>
    <col min="10" max="10" width="12.42578125" style="1354" customWidth="1"/>
    <col min="11" max="11" width="13.7109375" style="1353" customWidth="1"/>
    <col min="12" max="12" width="2.7109375" style="1353" customWidth="1"/>
    <col min="13" max="16384" width="33.5703125" style="1353"/>
  </cols>
  <sheetData>
    <row r="1" spans="2:12" ht="11.85" customHeight="1" x14ac:dyDescent="0.2">
      <c r="B1" s="2495" t="str">
        <f>'Single Audit Cover'!A7</f>
        <v>LaGrange Area Dept Spec Ed (LADSE)</v>
      </c>
      <c r="C1" s="2496"/>
      <c r="D1" s="2496"/>
      <c r="E1" s="2496"/>
      <c r="F1" s="2496"/>
      <c r="G1" s="2496"/>
      <c r="H1" s="2496"/>
      <c r="I1" s="2496"/>
      <c r="J1" s="2496"/>
      <c r="K1" s="2496"/>
    </row>
    <row r="2" spans="2:12" ht="15" x14ac:dyDescent="0.2">
      <c r="B2" s="2497">
        <f>'Single Audit Cover'!E7</f>
        <v>6016204061</v>
      </c>
      <c r="C2" s="2497"/>
      <c r="D2" s="2497"/>
      <c r="E2" s="2497"/>
      <c r="F2" s="2497"/>
      <c r="G2" s="2497"/>
      <c r="H2" s="2497"/>
      <c r="I2" s="2497"/>
      <c r="J2" s="2497"/>
      <c r="K2" s="2497"/>
      <c r="L2" s="1408"/>
    </row>
    <row r="3" spans="2:12" ht="15" x14ac:dyDescent="0.2">
      <c r="B3" s="2498" t="s">
        <v>1474</v>
      </c>
      <c r="C3" s="2498"/>
      <c r="D3" s="2498"/>
      <c r="E3" s="2498"/>
      <c r="F3" s="2498"/>
      <c r="G3" s="2498"/>
      <c r="H3" s="2498"/>
      <c r="I3" s="2498"/>
      <c r="J3" s="2498"/>
      <c r="K3" s="2498"/>
      <c r="L3" s="1408"/>
    </row>
    <row r="4" spans="2:12" ht="15" x14ac:dyDescent="0.2">
      <c r="B4" s="2452" t="s">
        <v>1936</v>
      </c>
      <c r="C4" s="2452"/>
      <c r="D4" s="2452"/>
      <c r="E4" s="2452"/>
      <c r="F4" s="2452"/>
      <c r="G4" s="2452"/>
      <c r="H4" s="2452"/>
      <c r="I4" s="2452"/>
      <c r="J4" s="2452"/>
      <c r="K4" s="2452"/>
      <c r="L4" s="1408"/>
    </row>
    <row r="6" spans="2:12" x14ac:dyDescent="0.2">
      <c r="B6" s="1407"/>
      <c r="C6" s="1406"/>
      <c r="D6" s="1405" t="s">
        <v>1540</v>
      </c>
      <c r="E6" s="1402" t="s">
        <v>624</v>
      </c>
      <c r="F6" s="1404"/>
      <c r="G6" s="1403" t="s">
        <v>1539</v>
      </c>
      <c r="H6" s="1402"/>
      <c r="I6" s="1401"/>
      <c r="J6" s="1400"/>
      <c r="K6" s="1399"/>
    </row>
    <row r="7" spans="2:12" ht="11.85" customHeight="1" x14ac:dyDescent="0.2">
      <c r="B7" s="1398" t="s">
        <v>1538</v>
      </c>
      <c r="C7" s="1397" t="s">
        <v>1537</v>
      </c>
      <c r="D7" s="1396" t="s">
        <v>1536</v>
      </c>
      <c r="E7" s="1395" t="s">
        <v>1535</v>
      </c>
      <c r="F7" s="1394" t="s">
        <v>1535</v>
      </c>
      <c r="G7" s="1393" t="s">
        <v>1535</v>
      </c>
      <c r="H7" s="1392" t="s">
        <v>1535</v>
      </c>
      <c r="I7" s="1392" t="s">
        <v>1534</v>
      </c>
      <c r="J7" s="1391" t="s">
        <v>1533</v>
      </c>
      <c r="K7" s="1390" t="s">
        <v>31</v>
      </c>
    </row>
    <row r="8" spans="2:12" ht="13.5" x14ac:dyDescent="0.2">
      <c r="B8" s="1389" t="s">
        <v>1532</v>
      </c>
      <c r="C8" s="1397" t="s">
        <v>1531</v>
      </c>
      <c r="D8" s="1396" t="s">
        <v>1530</v>
      </c>
      <c r="E8" s="1395" t="s">
        <v>1861</v>
      </c>
      <c r="F8" s="1394" t="s">
        <v>1960</v>
      </c>
      <c r="G8" s="1393" t="s">
        <v>1861</v>
      </c>
      <c r="H8" s="1392" t="s">
        <v>1960</v>
      </c>
      <c r="I8" s="1392" t="s">
        <v>1529</v>
      </c>
      <c r="J8" s="1391" t="s">
        <v>1528</v>
      </c>
      <c r="K8" s="1390"/>
    </row>
    <row r="9" spans="2:12" ht="11.85" customHeight="1" x14ac:dyDescent="0.2">
      <c r="B9" s="1389" t="s">
        <v>1527</v>
      </c>
      <c r="C9" s="1388" t="s">
        <v>1526</v>
      </c>
      <c r="D9" s="1387" t="s">
        <v>1525</v>
      </c>
      <c r="E9" s="1386" t="s">
        <v>1524</v>
      </c>
      <c r="F9" s="1385" t="s">
        <v>1523</v>
      </c>
      <c r="G9" s="1384" t="s">
        <v>1522</v>
      </c>
      <c r="H9" s="1383" t="s">
        <v>1521</v>
      </c>
      <c r="I9" s="1382" t="s">
        <v>1520</v>
      </c>
      <c r="J9" s="1382" t="s">
        <v>1519</v>
      </c>
      <c r="K9" s="1381" t="s">
        <v>1518</v>
      </c>
    </row>
    <row r="10" spans="2:12" ht="20.100000000000001" customHeight="1" x14ac:dyDescent="0.2">
      <c r="B10" s="1377" t="s">
        <v>2102</v>
      </c>
      <c r="C10" s="1380"/>
      <c r="D10" s="1379"/>
      <c r="E10" s="1378"/>
      <c r="F10" s="1378"/>
      <c r="G10" s="1378"/>
      <c r="H10" s="1378"/>
      <c r="I10" s="1378"/>
      <c r="J10" s="1378"/>
      <c r="K10" s="1378"/>
    </row>
    <row r="11" spans="2:12" ht="20.100000000000001" customHeight="1" x14ac:dyDescent="0.2">
      <c r="B11" s="1377" t="s">
        <v>2103</v>
      </c>
      <c r="C11" s="1376"/>
      <c r="D11" s="1375"/>
      <c r="E11" s="1374"/>
      <c r="F11" s="1374"/>
      <c r="G11" s="1374"/>
      <c r="H11" s="1374"/>
      <c r="I11" s="1374"/>
      <c r="J11" s="1374"/>
      <c r="K11" s="1374"/>
    </row>
    <row r="12" spans="2:12" ht="20.100000000000001" customHeight="1" x14ac:dyDescent="0.2">
      <c r="B12" s="1377" t="s">
        <v>2149</v>
      </c>
      <c r="C12" s="1376">
        <v>17.259</v>
      </c>
      <c r="D12" s="1375" t="s">
        <v>2104</v>
      </c>
      <c r="E12" s="1374"/>
      <c r="F12" s="1374">
        <v>329561</v>
      </c>
      <c r="G12" s="1374"/>
      <c r="H12" s="1374">
        <v>329561</v>
      </c>
      <c r="I12" s="1374"/>
      <c r="J12" s="1374">
        <f>+G12+H12</f>
        <v>329561</v>
      </c>
      <c r="K12" s="1374">
        <v>329561</v>
      </c>
    </row>
    <row r="13" spans="2:12" ht="20.100000000000001" customHeight="1" x14ac:dyDescent="0.2">
      <c r="B13" s="1377"/>
      <c r="C13" s="1376"/>
      <c r="D13" s="1375"/>
      <c r="E13" s="1374"/>
      <c r="F13" s="1374"/>
      <c r="G13" s="1374"/>
      <c r="H13" s="1374"/>
      <c r="I13" s="1374"/>
      <c r="J13" s="1374"/>
      <c r="K13" s="1374"/>
    </row>
    <row r="14" spans="2:12" ht="20.100000000000001" customHeight="1" x14ac:dyDescent="0.2">
      <c r="B14" s="1377" t="s">
        <v>2105</v>
      </c>
      <c r="C14" s="1376"/>
      <c r="D14" s="1375"/>
      <c r="E14" s="1374"/>
      <c r="F14" s="1374"/>
      <c r="G14" s="1374"/>
      <c r="H14" s="1374"/>
      <c r="I14" s="1374"/>
      <c r="J14" s="1374"/>
      <c r="K14" s="1374"/>
    </row>
    <row r="15" spans="2:12" ht="20.100000000000001" customHeight="1" x14ac:dyDescent="0.2">
      <c r="B15" s="1377" t="s">
        <v>2106</v>
      </c>
      <c r="C15" s="1376"/>
      <c r="D15" s="1375"/>
      <c r="E15" s="1374"/>
      <c r="F15" s="1374"/>
      <c r="G15" s="1374"/>
      <c r="H15" s="1374"/>
      <c r="I15" s="1374"/>
      <c r="J15" s="1374"/>
      <c r="K15" s="1374"/>
    </row>
    <row r="16" spans="2:12" ht="20.100000000000001" customHeight="1" x14ac:dyDescent="0.2">
      <c r="B16" s="1377" t="s">
        <v>2107</v>
      </c>
      <c r="C16" s="1376">
        <v>84.027000000000001</v>
      </c>
      <c r="D16" s="1375" t="s">
        <v>2108</v>
      </c>
      <c r="E16" s="1374">
        <v>4518742</v>
      </c>
      <c r="F16" s="1374">
        <v>201574</v>
      </c>
      <c r="G16" s="1374">
        <v>4720316</v>
      </c>
      <c r="H16" s="1374"/>
      <c r="I16" s="1374"/>
      <c r="J16" s="1374">
        <f>+G16+H16+I16</f>
        <v>4720316</v>
      </c>
      <c r="K16" s="1374">
        <v>4892712</v>
      </c>
    </row>
    <row r="17" spans="2:12" ht="20.100000000000001" customHeight="1" x14ac:dyDescent="0.2">
      <c r="B17" s="1377" t="s">
        <v>2109</v>
      </c>
      <c r="C17" s="1376">
        <v>84.027000000000001</v>
      </c>
      <c r="D17" s="1375" t="s">
        <v>2110</v>
      </c>
      <c r="E17" s="1374">
        <v>471053</v>
      </c>
      <c r="F17" s="1374"/>
      <c r="G17" s="1374">
        <v>471053</v>
      </c>
      <c r="H17" s="1374"/>
      <c r="I17" s="1374"/>
      <c r="J17" s="1374">
        <f>+G17+H17+I17</f>
        <v>471053</v>
      </c>
      <c r="K17" s="1374">
        <v>491673</v>
      </c>
    </row>
    <row r="18" spans="2:12" ht="20.100000000000001" customHeight="1" x14ac:dyDescent="0.2">
      <c r="B18" s="1377" t="s">
        <v>2111</v>
      </c>
      <c r="C18" s="1376"/>
      <c r="D18" s="1375"/>
      <c r="E18" s="1374">
        <f>SUM(E16:E17)</f>
        <v>4989795</v>
      </c>
      <c r="F18" s="1374">
        <f>SUM(F16:F17)</f>
        <v>201574</v>
      </c>
      <c r="G18" s="1374">
        <f>SUM(G16:G17)</f>
        <v>5191369</v>
      </c>
      <c r="H18" s="1374"/>
      <c r="I18" s="1374"/>
      <c r="J18" s="1374">
        <f>SUM(J16:J17)</f>
        <v>5191369</v>
      </c>
      <c r="K18" s="1374">
        <f>SUM(K16:K17)</f>
        <v>5384385</v>
      </c>
    </row>
    <row r="19" spans="2:12" ht="20.100000000000001" customHeight="1" x14ac:dyDescent="0.2">
      <c r="B19" s="1377"/>
      <c r="C19" s="1376"/>
      <c r="D19" s="1375"/>
      <c r="E19" s="1374"/>
      <c r="F19" s="1374"/>
      <c r="G19" s="1374"/>
      <c r="H19" s="1374"/>
      <c r="I19" s="1374"/>
      <c r="J19" s="1374"/>
      <c r="K19" s="1374"/>
    </row>
    <row r="20" spans="2:12" ht="20.100000000000001" customHeight="1" x14ac:dyDescent="0.2">
      <c r="B20" s="1377" t="s">
        <v>2107</v>
      </c>
      <c r="C20" s="1376">
        <v>84.027000000000001</v>
      </c>
      <c r="D20" s="1375" t="s">
        <v>2112</v>
      </c>
      <c r="E20" s="1374"/>
      <c r="F20" s="1374">
        <f>5237152-355898-333212</f>
        <v>4548042</v>
      </c>
      <c r="G20" s="1374"/>
      <c r="H20" s="1374">
        <f>5237152-H21-I21</f>
        <v>4667788</v>
      </c>
      <c r="I20" s="1374"/>
      <c r="J20" s="1374">
        <f>+G20+H20+I20</f>
        <v>4667788</v>
      </c>
      <c r="K20" s="1374">
        <f>5677613-K21</f>
        <v>5003525</v>
      </c>
    </row>
    <row r="21" spans="2:12" ht="20.100000000000001" customHeight="1" x14ac:dyDescent="0.2">
      <c r="B21" s="1377" t="s">
        <v>2113</v>
      </c>
      <c r="C21" s="1376">
        <v>84.027000000000001</v>
      </c>
      <c r="D21" s="1375" t="s">
        <v>2114</v>
      </c>
      <c r="E21" s="1374"/>
      <c r="F21" s="1374">
        <v>333212</v>
      </c>
      <c r="G21" s="1374"/>
      <c r="H21" s="1374">
        <v>333212</v>
      </c>
      <c r="I21" s="1374">
        <v>236152</v>
      </c>
      <c r="J21" s="1374">
        <f>+G21+H21+I21</f>
        <v>569364</v>
      </c>
      <c r="K21" s="1374">
        <v>674088</v>
      </c>
    </row>
    <row r="22" spans="2:12" ht="20.100000000000001" customHeight="1" x14ac:dyDescent="0.2">
      <c r="B22" s="1377" t="s">
        <v>2115</v>
      </c>
      <c r="C22" s="1376"/>
      <c r="D22" s="1375"/>
      <c r="E22" s="1374"/>
      <c r="F22" s="1374">
        <f>SUM(F20:F21)</f>
        <v>4881254</v>
      </c>
      <c r="G22" s="1374"/>
      <c r="H22" s="1374">
        <f>SUM(H20:H21)</f>
        <v>5001000</v>
      </c>
      <c r="I22" s="1374">
        <f>SUM(I20:I21)</f>
        <v>236152</v>
      </c>
      <c r="J22" s="1374">
        <f>SUM(J20:J21)</f>
        <v>5237152</v>
      </c>
      <c r="K22" s="1374">
        <f>SUM(K20:K21)</f>
        <v>5677613</v>
      </c>
    </row>
    <row r="23" spans="2:12" ht="20.100000000000001" customHeight="1" x14ac:dyDescent="0.2">
      <c r="B23" s="1377"/>
      <c r="C23" s="1376"/>
      <c r="D23" s="1375"/>
      <c r="E23" s="1374"/>
      <c r="F23" s="1374"/>
      <c r="G23" s="1374"/>
      <c r="H23" s="1374"/>
      <c r="I23" s="1374"/>
      <c r="J23" s="1374"/>
      <c r="K23" s="1374"/>
    </row>
    <row r="24" spans="2:12" ht="20.100000000000001" customHeight="1" x14ac:dyDescent="0.2">
      <c r="B24" s="1377"/>
      <c r="C24" s="1376"/>
      <c r="D24" s="1375"/>
      <c r="E24" s="1374"/>
      <c r="F24" s="1374"/>
      <c r="G24" s="1374"/>
      <c r="H24" s="1374"/>
      <c r="I24" s="1374"/>
      <c r="J24" s="1374"/>
      <c r="K24" s="1374"/>
      <c r="L24" s="1370"/>
    </row>
    <row r="25" spans="2:12" x14ac:dyDescent="0.2">
      <c r="B25" s="1306"/>
      <c r="C25" s="1372"/>
      <c r="D25" s="1371"/>
      <c r="E25" s="1306"/>
      <c r="F25" s="1306"/>
      <c r="G25" s="1310"/>
      <c r="H25" s="1310"/>
      <c r="I25" s="1310"/>
      <c r="J25" s="1310"/>
      <c r="K25" s="1306"/>
      <c r="L25" s="1370"/>
    </row>
    <row r="26" spans="2:12" ht="13.5" customHeight="1" x14ac:dyDescent="0.2">
      <c r="B26" s="1373" t="s">
        <v>2024</v>
      </c>
      <c r="C26" s="1372"/>
      <c r="D26" s="1371"/>
      <c r="E26" s="1306"/>
      <c r="F26" s="1306"/>
      <c r="G26" s="1310"/>
      <c r="H26" s="1310"/>
      <c r="I26" s="1310"/>
      <c r="J26" s="1310"/>
      <c r="K26" s="1306"/>
      <c r="L26" s="1370"/>
    </row>
    <row r="27" spans="2:12" ht="9.6" customHeight="1" x14ac:dyDescent="0.2">
      <c r="B27" s="1339"/>
      <c r="G27" s="1353"/>
      <c r="H27" s="1353"/>
    </row>
    <row r="28" spans="2:12" ht="13.5" customHeight="1" x14ac:dyDescent="0.2">
      <c r="B28" s="1343" t="s">
        <v>1517</v>
      </c>
      <c r="G28" s="1353"/>
      <c r="H28" s="1353"/>
    </row>
    <row r="29" spans="2:12" ht="9.6" customHeight="1" x14ac:dyDescent="0.2">
      <c r="B29" s="1369"/>
      <c r="C29" s="1368"/>
      <c r="D29" s="1367"/>
      <c r="E29" s="1332"/>
      <c r="F29" s="1332"/>
      <c r="G29" s="1353"/>
      <c r="H29" s="1353"/>
    </row>
    <row r="30" spans="2:12" ht="11.1" customHeight="1" x14ac:dyDescent="0.2">
      <c r="B30" s="1364" t="s">
        <v>1516</v>
      </c>
      <c r="C30" s="1366"/>
      <c r="D30" s="1366"/>
      <c r="E30" s="1366"/>
      <c r="F30" s="1366"/>
      <c r="G30" s="1366"/>
      <c r="H30" s="1363"/>
      <c r="I30" s="1363"/>
      <c r="J30" s="1363"/>
      <c r="K30" s="1363"/>
    </row>
    <row r="31" spans="2:12" ht="11.1" customHeight="1" x14ac:dyDescent="0.2">
      <c r="B31" s="1365" t="s">
        <v>1515</v>
      </c>
      <c r="C31" s="1363"/>
      <c r="D31" s="1363"/>
      <c r="E31" s="1363"/>
      <c r="F31" s="1363"/>
      <c r="G31" s="1363"/>
      <c r="H31" s="1363"/>
      <c r="I31" s="1363"/>
      <c r="J31" s="1363"/>
      <c r="K31" s="1363"/>
    </row>
    <row r="32" spans="2:12" ht="11.1" customHeight="1" x14ac:dyDescent="0.2">
      <c r="B32" s="1364" t="s">
        <v>1514</v>
      </c>
      <c r="C32" s="1363"/>
      <c r="D32" s="1363"/>
      <c r="E32" s="1363"/>
      <c r="F32" s="1363"/>
      <c r="G32" s="1363"/>
      <c r="H32" s="1363"/>
      <c r="I32" s="1363"/>
      <c r="J32" s="1363"/>
      <c r="K32" s="1363"/>
    </row>
    <row r="33" spans="2:11" ht="11.1" customHeight="1" x14ac:dyDescent="0.2">
      <c r="B33" s="1358" t="s">
        <v>1513</v>
      </c>
      <c r="C33" s="1361"/>
      <c r="D33" s="1360"/>
      <c r="E33" s="1358"/>
      <c r="F33" s="1358"/>
      <c r="G33" s="1358"/>
      <c r="H33" s="1358"/>
      <c r="I33" s="1359"/>
      <c r="J33" s="1359"/>
      <c r="K33" s="1358"/>
    </row>
    <row r="34" spans="2:11" ht="11.1" customHeight="1" x14ac:dyDescent="0.2">
      <c r="B34" s="1362" t="s">
        <v>2025</v>
      </c>
      <c r="C34" s="1361"/>
      <c r="D34" s="1360"/>
      <c r="E34" s="1358"/>
      <c r="F34" s="1358"/>
      <c r="G34" s="1358"/>
      <c r="H34" s="1358"/>
      <c r="I34" s="1359"/>
      <c r="J34" s="1359"/>
      <c r="K34" s="1358"/>
    </row>
    <row r="35" spans="2:11" ht="13.5" x14ac:dyDescent="0.2">
      <c r="B35" s="1965" t="s">
        <v>2026</v>
      </c>
      <c r="C35" s="1361"/>
      <c r="D35" s="1360"/>
      <c r="E35" s="1358"/>
      <c r="F35" s="1358"/>
      <c r="G35" s="1358"/>
      <c r="H35" s="1358"/>
      <c r="I35" s="1359"/>
      <c r="J35" s="1359"/>
      <c r="K35" s="1358"/>
    </row>
    <row r="36" spans="2:11" ht="11.1" customHeight="1" x14ac:dyDescent="0.2">
      <c r="B36" s="1358" t="s">
        <v>2027</v>
      </c>
      <c r="G36" s="1353"/>
      <c r="H36" s="1353"/>
    </row>
    <row r="37" spans="2:11" ht="11.1" customHeight="1" x14ac:dyDescent="0.2">
      <c r="B37" s="1358" t="s">
        <v>1512</v>
      </c>
      <c r="G37" s="1353"/>
      <c r="H37" s="1353"/>
    </row>
    <row r="38" spans="2:11" ht="11.1" customHeight="1" x14ac:dyDescent="0.2">
      <c r="B38" s="1358" t="s">
        <v>1511</v>
      </c>
      <c r="G38" s="1353"/>
      <c r="H38" s="1353"/>
    </row>
    <row r="39" spans="2:11" ht="13.5" customHeight="1" x14ac:dyDescent="0.2">
      <c r="K39" s="1357"/>
    </row>
    <row r="40" spans="2:11" ht="13.5" customHeight="1" x14ac:dyDescent="0.2">
      <c r="K40" s="1357"/>
    </row>
    <row r="41" spans="2:11" ht="13.5" customHeight="1" x14ac:dyDescent="0.2">
      <c r="K41" s="1357"/>
    </row>
    <row r="42" spans="2:11" ht="13.5" customHeight="1" x14ac:dyDescent="0.2">
      <c r="G42" s="1353"/>
      <c r="H42" s="1353"/>
    </row>
    <row r="43" spans="2:11" ht="13.5" customHeight="1" x14ac:dyDescent="0.2">
      <c r="G43" s="1353"/>
      <c r="H43" s="1353"/>
    </row>
    <row r="44" spans="2:11" ht="13.5" customHeight="1" x14ac:dyDescent="0.2">
      <c r="G44" s="1353"/>
      <c r="H44" s="1353"/>
    </row>
    <row r="45" spans="2:11" ht="13.5" customHeight="1" x14ac:dyDescent="0.2">
      <c r="G45" s="1353"/>
      <c r="H45" s="1353"/>
    </row>
    <row r="46" spans="2:11" ht="13.5" customHeight="1" x14ac:dyDescent="0.2">
      <c r="G46" s="1353"/>
      <c r="H46" s="1353"/>
    </row>
    <row r="47" spans="2:11" ht="13.5" customHeight="1" x14ac:dyDescent="0.2">
      <c r="G47" s="1353"/>
      <c r="H47" s="1353"/>
    </row>
    <row r="48" spans="2:11" ht="13.5" customHeight="1" x14ac:dyDescent="0.2">
      <c r="G48" s="1353"/>
      <c r="H48" s="135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2"/>
  <sheetViews>
    <sheetView showGridLines="0" zoomScale="110" zoomScaleNormal="110" workbookViewId="0">
      <selection activeCell="F23" sqref="F23"/>
    </sheetView>
  </sheetViews>
  <sheetFormatPr defaultColWidth="33.5703125" defaultRowHeight="12.75" x14ac:dyDescent="0.2"/>
  <cols>
    <col min="1" max="1" width="0.140625" style="1353" customWidth="1"/>
    <col min="2" max="2" width="42.85546875" style="1353" customWidth="1"/>
    <col min="3" max="3" width="8.7109375" style="1356" customWidth="1"/>
    <col min="4" max="4" width="13.7109375" style="1355" customWidth="1"/>
    <col min="5" max="6" width="13.7109375" style="1353" customWidth="1"/>
    <col min="7" max="9" width="13.7109375" style="1354" customWidth="1"/>
    <col min="10" max="10" width="12.42578125" style="1354" customWidth="1"/>
    <col min="11" max="11" width="13.7109375" style="1353" customWidth="1"/>
    <col min="12" max="12" width="2.7109375" style="1353" customWidth="1"/>
    <col min="13" max="16384" width="33.5703125" style="1353"/>
  </cols>
  <sheetData>
    <row r="1" spans="2:12" ht="11.85" customHeight="1" x14ac:dyDescent="0.2">
      <c r="B1" s="2495" t="str">
        <f>'Single Audit Cover'!A7</f>
        <v>LaGrange Area Dept Spec Ed (LADSE)</v>
      </c>
      <c r="C1" s="2496"/>
      <c r="D1" s="2496"/>
      <c r="E1" s="2496"/>
      <c r="F1" s="2496"/>
      <c r="G1" s="2496"/>
      <c r="H1" s="2496"/>
      <c r="I1" s="2496"/>
      <c r="J1" s="2496"/>
      <c r="K1" s="2496"/>
    </row>
    <row r="2" spans="2:12" ht="15" x14ac:dyDescent="0.2">
      <c r="B2" s="2497">
        <f>'Single Audit Cover'!E7</f>
        <v>6016204061</v>
      </c>
      <c r="C2" s="2497"/>
      <c r="D2" s="2497"/>
      <c r="E2" s="2497"/>
      <c r="F2" s="2497"/>
      <c r="G2" s="2497"/>
      <c r="H2" s="2497"/>
      <c r="I2" s="2497"/>
      <c r="J2" s="2497"/>
      <c r="K2" s="2497"/>
      <c r="L2" s="1408"/>
    </row>
    <row r="3" spans="2:12" ht="15" x14ac:dyDescent="0.2">
      <c r="B3" s="2498" t="s">
        <v>1474</v>
      </c>
      <c r="C3" s="2498"/>
      <c r="D3" s="2498"/>
      <c r="E3" s="2498"/>
      <c r="F3" s="2498"/>
      <c r="G3" s="2498"/>
      <c r="H3" s="2498"/>
      <c r="I3" s="2498"/>
      <c r="J3" s="2498"/>
      <c r="K3" s="2498"/>
      <c r="L3" s="1408"/>
    </row>
    <row r="4" spans="2:12" ht="15" x14ac:dyDescent="0.2">
      <c r="B4" s="2452" t="s">
        <v>1936</v>
      </c>
      <c r="C4" s="2452"/>
      <c r="D4" s="2452"/>
      <c r="E4" s="2452"/>
      <c r="F4" s="2452"/>
      <c r="G4" s="2452"/>
      <c r="H4" s="2452"/>
      <c r="I4" s="2452"/>
      <c r="J4" s="2452"/>
      <c r="K4" s="2452"/>
      <c r="L4" s="1408"/>
    </row>
    <row r="6" spans="2:12" x14ac:dyDescent="0.2">
      <c r="B6" s="1407"/>
      <c r="C6" s="1406"/>
      <c r="D6" s="1405" t="s">
        <v>1540</v>
      </c>
      <c r="E6" s="1402" t="s">
        <v>624</v>
      </c>
      <c r="F6" s="1404"/>
      <c r="G6" s="1403" t="s">
        <v>1539</v>
      </c>
      <c r="H6" s="1402"/>
      <c r="I6" s="1401"/>
      <c r="J6" s="1400"/>
      <c r="K6" s="1399"/>
    </row>
    <row r="7" spans="2:12" ht="11.85" customHeight="1" x14ac:dyDescent="0.2">
      <c r="B7" s="1398" t="s">
        <v>1538</v>
      </c>
      <c r="C7" s="1397" t="s">
        <v>1537</v>
      </c>
      <c r="D7" s="1396" t="s">
        <v>1536</v>
      </c>
      <c r="E7" s="1395" t="s">
        <v>1535</v>
      </c>
      <c r="F7" s="1394" t="s">
        <v>1535</v>
      </c>
      <c r="G7" s="1393" t="s">
        <v>1535</v>
      </c>
      <c r="H7" s="1392" t="s">
        <v>1535</v>
      </c>
      <c r="I7" s="1392" t="s">
        <v>1534</v>
      </c>
      <c r="J7" s="1391" t="s">
        <v>1533</v>
      </c>
      <c r="K7" s="1390" t="s">
        <v>31</v>
      </c>
    </row>
    <row r="8" spans="2:12" ht="13.5" x14ac:dyDescent="0.2">
      <c r="B8" s="1389" t="s">
        <v>1532</v>
      </c>
      <c r="C8" s="1397" t="s">
        <v>1531</v>
      </c>
      <c r="D8" s="1396" t="s">
        <v>1530</v>
      </c>
      <c r="E8" s="1395" t="s">
        <v>1861</v>
      </c>
      <c r="F8" s="1394" t="s">
        <v>1960</v>
      </c>
      <c r="G8" s="1393" t="s">
        <v>1861</v>
      </c>
      <c r="H8" s="1392" t="s">
        <v>1960</v>
      </c>
      <c r="I8" s="1392" t="s">
        <v>1529</v>
      </c>
      <c r="J8" s="1391" t="s">
        <v>1528</v>
      </c>
      <c r="K8" s="1390"/>
    </row>
    <row r="9" spans="2:12" ht="11.85" customHeight="1" x14ac:dyDescent="0.2">
      <c r="B9" s="1389" t="s">
        <v>1527</v>
      </c>
      <c r="C9" s="1388" t="s">
        <v>1526</v>
      </c>
      <c r="D9" s="1387" t="s">
        <v>1525</v>
      </c>
      <c r="E9" s="1386" t="s">
        <v>1524</v>
      </c>
      <c r="F9" s="1385" t="s">
        <v>1523</v>
      </c>
      <c r="G9" s="1384" t="s">
        <v>1522</v>
      </c>
      <c r="H9" s="1383" t="s">
        <v>1521</v>
      </c>
      <c r="I9" s="1382" t="s">
        <v>1520</v>
      </c>
      <c r="J9" s="1382" t="s">
        <v>1519</v>
      </c>
      <c r="K9" s="1381" t="s">
        <v>1518</v>
      </c>
    </row>
    <row r="10" spans="2:12" ht="20.100000000000001" customHeight="1" x14ac:dyDescent="0.2">
      <c r="B10" s="1377" t="s">
        <v>2105</v>
      </c>
      <c r="C10" s="1380"/>
      <c r="D10" s="1379"/>
      <c r="E10" s="1378"/>
      <c r="F10" s="1378"/>
      <c r="G10" s="1378"/>
      <c r="H10" s="1378"/>
      <c r="I10" s="1378"/>
      <c r="J10" s="1378"/>
      <c r="K10" s="1378"/>
    </row>
    <row r="11" spans="2:12" ht="20.100000000000001" customHeight="1" x14ac:dyDescent="0.2">
      <c r="B11" s="1377" t="s">
        <v>2106</v>
      </c>
      <c r="C11" s="1376"/>
      <c r="D11" s="1375"/>
      <c r="E11" s="1374"/>
      <c r="F11" s="1374"/>
      <c r="G11" s="1374"/>
      <c r="H11" s="1374"/>
      <c r="I11" s="1374"/>
      <c r="J11" s="1374"/>
      <c r="K11" s="1374"/>
    </row>
    <row r="12" spans="2:12" ht="20.100000000000001" customHeight="1" x14ac:dyDescent="0.2">
      <c r="B12" s="1377" t="s">
        <v>2116</v>
      </c>
      <c r="C12" s="1376">
        <v>84.173000000000002</v>
      </c>
      <c r="D12" s="1375" t="s">
        <v>2170</v>
      </c>
      <c r="E12" s="1374">
        <v>95525</v>
      </c>
      <c r="F12" s="1374">
        <v>23855</v>
      </c>
      <c r="G12" s="1374">
        <v>119380</v>
      </c>
      <c r="H12" s="1374"/>
      <c r="I12" s="1374"/>
      <c r="J12" s="1374">
        <f>+G12+H12+I12</f>
        <v>119380</v>
      </c>
      <c r="K12" s="1374">
        <v>136456</v>
      </c>
    </row>
    <row r="13" spans="2:12" ht="20.100000000000001" customHeight="1" x14ac:dyDescent="0.2">
      <c r="B13" s="1377" t="s">
        <v>2117</v>
      </c>
      <c r="C13" s="1376">
        <v>84.173000000000002</v>
      </c>
      <c r="D13" s="1375" t="s">
        <v>2110</v>
      </c>
      <c r="E13" s="1374">
        <v>34667</v>
      </c>
      <c r="F13" s="1374"/>
      <c r="G13" s="1374">
        <v>34667</v>
      </c>
      <c r="H13" s="1374"/>
      <c r="I13" s="1374"/>
      <c r="J13" s="1374">
        <f>+G13+H13+I13</f>
        <v>34667</v>
      </c>
      <c r="K13" s="1374">
        <v>40338</v>
      </c>
    </row>
    <row r="14" spans="2:12" ht="20.100000000000001" customHeight="1" x14ac:dyDescent="0.2">
      <c r="B14" s="1377" t="s">
        <v>2111</v>
      </c>
      <c r="C14" s="1376"/>
      <c r="D14" s="1375"/>
      <c r="E14" s="1374">
        <f>SUM(E12:E13)</f>
        <v>130192</v>
      </c>
      <c r="F14" s="1374">
        <f>SUM(F12:F13)</f>
        <v>23855</v>
      </c>
      <c r="G14" s="1374">
        <f>SUM(G12:G13)</f>
        <v>154047</v>
      </c>
      <c r="H14" s="1374"/>
      <c r="I14" s="1374"/>
      <c r="J14" s="1374">
        <f>SUM(J12:J13)</f>
        <v>154047</v>
      </c>
      <c r="K14" s="1374">
        <f>SUM(K12:K13)</f>
        <v>176794</v>
      </c>
    </row>
    <row r="15" spans="2:12" ht="20.100000000000001" customHeight="1" x14ac:dyDescent="0.2">
      <c r="B15" s="1377"/>
      <c r="C15" s="1376"/>
      <c r="D15" s="1375"/>
      <c r="E15" s="1374"/>
      <c r="F15" s="1374"/>
      <c r="G15" s="1374"/>
      <c r="H15" s="1374"/>
      <c r="I15" s="1374"/>
      <c r="J15" s="1374"/>
      <c r="K15" s="1374"/>
    </row>
    <row r="16" spans="2:12" ht="20.100000000000001" customHeight="1" x14ac:dyDescent="0.2">
      <c r="B16" s="1377" t="s">
        <v>2116</v>
      </c>
      <c r="C16" s="1376">
        <v>84.173000000000002</v>
      </c>
      <c r="D16" s="1375" t="s">
        <v>2171</v>
      </c>
      <c r="E16" s="1374"/>
      <c r="F16" s="1374">
        <f>55040+135135-17660-2690</f>
        <v>169825</v>
      </c>
      <c r="G16" s="1374"/>
      <c r="H16" s="1374">
        <f>190175-17660-2690+996</f>
        <v>170821</v>
      </c>
      <c r="I16" s="1374"/>
      <c r="J16" s="1374">
        <f>+G16+H16+I16</f>
        <v>170821</v>
      </c>
      <c r="K16" s="1374">
        <f>248172-K17</f>
        <v>207959</v>
      </c>
    </row>
    <row r="17" spans="2:12" ht="20.100000000000001" customHeight="1" x14ac:dyDescent="0.2">
      <c r="B17" s="1377" t="s">
        <v>2118</v>
      </c>
      <c r="C17" s="1376">
        <v>84.173000000000002</v>
      </c>
      <c r="D17" s="1375" t="s">
        <v>2114</v>
      </c>
      <c r="E17" s="1374"/>
      <c r="F17" s="1374">
        <v>2690</v>
      </c>
      <c r="G17" s="1374"/>
      <c r="H17" s="1374">
        <v>2690</v>
      </c>
      <c r="I17" s="1374">
        <f>17660-996</f>
        <v>16664</v>
      </c>
      <c r="J17" s="1374">
        <f>+G17+H17+I17</f>
        <v>19354</v>
      </c>
      <c r="K17" s="1374">
        <v>40213</v>
      </c>
    </row>
    <row r="18" spans="2:12" ht="20.100000000000001" customHeight="1" x14ac:dyDescent="0.2">
      <c r="B18" s="1377" t="s">
        <v>2115</v>
      </c>
      <c r="C18" s="1376"/>
      <c r="D18" s="1375"/>
      <c r="E18" s="1374"/>
      <c r="F18" s="1374">
        <f>SUM(F16:F17)</f>
        <v>172515</v>
      </c>
      <c r="G18" s="1374"/>
      <c r="H18" s="1374">
        <f>SUM(H16:H17)</f>
        <v>173511</v>
      </c>
      <c r="I18" s="1374">
        <f>+I16+I17</f>
        <v>16664</v>
      </c>
      <c r="J18" s="1374">
        <f>SUM(J16:J17)</f>
        <v>190175</v>
      </c>
      <c r="K18" s="1374">
        <f>SUM(K16:K17)</f>
        <v>248172</v>
      </c>
    </row>
    <row r="19" spans="2:12" ht="20.100000000000001" customHeight="1" x14ac:dyDescent="0.2">
      <c r="B19" s="1377"/>
      <c r="C19" s="1376"/>
      <c r="D19" s="1375"/>
      <c r="E19" s="1374"/>
      <c r="F19" s="1374"/>
      <c r="G19" s="1374"/>
      <c r="H19" s="1374"/>
      <c r="I19" s="1374"/>
      <c r="J19" s="1374"/>
      <c r="K19" s="1374"/>
    </row>
    <row r="20" spans="2:12" ht="20.100000000000001" customHeight="1" x14ac:dyDescent="0.2">
      <c r="B20" s="1377" t="s">
        <v>2119</v>
      </c>
      <c r="C20" s="1376"/>
      <c r="D20" s="1375"/>
      <c r="E20" s="1374"/>
      <c r="F20" s="1374"/>
      <c r="G20" s="1374"/>
      <c r="H20" s="1374"/>
      <c r="I20" s="1374"/>
      <c r="J20" s="1374"/>
      <c r="K20" s="1374"/>
    </row>
    <row r="21" spans="2:12" ht="20.100000000000001" customHeight="1" x14ac:dyDescent="0.2">
      <c r="B21" s="1377" t="s">
        <v>2120</v>
      </c>
      <c r="C21" s="1376"/>
      <c r="D21" s="1375"/>
      <c r="E21" s="1374"/>
      <c r="F21" s="1374"/>
      <c r="G21" s="1374"/>
      <c r="H21" s="1374"/>
      <c r="I21" s="1374"/>
      <c r="J21" s="1374"/>
      <c r="K21" s="1374"/>
    </row>
    <row r="22" spans="2:12" ht="20.100000000000001" customHeight="1" x14ac:dyDescent="0.2">
      <c r="B22" s="1377" t="s">
        <v>2121</v>
      </c>
      <c r="C22" s="1376" t="s">
        <v>2122</v>
      </c>
      <c r="D22" s="1375" t="s">
        <v>2123</v>
      </c>
      <c r="E22" s="1374">
        <v>44919</v>
      </c>
      <c r="F22" s="1374">
        <v>25730</v>
      </c>
      <c r="G22" s="1374">
        <v>44919</v>
      </c>
      <c r="H22" s="1374">
        <f>+F22</f>
        <v>25730</v>
      </c>
      <c r="I22" s="1374"/>
      <c r="J22" s="1374">
        <f>+G22+H22</f>
        <v>70649</v>
      </c>
      <c r="K22" s="1374">
        <v>69777</v>
      </c>
    </row>
    <row r="23" spans="2:12" ht="20.100000000000001" customHeight="1" x14ac:dyDescent="0.2">
      <c r="B23" s="1377"/>
      <c r="C23" s="1376"/>
      <c r="D23" s="1375"/>
      <c r="E23" s="1374"/>
      <c r="F23" s="1374"/>
      <c r="G23" s="1374"/>
      <c r="H23" s="1374"/>
      <c r="I23" s="1374"/>
      <c r="J23" s="1374"/>
      <c r="K23" s="1374"/>
    </row>
    <row r="24" spans="2:12" ht="20.100000000000001" customHeight="1" x14ac:dyDescent="0.2">
      <c r="B24" s="1377" t="s">
        <v>2121</v>
      </c>
      <c r="C24" s="1376" t="s">
        <v>2122</v>
      </c>
      <c r="D24" s="1375" t="s">
        <v>2187</v>
      </c>
      <c r="E24" s="1374"/>
      <c r="F24" s="1374">
        <v>49831</v>
      </c>
      <c r="G24" s="1374"/>
      <c r="H24" s="1374">
        <v>49831</v>
      </c>
      <c r="I24" s="1374"/>
      <c r="J24" s="1374">
        <f>+G24+H24+I24</f>
        <v>49831</v>
      </c>
      <c r="K24" s="1374">
        <v>67000</v>
      </c>
      <c r="L24" s="1370"/>
    </row>
    <row r="25" spans="2:12" x14ac:dyDescent="0.2">
      <c r="B25" s="1306"/>
      <c r="C25" s="1372"/>
      <c r="D25" s="1371"/>
      <c r="E25" s="1306"/>
      <c r="F25" s="1306"/>
      <c r="G25" s="1310"/>
      <c r="H25" s="1310"/>
      <c r="I25" s="1310"/>
      <c r="J25" s="1310"/>
      <c r="K25" s="1306"/>
      <c r="L25" s="1370"/>
    </row>
    <row r="26" spans="2:12" ht="13.5" customHeight="1" x14ac:dyDescent="0.2">
      <c r="B26" s="1373" t="s">
        <v>2024</v>
      </c>
      <c r="C26" s="1372"/>
      <c r="D26" s="1371"/>
      <c r="E26" s="1306"/>
      <c r="F26" s="1306"/>
      <c r="G26" s="1310"/>
      <c r="H26" s="1310"/>
      <c r="I26" s="1310"/>
      <c r="J26" s="1310"/>
      <c r="K26" s="1306"/>
      <c r="L26" s="1370"/>
    </row>
    <row r="27" spans="2:12" ht="9.6" customHeight="1" x14ac:dyDescent="0.2">
      <c r="B27" s="1339"/>
      <c r="G27" s="1353"/>
      <c r="H27" s="1353"/>
    </row>
    <row r="28" spans="2:12" ht="13.5" customHeight="1" x14ac:dyDescent="0.2">
      <c r="B28" s="1343" t="s">
        <v>1517</v>
      </c>
      <c r="G28" s="1353"/>
      <c r="H28" s="1353"/>
    </row>
    <row r="29" spans="2:12" ht="9.6" customHeight="1" x14ac:dyDescent="0.2">
      <c r="B29" s="1369"/>
      <c r="C29" s="1368"/>
      <c r="D29" s="1367"/>
      <c r="E29" s="1332"/>
      <c r="F29" s="1332"/>
      <c r="G29" s="1353"/>
      <c r="H29" s="1353"/>
    </row>
    <row r="30" spans="2:12" ht="11.1" customHeight="1" x14ac:dyDescent="0.2">
      <c r="B30" s="1364" t="s">
        <v>1516</v>
      </c>
      <c r="C30" s="1366"/>
      <c r="D30" s="1366"/>
      <c r="E30" s="1366"/>
      <c r="F30" s="1366"/>
      <c r="G30" s="1366"/>
      <c r="H30" s="1363"/>
      <c r="I30" s="1363"/>
      <c r="J30" s="1363"/>
      <c r="K30" s="1363"/>
    </row>
    <row r="31" spans="2:12" ht="11.1" customHeight="1" x14ac:dyDescent="0.2">
      <c r="B31" s="1365" t="s">
        <v>1515</v>
      </c>
      <c r="C31" s="1363"/>
      <c r="D31" s="1363"/>
      <c r="E31" s="1363"/>
      <c r="F31" s="1363"/>
      <c r="G31" s="1363"/>
      <c r="H31" s="1363"/>
      <c r="I31" s="1363"/>
      <c r="J31" s="1363"/>
      <c r="K31" s="1363"/>
    </row>
    <row r="32" spans="2:12" ht="11.1" customHeight="1" x14ac:dyDescent="0.2">
      <c r="B32" s="1364" t="s">
        <v>1514</v>
      </c>
      <c r="C32" s="1363"/>
      <c r="D32" s="1363"/>
      <c r="E32" s="1363"/>
      <c r="F32" s="1363"/>
      <c r="G32" s="1363"/>
      <c r="H32" s="1363"/>
      <c r="I32" s="1363"/>
      <c r="J32" s="1363"/>
      <c r="K32" s="1363"/>
    </row>
    <row r="33" spans="2:11" ht="11.1" customHeight="1" x14ac:dyDescent="0.2">
      <c r="B33" s="1358" t="s">
        <v>1513</v>
      </c>
      <c r="C33" s="1361"/>
      <c r="D33" s="1360"/>
      <c r="E33" s="1358"/>
      <c r="F33" s="1358"/>
      <c r="G33" s="1358"/>
      <c r="H33" s="1358"/>
      <c r="I33" s="1359"/>
      <c r="J33" s="1359"/>
      <c r="K33" s="1358"/>
    </row>
    <row r="34" spans="2:11" ht="11.1" customHeight="1" x14ac:dyDescent="0.2">
      <c r="B34" s="1362" t="s">
        <v>2025</v>
      </c>
      <c r="C34" s="1361"/>
      <c r="D34" s="1360"/>
      <c r="E34" s="1358"/>
      <c r="F34" s="1358"/>
      <c r="G34" s="1358"/>
      <c r="H34" s="1358"/>
      <c r="I34" s="1359"/>
      <c r="J34" s="1359"/>
      <c r="K34" s="1358"/>
    </row>
    <row r="35" spans="2:11" ht="13.5" x14ac:dyDescent="0.2">
      <c r="B35" s="1965" t="s">
        <v>2026</v>
      </c>
      <c r="C35" s="1361"/>
      <c r="D35" s="1360"/>
      <c r="E35" s="1358"/>
      <c r="F35" s="1358"/>
      <c r="G35" s="1358"/>
      <c r="H35" s="1358"/>
      <c r="I35" s="1359"/>
      <c r="J35" s="1359"/>
      <c r="K35" s="1358"/>
    </row>
    <row r="36" spans="2:11" ht="11.1" customHeight="1" x14ac:dyDescent="0.2">
      <c r="B36" s="1358" t="s">
        <v>2027</v>
      </c>
      <c r="G36" s="1353"/>
      <c r="H36" s="1353"/>
    </row>
    <row r="37" spans="2:11" ht="11.1" customHeight="1" x14ac:dyDescent="0.2">
      <c r="B37" s="1358" t="s">
        <v>1512</v>
      </c>
      <c r="G37" s="1353"/>
      <c r="H37" s="1353"/>
    </row>
    <row r="38" spans="2:11" ht="11.1" customHeight="1" x14ac:dyDescent="0.2">
      <c r="B38" s="1358" t="s">
        <v>1511</v>
      </c>
      <c r="G38" s="1353"/>
      <c r="H38" s="1353"/>
    </row>
    <row r="39" spans="2:11" ht="13.5" customHeight="1" x14ac:dyDescent="0.2">
      <c r="K39" s="1357"/>
    </row>
    <row r="40" spans="2:11" ht="13.5" customHeight="1" x14ac:dyDescent="0.2">
      <c r="K40" s="1357"/>
    </row>
    <row r="41" spans="2:11" ht="13.5" customHeight="1" x14ac:dyDescent="0.2">
      <c r="K41" s="1357"/>
    </row>
    <row r="42" spans="2:11" ht="13.5" customHeight="1" x14ac:dyDescent="0.2">
      <c r="G42" s="1353"/>
      <c r="H42" s="1353"/>
    </row>
    <row r="43" spans="2:11" ht="13.5" customHeight="1" x14ac:dyDescent="0.2">
      <c r="G43" s="1353"/>
      <c r="H43" s="1353"/>
    </row>
    <row r="44" spans="2:11" ht="13.5" customHeight="1" x14ac:dyDescent="0.2">
      <c r="G44" s="1353"/>
      <c r="H44" s="1353"/>
    </row>
    <row r="45" spans="2:11" ht="13.5" customHeight="1" x14ac:dyDescent="0.2">
      <c r="G45" s="1353"/>
      <c r="H45" s="1353"/>
    </row>
    <row r="46" spans="2:11" ht="13.5" customHeight="1" x14ac:dyDescent="0.2">
      <c r="G46" s="1353"/>
      <c r="H46" s="1353"/>
    </row>
    <row r="47" spans="2:11" ht="13.5" customHeight="1" x14ac:dyDescent="0.2">
      <c r="G47" s="1353"/>
      <c r="H47" s="1353"/>
    </row>
    <row r="48" spans="2:11" ht="13.5" customHeight="1" x14ac:dyDescent="0.2">
      <c r="G48" s="1353"/>
      <c r="H48" s="135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2"/>
  <sheetViews>
    <sheetView showGridLines="0" zoomScale="110" zoomScaleNormal="110" workbookViewId="0">
      <selection activeCell="E20" sqref="E20"/>
    </sheetView>
  </sheetViews>
  <sheetFormatPr defaultColWidth="33.5703125" defaultRowHeight="12.75" x14ac:dyDescent="0.2"/>
  <cols>
    <col min="1" max="1" width="0.140625" style="1353" customWidth="1"/>
    <col min="2" max="2" width="42.85546875" style="1353" customWidth="1"/>
    <col min="3" max="3" width="8.7109375" style="1356" customWidth="1"/>
    <col min="4" max="4" width="13.7109375" style="1355" customWidth="1"/>
    <col min="5" max="6" width="13.7109375" style="1353" customWidth="1"/>
    <col min="7" max="9" width="13.7109375" style="1354" customWidth="1"/>
    <col min="10" max="10" width="12.42578125" style="1354" customWidth="1"/>
    <col min="11" max="11" width="13.7109375" style="1353" customWidth="1"/>
    <col min="12" max="12" width="2.7109375" style="1353" customWidth="1"/>
    <col min="13" max="16384" width="33.5703125" style="1353"/>
  </cols>
  <sheetData>
    <row r="1" spans="2:12" ht="11.85" customHeight="1" x14ac:dyDescent="0.2">
      <c r="B1" s="2495" t="str">
        <f>'Single Audit Cover'!A7</f>
        <v>LaGrange Area Dept Spec Ed (LADSE)</v>
      </c>
      <c r="C1" s="2496"/>
      <c r="D1" s="2496"/>
      <c r="E1" s="2496"/>
      <c r="F1" s="2496"/>
      <c r="G1" s="2496"/>
      <c r="H1" s="2496"/>
      <c r="I1" s="2496"/>
      <c r="J1" s="2496"/>
      <c r="K1" s="2496"/>
    </row>
    <row r="2" spans="2:12" ht="15" x14ac:dyDescent="0.2">
      <c r="B2" s="2497">
        <f>'Single Audit Cover'!E7</f>
        <v>6016204061</v>
      </c>
      <c r="C2" s="2497"/>
      <c r="D2" s="2497"/>
      <c r="E2" s="2497"/>
      <c r="F2" s="2497"/>
      <c r="G2" s="2497"/>
      <c r="H2" s="2497"/>
      <c r="I2" s="2497"/>
      <c r="J2" s="2497"/>
      <c r="K2" s="2497"/>
      <c r="L2" s="1408"/>
    </row>
    <row r="3" spans="2:12" ht="15" x14ac:dyDescent="0.2">
      <c r="B3" s="2498" t="s">
        <v>1474</v>
      </c>
      <c r="C3" s="2498"/>
      <c r="D3" s="2498"/>
      <c r="E3" s="2498"/>
      <c r="F3" s="2498"/>
      <c r="G3" s="2498"/>
      <c r="H3" s="2498"/>
      <c r="I3" s="2498"/>
      <c r="J3" s="2498"/>
      <c r="K3" s="2498"/>
      <c r="L3" s="1408"/>
    </row>
    <row r="4" spans="2:12" ht="15" x14ac:dyDescent="0.2">
      <c r="B4" s="2452" t="s">
        <v>1936</v>
      </c>
      <c r="C4" s="2452"/>
      <c r="D4" s="2452"/>
      <c r="E4" s="2452"/>
      <c r="F4" s="2452"/>
      <c r="G4" s="2452"/>
      <c r="H4" s="2452"/>
      <c r="I4" s="2452"/>
      <c r="J4" s="2452"/>
      <c r="K4" s="2452"/>
      <c r="L4" s="1408"/>
    </row>
    <row r="6" spans="2:12" x14ac:dyDescent="0.2">
      <c r="B6" s="1407"/>
      <c r="C6" s="1406"/>
      <c r="D6" s="1405" t="s">
        <v>1540</v>
      </c>
      <c r="E6" s="1402" t="s">
        <v>624</v>
      </c>
      <c r="F6" s="1404"/>
      <c r="G6" s="1403" t="s">
        <v>1539</v>
      </c>
      <c r="H6" s="1402"/>
      <c r="I6" s="1401"/>
      <c r="J6" s="1400"/>
      <c r="K6" s="1399"/>
    </row>
    <row r="7" spans="2:12" ht="11.85" customHeight="1" x14ac:dyDescent="0.2">
      <c r="B7" s="1398" t="s">
        <v>1538</v>
      </c>
      <c r="C7" s="1397" t="s">
        <v>1537</v>
      </c>
      <c r="D7" s="1396" t="s">
        <v>1536</v>
      </c>
      <c r="E7" s="1395" t="s">
        <v>1535</v>
      </c>
      <c r="F7" s="1394" t="s">
        <v>1535</v>
      </c>
      <c r="G7" s="1393" t="s">
        <v>1535</v>
      </c>
      <c r="H7" s="1392" t="s">
        <v>1535</v>
      </c>
      <c r="I7" s="1392" t="s">
        <v>1534</v>
      </c>
      <c r="J7" s="1391" t="s">
        <v>1533</v>
      </c>
      <c r="K7" s="1390" t="s">
        <v>31</v>
      </c>
    </row>
    <row r="8" spans="2:12" ht="13.5" x14ac:dyDescent="0.2">
      <c r="B8" s="1389" t="s">
        <v>1532</v>
      </c>
      <c r="C8" s="1397" t="s">
        <v>1531</v>
      </c>
      <c r="D8" s="1396" t="s">
        <v>1530</v>
      </c>
      <c r="E8" s="1395" t="s">
        <v>1861</v>
      </c>
      <c r="F8" s="1394" t="s">
        <v>1960</v>
      </c>
      <c r="G8" s="1393" t="s">
        <v>1861</v>
      </c>
      <c r="H8" s="1392" t="s">
        <v>1960</v>
      </c>
      <c r="I8" s="1392" t="s">
        <v>1529</v>
      </c>
      <c r="J8" s="1391" t="s">
        <v>1528</v>
      </c>
      <c r="K8" s="1390"/>
    </row>
    <row r="9" spans="2:12" ht="11.85" customHeight="1" x14ac:dyDescent="0.2">
      <c r="B9" s="1389" t="s">
        <v>1527</v>
      </c>
      <c r="C9" s="1388" t="s">
        <v>1526</v>
      </c>
      <c r="D9" s="1387" t="s">
        <v>1525</v>
      </c>
      <c r="E9" s="1386" t="s">
        <v>1524</v>
      </c>
      <c r="F9" s="1385" t="s">
        <v>1523</v>
      </c>
      <c r="G9" s="1384" t="s">
        <v>1522</v>
      </c>
      <c r="H9" s="1383" t="s">
        <v>1521</v>
      </c>
      <c r="I9" s="1382" t="s">
        <v>1520</v>
      </c>
      <c r="J9" s="1382" t="s">
        <v>1519</v>
      </c>
      <c r="K9" s="1381" t="s">
        <v>1518</v>
      </c>
    </row>
    <row r="10" spans="2:12" ht="20.100000000000001" customHeight="1" x14ac:dyDescent="0.2">
      <c r="B10" s="1377" t="s">
        <v>2124</v>
      </c>
      <c r="C10" s="1380"/>
      <c r="D10" s="1379"/>
      <c r="E10" s="1378"/>
      <c r="F10" s="1378"/>
      <c r="G10" s="1378"/>
      <c r="H10" s="1378"/>
      <c r="I10" s="1378"/>
      <c r="J10" s="1378"/>
      <c r="K10" s="1378"/>
    </row>
    <row r="11" spans="2:12" ht="20.100000000000001" customHeight="1" x14ac:dyDescent="0.2">
      <c r="B11" s="1377" t="s">
        <v>2125</v>
      </c>
      <c r="C11" s="1376"/>
      <c r="D11" s="1375"/>
      <c r="E11" s="1374"/>
      <c r="F11" s="1374"/>
      <c r="G11" s="1374"/>
      <c r="H11" s="1374"/>
      <c r="I11" s="1374"/>
      <c r="J11" s="1374"/>
      <c r="K11" s="1374"/>
    </row>
    <row r="12" spans="2:12" ht="20.100000000000001" customHeight="1" x14ac:dyDescent="0.2">
      <c r="B12" s="1377" t="s">
        <v>2126</v>
      </c>
      <c r="C12" s="1376">
        <v>84.126000000000005</v>
      </c>
      <c r="D12" s="1375" t="s">
        <v>2127</v>
      </c>
      <c r="E12" s="1374"/>
      <c r="F12" s="1374">
        <v>102495</v>
      </c>
      <c r="G12" s="1374"/>
      <c r="H12" s="1374">
        <v>102495</v>
      </c>
      <c r="I12" s="1374"/>
      <c r="J12" s="1374">
        <f>+G12+H12</f>
        <v>102495</v>
      </c>
      <c r="K12" s="1374">
        <v>102495</v>
      </c>
    </row>
    <row r="13" spans="2:12" ht="20.100000000000001" customHeight="1" x14ac:dyDescent="0.2">
      <c r="B13" s="1377" t="s">
        <v>2128</v>
      </c>
      <c r="C13" s="1376"/>
      <c r="D13" s="1375"/>
      <c r="E13" s="1374"/>
      <c r="F13" s="1374"/>
      <c r="G13" s="1374"/>
      <c r="H13" s="1374"/>
      <c r="I13" s="1374"/>
      <c r="J13" s="1374"/>
      <c r="K13" s="1374"/>
    </row>
    <row r="14" spans="2:12" ht="20.100000000000001" customHeight="1" x14ac:dyDescent="0.2">
      <c r="B14" s="1377" t="s">
        <v>2129</v>
      </c>
      <c r="C14" s="1376">
        <v>84.126000000000005</v>
      </c>
      <c r="D14" s="1375" t="s">
        <v>2130</v>
      </c>
      <c r="E14" s="1374"/>
      <c r="F14" s="1374">
        <v>146757</v>
      </c>
      <c r="G14" s="1374"/>
      <c r="H14" s="1374">
        <v>146757</v>
      </c>
      <c r="I14" s="1374"/>
      <c r="J14" s="1374">
        <f>+G14+H14</f>
        <v>146757</v>
      </c>
      <c r="K14" s="1374">
        <v>146757</v>
      </c>
    </row>
    <row r="15" spans="2:12" ht="20.100000000000001" customHeight="1" x14ac:dyDescent="0.2">
      <c r="B15" s="1377"/>
      <c r="C15" s="1376"/>
      <c r="D15" s="1375"/>
      <c r="E15" s="1374"/>
      <c r="F15" s="1374"/>
      <c r="G15" s="1374"/>
      <c r="H15" s="1374"/>
      <c r="I15" s="1374"/>
      <c r="J15" s="1374"/>
      <c r="K15" s="1374"/>
    </row>
    <row r="16" spans="2:12" ht="20.100000000000001" customHeight="1" x14ac:dyDescent="0.2">
      <c r="B16" s="1377" t="s">
        <v>2131</v>
      </c>
      <c r="C16" s="1376">
        <v>84.126000000000005</v>
      </c>
      <c r="D16" s="1375" t="s">
        <v>2132</v>
      </c>
      <c r="E16" s="1374"/>
      <c r="F16" s="1374">
        <v>5000</v>
      </c>
      <c r="G16" s="1374"/>
      <c r="H16" s="1374">
        <v>5000</v>
      </c>
      <c r="I16" s="1374"/>
      <c r="J16" s="1374">
        <f>+G16+H16+I16</f>
        <v>5000</v>
      </c>
      <c r="K16" s="1374">
        <v>5000</v>
      </c>
    </row>
    <row r="17" spans="2:12" ht="20.100000000000001" customHeight="1" x14ac:dyDescent="0.2">
      <c r="B17" s="1377"/>
      <c r="C17" s="1376"/>
      <c r="D17" s="1375"/>
      <c r="E17" s="1374"/>
      <c r="F17" s="1374"/>
      <c r="G17" s="1374"/>
      <c r="H17" s="1374"/>
      <c r="I17" s="1374"/>
      <c r="J17" s="1374"/>
      <c r="K17" s="1374"/>
    </row>
    <row r="18" spans="2:12" ht="20.100000000000001" customHeight="1" x14ac:dyDescent="0.2">
      <c r="B18" s="1377" t="s">
        <v>2133</v>
      </c>
      <c r="C18" s="1376"/>
      <c r="D18" s="1375"/>
      <c r="E18" s="1374">
        <f>+E16+E14+E12+' SEFA 2'!E24+' SEFA 2'!E22+' SEFA 2'!E14+' SEFA'!E18</f>
        <v>5164906</v>
      </c>
      <c r="F18" s="1374">
        <f>+F16+F14+F12+' SEFA 2'!F24+' SEFA 2'!F22+' SEFA 2'!F18+' SEFA 2'!F14+' SEFA'!F22+' SEFA'!F18</f>
        <v>5609011</v>
      </c>
      <c r="G18" s="1374">
        <f>+' SEFA 2'!G22+' SEFA 2'!G14+' SEFA'!G18</f>
        <v>5390335</v>
      </c>
      <c r="H18" s="1374">
        <f>+H16+H14+H12+' SEFA 2'!H24+' SEFA 2'!H22+' SEFA 2'!H18+' SEFA'!H22</f>
        <v>5504324</v>
      </c>
      <c r="I18" s="1374">
        <f>+' SEFA 2'!I18+' SEFA'!I22</f>
        <v>252816</v>
      </c>
      <c r="J18" s="1374">
        <f>+G18+H18+I18</f>
        <v>11147475</v>
      </c>
      <c r="K18" s="1374"/>
    </row>
    <row r="19" spans="2:12" ht="20.100000000000001" customHeight="1" x14ac:dyDescent="0.2">
      <c r="B19" s="1377"/>
      <c r="C19" s="1376"/>
      <c r="D19" s="1375"/>
      <c r="E19" s="1374"/>
      <c r="F19" s="1374"/>
      <c r="G19" s="1374"/>
      <c r="H19" s="1374"/>
      <c r="I19" s="1374"/>
      <c r="J19" s="1374"/>
      <c r="K19" s="1374"/>
    </row>
    <row r="20" spans="2:12" ht="20.100000000000001" customHeight="1" x14ac:dyDescent="0.2">
      <c r="B20" s="1377" t="s">
        <v>2134</v>
      </c>
      <c r="C20" s="1376"/>
      <c r="D20" s="1375"/>
      <c r="E20" s="1374"/>
      <c r="F20" s="1374"/>
      <c r="G20" s="1374"/>
      <c r="H20" s="1374"/>
      <c r="I20" s="1374"/>
      <c r="J20" s="1374"/>
      <c r="K20" s="1374"/>
    </row>
    <row r="21" spans="2:12" ht="20.100000000000001" customHeight="1" x14ac:dyDescent="0.2">
      <c r="B21" s="1377" t="s">
        <v>2135</v>
      </c>
      <c r="C21" s="1376"/>
      <c r="D21" s="1375"/>
      <c r="E21" s="1374"/>
      <c r="F21" s="1374"/>
      <c r="G21" s="1374"/>
      <c r="H21" s="1374"/>
      <c r="I21" s="1374"/>
      <c r="J21" s="1374"/>
      <c r="K21" s="1374"/>
    </row>
    <row r="22" spans="2:12" ht="20.100000000000001" customHeight="1" x14ac:dyDescent="0.2">
      <c r="B22" s="1377" t="s">
        <v>2136</v>
      </c>
      <c r="C22" s="1376">
        <v>93.778000000000006</v>
      </c>
      <c r="D22" s="1375" t="s">
        <v>2137</v>
      </c>
      <c r="E22" s="1374"/>
      <c r="F22" s="1374">
        <v>184741</v>
      </c>
      <c r="G22" s="1374"/>
      <c r="H22" s="1374">
        <v>184741</v>
      </c>
      <c r="I22" s="1374"/>
      <c r="J22" s="1374">
        <f>+G22+H22+I22</f>
        <v>184741</v>
      </c>
      <c r="K22" s="1374" t="s">
        <v>2138</v>
      </c>
    </row>
    <row r="23" spans="2:12" ht="20.100000000000001" customHeight="1" x14ac:dyDescent="0.2">
      <c r="B23" s="1377"/>
      <c r="C23" s="1376"/>
      <c r="D23" s="1375"/>
      <c r="E23" s="1374"/>
      <c r="F23" s="1374"/>
      <c r="G23" s="1374"/>
      <c r="H23" s="1374"/>
      <c r="I23" s="1374"/>
      <c r="J23" s="1374"/>
      <c r="K23" s="1374"/>
    </row>
    <row r="24" spans="2:12" ht="20.100000000000001" customHeight="1" x14ac:dyDescent="0.2">
      <c r="B24" s="1377"/>
      <c r="C24" s="1376"/>
      <c r="D24" s="1375"/>
      <c r="E24" s="1374"/>
      <c r="F24" s="1374"/>
      <c r="G24" s="1374"/>
      <c r="H24" s="1374"/>
      <c r="I24" s="1374"/>
      <c r="J24" s="1374"/>
      <c r="K24" s="1374"/>
      <c r="L24" s="1370"/>
    </row>
    <row r="25" spans="2:12" x14ac:dyDescent="0.2">
      <c r="B25" s="1306"/>
      <c r="C25" s="1372"/>
      <c r="D25" s="1371"/>
      <c r="E25" s="1306"/>
      <c r="F25" s="1306"/>
      <c r="G25" s="1310"/>
      <c r="H25" s="1310"/>
      <c r="I25" s="1310"/>
      <c r="J25" s="1310"/>
      <c r="K25" s="1306"/>
      <c r="L25" s="1370"/>
    </row>
    <row r="26" spans="2:12" ht="13.5" customHeight="1" x14ac:dyDescent="0.2">
      <c r="B26" s="1373" t="s">
        <v>2024</v>
      </c>
      <c r="C26" s="1372"/>
      <c r="D26" s="1371"/>
      <c r="E26" s="1306"/>
      <c r="F26" s="1306"/>
      <c r="G26" s="1310"/>
      <c r="H26" s="1310"/>
      <c r="I26" s="1310"/>
      <c r="J26" s="1310"/>
      <c r="K26" s="1306"/>
      <c r="L26" s="1370"/>
    </row>
    <row r="27" spans="2:12" ht="9.6" customHeight="1" x14ac:dyDescent="0.2">
      <c r="B27" s="1339"/>
      <c r="G27" s="1353"/>
      <c r="H27" s="1353"/>
    </row>
    <row r="28" spans="2:12" ht="13.5" customHeight="1" x14ac:dyDescent="0.2">
      <c r="B28" s="1343" t="s">
        <v>1517</v>
      </c>
      <c r="G28" s="1353"/>
      <c r="H28" s="1353"/>
    </row>
    <row r="29" spans="2:12" ht="9.6" customHeight="1" x14ac:dyDescent="0.2">
      <c r="B29" s="1369"/>
      <c r="C29" s="1368"/>
      <c r="D29" s="1367"/>
      <c r="E29" s="1332"/>
      <c r="F29" s="1332"/>
      <c r="G29" s="1353"/>
      <c r="H29" s="1353"/>
    </row>
    <row r="30" spans="2:12" ht="11.1" customHeight="1" x14ac:dyDescent="0.2">
      <c r="B30" s="1364" t="s">
        <v>1516</v>
      </c>
      <c r="C30" s="1366"/>
      <c r="D30" s="1366"/>
      <c r="E30" s="1366"/>
      <c r="F30" s="1366"/>
      <c r="G30" s="1366"/>
      <c r="H30" s="1363"/>
      <c r="I30" s="1363"/>
      <c r="J30" s="1363"/>
      <c r="K30" s="1363"/>
    </row>
    <row r="31" spans="2:12" ht="11.1" customHeight="1" x14ac:dyDescent="0.2">
      <c r="B31" s="1365" t="s">
        <v>1515</v>
      </c>
      <c r="C31" s="1363"/>
      <c r="D31" s="1363"/>
      <c r="E31" s="1363"/>
      <c r="F31" s="1363"/>
      <c r="G31" s="1363"/>
      <c r="H31" s="1363"/>
      <c r="I31" s="1363"/>
      <c r="J31" s="1363"/>
      <c r="K31" s="1363"/>
    </row>
    <row r="32" spans="2:12" ht="11.1" customHeight="1" x14ac:dyDescent="0.2">
      <c r="B32" s="1364" t="s">
        <v>1514</v>
      </c>
      <c r="C32" s="1363"/>
      <c r="D32" s="1363"/>
      <c r="E32" s="1363"/>
      <c r="F32" s="1363"/>
      <c r="G32" s="1363"/>
      <c r="H32" s="1363"/>
      <c r="I32" s="1363"/>
      <c r="J32" s="1363"/>
      <c r="K32" s="1363"/>
    </row>
    <row r="33" spans="2:11" ht="11.1" customHeight="1" x14ac:dyDescent="0.2">
      <c r="B33" s="1358" t="s">
        <v>1513</v>
      </c>
      <c r="C33" s="1361"/>
      <c r="D33" s="1360"/>
      <c r="E33" s="1358"/>
      <c r="F33" s="1358"/>
      <c r="G33" s="1358"/>
      <c r="H33" s="1358"/>
      <c r="I33" s="1359"/>
      <c r="J33" s="1359"/>
      <c r="K33" s="1358"/>
    </row>
    <row r="34" spans="2:11" ht="11.1" customHeight="1" x14ac:dyDescent="0.2">
      <c r="B34" s="1362" t="s">
        <v>2025</v>
      </c>
      <c r="C34" s="1361"/>
      <c r="D34" s="1360"/>
      <c r="E34" s="1358"/>
      <c r="F34" s="1358"/>
      <c r="G34" s="1358"/>
      <c r="H34" s="1358"/>
      <c r="I34" s="1359"/>
      <c r="J34" s="1359"/>
      <c r="K34" s="1358"/>
    </row>
    <row r="35" spans="2:11" ht="13.5" x14ac:dyDescent="0.2">
      <c r="B35" s="1965" t="s">
        <v>2026</v>
      </c>
      <c r="C35" s="1361"/>
      <c r="D35" s="1360"/>
      <c r="E35" s="1358"/>
      <c r="F35" s="1358"/>
      <c r="G35" s="1358"/>
      <c r="H35" s="1358"/>
      <c r="I35" s="1359"/>
      <c r="J35" s="1359"/>
      <c r="K35" s="1358"/>
    </row>
    <row r="36" spans="2:11" ht="11.1" customHeight="1" x14ac:dyDescent="0.2">
      <c r="B36" s="1358" t="s">
        <v>2027</v>
      </c>
      <c r="G36" s="1353"/>
      <c r="H36" s="1353"/>
    </row>
    <row r="37" spans="2:11" ht="11.1" customHeight="1" x14ac:dyDescent="0.2">
      <c r="B37" s="1358" t="s">
        <v>1512</v>
      </c>
      <c r="G37" s="1353"/>
      <c r="H37" s="1353"/>
    </row>
    <row r="38" spans="2:11" ht="11.1" customHeight="1" x14ac:dyDescent="0.2">
      <c r="B38" s="1358" t="s">
        <v>1511</v>
      </c>
      <c r="G38" s="1353"/>
      <c r="H38" s="1353"/>
    </row>
    <row r="39" spans="2:11" ht="13.5" customHeight="1" x14ac:dyDescent="0.2">
      <c r="K39" s="1357"/>
    </row>
    <row r="40" spans="2:11" ht="13.5" customHeight="1" x14ac:dyDescent="0.2">
      <c r="K40" s="1357"/>
    </row>
    <row r="41" spans="2:11" ht="13.5" customHeight="1" x14ac:dyDescent="0.2">
      <c r="K41" s="1357"/>
    </row>
    <row r="42" spans="2:11" ht="13.5" customHeight="1" x14ac:dyDescent="0.2">
      <c r="G42" s="1353"/>
      <c r="H42" s="1353"/>
    </row>
    <row r="43" spans="2:11" ht="13.5" customHeight="1" x14ac:dyDescent="0.2">
      <c r="G43" s="1353"/>
      <c r="H43" s="1353"/>
    </row>
    <row r="44" spans="2:11" ht="13.5" customHeight="1" x14ac:dyDescent="0.2">
      <c r="G44" s="1353"/>
      <c r="H44" s="1353"/>
    </row>
    <row r="45" spans="2:11" ht="13.5" customHeight="1" x14ac:dyDescent="0.2">
      <c r="G45" s="1353"/>
      <c r="H45" s="1353"/>
    </row>
    <row r="46" spans="2:11" ht="13.5" customHeight="1" x14ac:dyDescent="0.2">
      <c r="G46" s="1353"/>
      <c r="H46" s="1353"/>
    </row>
    <row r="47" spans="2:11" ht="13.5" customHeight="1" x14ac:dyDescent="0.2">
      <c r="G47" s="1353"/>
      <c r="H47" s="1353"/>
    </row>
    <row r="48" spans="2:11" ht="13.5" customHeight="1" x14ac:dyDescent="0.2">
      <c r="G48" s="1353"/>
      <c r="H48" s="135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B1:L142"/>
  <sheetViews>
    <sheetView showGridLines="0" zoomScale="110" zoomScaleNormal="110" workbookViewId="0">
      <selection activeCell="E20" sqref="E20"/>
    </sheetView>
  </sheetViews>
  <sheetFormatPr defaultColWidth="33.5703125" defaultRowHeight="12.75" x14ac:dyDescent="0.2"/>
  <cols>
    <col min="1" max="1" width="0.140625" style="1353" customWidth="1"/>
    <col min="2" max="2" width="42.85546875" style="1353" customWidth="1"/>
    <col min="3" max="3" width="8.7109375" style="1356" customWidth="1"/>
    <col min="4" max="4" width="13.7109375" style="1355" customWidth="1"/>
    <col min="5" max="6" width="13.7109375" style="1353" customWidth="1"/>
    <col min="7" max="9" width="13.7109375" style="1354" customWidth="1"/>
    <col min="10" max="10" width="12.42578125" style="1354" customWidth="1"/>
    <col min="11" max="11" width="13.7109375" style="1353" customWidth="1"/>
    <col min="12" max="12" width="2.7109375" style="1353" customWidth="1"/>
    <col min="13" max="16384" width="33.5703125" style="1353"/>
  </cols>
  <sheetData>
    <row r="1" spans="2:12" ht="11.85" customHeight="1" x14ac:dyDescent="0.2">
      <c r="B1" s="2495" t="str">
        <f>'Single Audit Cover'!A7</f>
        <v>LaGrange Area Dept Spec Ed (LADSE)</v>
      </c>
      <c r="C1" s="2496"/>
      <c r="D1" s="2496"/>
      <c r="E1" s="2496"/>
      <c r="F1" s="2496"/>
      <c r="G1" s="2496"/>
      <c r="H1" s="2496"/>
      <c r="I1" s="2496"/>
      <c r="J1" s="2496"/>
      <c r="K1" s="2496"/>
    </row>
    <row r="2" spans="2:12" ht="15" x14ac:dyDescent="0.2">
      <c r="B2" s="2497">
        <f>'Single Audit Cover'!E7</f>
        <v>6016204061</v>
      </c>
      <c r="C2" s="2497"/>
      <c r="D2" s="2497"/>
      <c r="E2" s="2497"/>
      <c r="F2" s="2497"/>
      <c r="G2" s="2497"/>
      <c r="H2" s="2497"/>
      <c r="I2" s="2497"/>
      <c r="J2" s="2497"/>
      <c r="K2" s="2497"/>
      <c r="L2" s="1408"/>
    </row>
    <row r="3" spans="2:12" ht="15" x14ac:dyDescent="0.2">
      <c r="B3" s="2498" t="s">
        <v>1474</v>
      </c>
      <c r="C3" s="2498"/>
      <c r="D3" s="2498"/>
      <c r="E3" s="2498"/>
      <c r="F3" s="2498"/>
      <c r="G3" s="2498"/>
      <c r="H3" s="2498"/>
      <c r="I3" s="2498"/>
      <c r="J3" s="2498"/>
      <c r="K3" s="2498"/>
      <c r="L3" s="1408"/>
    </row>
    <row r="4" spans="2:12" ht="15" x14ac:dyDescent="0.2">
      <c r="B4" s="2452" t="s">
        <v>1936</v>
      </c>
      <c r="C4" s="2452"/>
      <c r="D4" s="2452"/>
      <c r="E4" s="2452"/>
      <c r="F4" s="2452"/>
      <c r="G4" s="2452"/>
      <c r="H4" s="2452"/>
      <c r="I4" s="2452"/>
      <c r="J4" s="2452"/>
      <c r="K4" s="2452"/>
      <c r="L4" s="1408"/>
    </row>
    <row r="6" spans="2:12" x14ac:dyDescent="0.2">
      <c r="B6" s="1407"/>
      <c r="C6" s="1406"/>
      <c r="D6" s="1405" t="s">
        <v>1540</v>
      </c>
      <c r="E6" s="1402" t="s">
        <v>624</v>
      </c>
      <c r="F6" s="1404"/>
      <c r="G6" s="1403" t="s">
        <v>1539</v>
      </c>
      <c r="H6" s="1402"/>
      <c r="I6" s="1401"/>
      <c r="J6" s="1400"/>
      <c r="K6" s="1399"/>
    </row>
    <row r="7" spans="2:12" ht="11.85" customHeight="1" x14ac:dyDescent="0.2">
      <c r="B7" s="1398" t="s">
        <v>1538</v>
      </c>
      <c r="C7" s="1397" t="s">
        <v>1537</v>
      </c>
      <c r="D7" s="1396" t="s">
        <v>1536</v>
      </c>
      <c r="E7" s="1395" t="s">
        <v>1535</v>
      </c>
      <c r="F7" s="1394" t="s">
        <v>1535</v>
      </c>
      <c r="G7" s="1393" t="s">
        <v>1535</v>
      </c>
      <c r="H7" s="1392" t="s">
        <v>1535</v>
      </c>
      <c r="I7" s="1392" t="s">
        <v>1534</v>
      </c>
      <c r="J7" s="1391" t="s">
        <v>1533</v>
      </c>
      <c r="K7" s="1390" t="s">
        <v>31</v>
      </c>
    </row>
    <row r="8" spans="2:12" ht="13.5" x14ac:dyDescent="0.2">
      <c r="B8" s="1389" t="s">
        <v>1532</v>
      </c>
      <c r="C8" s="1397" t="s">
        <v>1531</v>
      </c>
      <c r="D8" s="1396" t="s">
        <v>1530</v>
      </c>
      <c r="E8" s="1395" t="s">
        <v>1861</v>
      </c>
      <c r="F8" s="1394" t="s">
        <v>1960</v>
      </c>
      <c r="G8" s="1393" t="s">
        <v>1861</v>
      </c>
      <c r="H8" s="1392" t="s">
        <v>1960</v>
      </c>
      <c r="I8" s="1392" t="s">
        <v>1529</v>
      </c>
      <c r="J8" s="1391" t="s">
        <v>1528</v>
      </c>
      <c r="K8" s="1390"/>
    </row>
    <row r="9" spans="2:12" ht="11.85" customHeight="1" x14ac:dyDescent="0.2">
      <c r="B9" s="1389" t="s">
        <v>1527</v>
      </c>
      <c r="C9" s="1388" t="s">
        <v>1526</v>
      </c>
      <c r="D9" s="1387" t="s">
        <v>1525</v>
      </c>
      <c r="E9" s="1386" t="s">
        <v>1524</v>
      </c>
      <c r="F9" s="1385" t="s">
        <v>1523</v>
      </c>
      <c r="G9" s="1384" t="s">
        <v>1522</v>
      </c>
      <c r="H9" s="1383" t="s">
        <v>1521</v>
      </c>
      <c r="I9" s="1382" t="s">
        <v>1520</v>
      </c>
      <c r="J9" s="1382" t="s">
        <v>1519</v>
      </c>
      <c r="K9" s="1381" t="s">
        <v>1518</v>
      </c>
    </row>
    <row r="10" spans="2:12" ht="20.100000000000001" customHeight="1" x14ac:dyDescent="0.2">
      <c r="B10" s="1377"/>
      <c r="C10" s="1380"/>
      <c r="D10" s="1379"/>
      <c r="E10" s="1378"/>
      <c r="F10" s="1378"/>
      <c r="G10" s="1378"/>
      <c r="H10" s="1378"/>
      <c r="I10" s="1378"/>
      <c r="J10" s="1378"/>
      <c r="K10" s="1378"/>
    </row>
    <row r="11" spans="2:12" ht="20.100000000000001" customHeight="1" x14ac:dyDescent="0.2">
      <c r="B11" s="1377" t="s">
        <v>2139</v>
      </c>
      <c r="C11" s="1376"/>
      <c r="D11" s="1375"/>
      <c r="E11" s="1374">
        <f>+' SEFA 3'!E22+' SEFA 3'!E18+' SEFA'!E12</f>
        <v>5164906</v>
      </c>
      <c r="F11" s="1374">
        <f>+' SEFA 3'!F22+' SEFA 3'!F18+' SEFA'!F12</f>
        <v>6123313</v>
      </c>
      <c r="G11" s="1374">
        <f>+' SEFA 3'!G22+' SEFA 3'!G18+' SEFA'!G12</f>
        <v>5390335</v>
      </c>
      <c r="H11" s="1374">
        <f>+' SEFA 3'!H22+' SEFA 3'!H18+' SEFA'!H12</f>
        <v>6018626</v>
      </c>
      <c r="I11" s="1374">
        <f>+' SEFA 3'!I22+' SEFA 3'!I18+' SEFA'!I12</f>
        <v>252816</v>
      </c>
      <c r="J11" s="1374">
        <f>+G11+H11+I11</f>
        <v>11661777</v>
      </c>
      <c r="K11" s="1374"/>
    </row>
    <row r="12" spans="2:12" ht="20.100000000000001" customHeight="1" x14ac:dyDescent="0.2">
      <c r="B12" s="1377"/>
      <c r="C12" s="1376"/>
      <c r="D12" s="1375"/>
      <c r="E12" s="1374"/>
      <c r="F12" s="1374"/>
      <c r="G12" s="1374"/>
      <c r="H12" s="1374"/>
      <c r="I12" s="1374"/>
      <c r="J12" s="1374"/>
      <c r="K12" s="1374"/>
    </row>
    <row r="13" spans="2:12" ht="20.100000000000001" customHeight="1" x14ac:dyDescent="0.2">
      <c r="B13" s="1377" t="s">
        <v>2140</v>
      </c>
      <c r="C13" s="1376"/>
      <c r="D13" s="1375"/>
      <c r="E13" s="1374"/>
      <c r="F13" s="1374"/>
      <c r="G13" s="1374"/>
      <c r="H13" s="1374"/>
      <c r="I13" s="1374"/>
      <c r="J13" s="1374"/>
      <c r="K13" s="1374"/>
    </row>
    <row r="14" spans="2:12" ht="20.100000000000001" customHeight="1" x14ac:dyDescent="0.2">
      <c r="B14" s="1377"/>
      <c r="C14" s="1376"/>
      <c r="D14" s="1375"/>
      <c r="E14" s="1374"/>
      <c r="F14" s="1374"/>
      <c r="G14" s="1374"/>
      <c r="H14" s="1374"/>
      <c r="I14" s="1374"/>
      <c r="J14" s="1374"/>
      <c r="K14" s="1374"/>
    </row>
    <row r="15" spans="2:12" ht="20.100000000000001" customHeight="1" x14ac:dyDescent="0.2">
      <c r="B15" s="1377" t="s">
        <v>2141</v>
      </c>
      <c r="C15" s="1376"/>
      <c r="D15" s="1375"/>
      <c r="E15" s="1374"/>
      <c r="F15" s="1374"/>
      <c r="G15" s="1374"/>
      <c r="H15" s="1374"/>
      <c r="I15" s="1374"/>
      <c r="J15" s="1374"/>
      <c r="K15" s="1374"/>
    </row>
    <row r="16" spans="2:12" ht="20.100000000000001" customHeight="1" x14ac:dyDescent="0.2">
      <c r="B16" s="1377"/>
      <c r="C16" s="1376"/>
      <c r="D16" s="1375"/>
      <c r="E16" s="1374"/>
      <c r="F16" s="1374"/>
      <c r="G16" s="1374"/>
      <c r="H16" s="1374"/>
      <c r="I16" s="1374"/>
      <c r="J16" s="1374"/>
      <c r="K16" s="1374"/>
    </row>
    <row r="17" spans="2:12" ht="20.100000000000001" customHeight="1" x14ac:dyDescent="0.2">
      <c r="B17" s="1377"/>
      <c r="C17" s="1376"/>
      <c r="D17" s="1375"/>
      <c r="E17" s="1374"/>
      <c r="F17" s="1374"/>
      <c r="G17" s="1374"/>
      <c r="H17" s="1374"/>
      <c r="I17" s="1374"/>
      <c r="J17" s="1374"/>
      <c r="K17" s="1374"/>
    </row>
    <row r="18" spans="2:12" ht="20.100000000000001" customHeight="1" x14ac:dyDescent="0.2">
      <c r="B18" s="1377"/>
      <c r="C18" s="1376"/>
      <c r="D18" s="1375"/>
      <c r="E18" s="1374"/>
      <c r="F18" s="1374"/>
      <c r="G18" s="1374"/>
      <c r="H18" s="1374"/>
      <c r="I18" s="1374"/>
      <c r="J18" s="1374"/>
      <c r="K18" s="1374"/>
    </row>
    <row r="19" spans="2:12" ht="20.100000000000001" customHeight="1" x14ac:dyDescent="0.2">
      <c r="B19" s="1377"/>
      <c r="C19" s="1376"/>
      <c r="D19" s="1375"/>
      <c r="E19" s="1374"/>
      <c r="F19" s="1374"/>
      <c r="G19" s="1374"/>
      <c r="H19" s="1374"/>
      <c r="I19" s="1374"/>
      <c r="J19" s="1374"/>
      <c r="K19" s="1374"/>
    </row>
    <row r="20" spans="2:12" ht="20.100000000000001" customHeight="1" x14ac:dyDescent="0.2">
      <c r="B20" s="1377"/>
      <c r="C20" s="1376"/>
      <c r="D20" s="1375"/>
      <c r="E20" s="1374"/>
      <c r="F20" s="1374"/>
      <c r="G20" s="1374"/>
      <c r="H20" s="1374"/>
      <c r="I20" s="1374"/>
      <c r="J20" s="1374"/>
      <c r="K20" s="1374"/>
    </row>
    <row r="21" spans="2:12" ht="20.100000000000001" customHeight="1" x14ac:dyDescent="0.2">
      <c r="B21" s="1377"/>
      <c r="C21" s="1376"/>
      <c r="D21" s="1375"/>
      <c r="E21" s="1374"/>
      <c r="F21" s="1374"/>
      <c r="G21" s="1374"/>
      <c r="H21" s="1374"/>
      <c r="I21" s="1374"/>
      <c r="J21" s="1374"/>
      <c r="K21" s="1374"/>
    </row>
    <row r="22" spans="2:12" ht="20.100000000000001" customHeight="1" x14ac:dyDescent="0.2">
      <c r="B22" s="1377"/>
      <c r="C22" s="1376"/>
      <c r="D22" s="1375"/>
      <c r="E22" s="1374"/>
      <c r="F22" s="1374"/>
      <c r="G22" s="1374"/>
      <c r="H22" s="1374"/>
      <c r="I22" s="1374"/>
      <c r="J22" s="1374"/>
      <c r="K22" s="1374"/>
    </row>
    <row r="23" spans="2:12" ht="20.100000000000001" customHeight="1" x14ac:dyDescent="0.2">
      <c r="B23" s="1377"/>
      <c r="C23" s="1376"/>
      <c r="D23" s="1375"/>
      <c r="E23" s="1374"/>
      <c r="F23" s="1374"/>
      <c r="G23" s="1374"/>
      <c r="H23" s="1374"/>
      <c r="I23" s="1374"/>
      <c r="J23" s="1374"/>
      <c r="K23" s="1374"/>
    </row>
    <row r="24" spans="2:12" ht="20.100000000000001" customHeight="1" x14ac:dyDescent="0.2">
      <c r="B24" s="1377"/>
      <c r="C24" s="1376"/>
      <c r="D24" s="1375"/>
      <c r="E24" s="1374"/>
      <c r="F24" s="1374"/>
      <c r="G24" s="1374"/>
      <c r="H24" s="1374"/>
      <c r="I24" s="1374"/>
      <c r="J24" s="1374"/>
      <c r="K24" s="1374"/>
      <c r="L24" s="1370"/>
    </row>
    <row r="25" spans="2:12" x14ac:dyDescent="0.2">
      <c r="B25" s="1306"/>
      <c r="C25" s="1372"/>
      <c r="D25" s="1371"/>
      <c r="E25" s="1306"/>
      <c r="F25" s="1306"/>
      <c r="G25" s="1310"/>
      <c r="H25" s="1310"/>
      <c r="I25" s="1310"/>
      <c r="J25" s="1310"/>
      <c r="K25" s="1306"/>
      <c r="L25" s="1370"/>
    </row>
    <row r="26" spans="2:12" ht="13.5" customHeight="1" x14ac:dyDescent="0.2">
      <c r="B26" s="1373" t="s">
        <v>2024</v>
      </c>
      <c r="C26" s="1372"/>
      <c r="D26" s="1371"/>
      <c r="E26" s="1306"/>
      <c r="F26" s="1306"/>
      <c r="G26" s="1310"/>
      <c r="H26" s="1310"/>
      <c r="I26" s="1310"/>
      <c r="J26" s="1310"/>
      <c r="K26" s="1306"/>
      <c r="L26" s="1370"/>
    </row>
    <row r="27" spans="2:12" ht="9.6" customHeight="1" x14ac:dyDescent="0.2">
      <c r="B27" s="1339"/>
      <c r="G27" s="1353"/>
      <c r="H27" s="1353"/>
    </row>
    <row r="28" spans="2:12" ht="13.5" customHeight="1" x14ac:dyDescent="0.2">
      <c r="B28" s="1343" t="s">
        <v>1517</v>
      </c>
      <c r="G28" s="1353"/>
      <c r="H28" s="1353"/>
    </row>
    <row r="29" spans="2:12" ht="9.6" customHeight="1" x14ac:dyDescent="0.2">
      <c r="B29" s="1369"/>
      <c r="C29" s="1368"/>
      <c r="D29" s="1367"/>
      <c r="E29" s="1332"/>
      <c r="F29" s="1332"/>
      <c r="G29" s="1353"/>
      <c r="H29" s="1353"/>
    </row>
    <row r="30" spans="2:12" ht="11.1" customHeight="1" x14ac:dyDescent="0.2">
      <c r="B30" s="1364" t="s">
        <v>1516</v>
      </c>
      <c r="C30" s="1366"/>
      <c r="D30" s="1366"/>
      <c r="E30" s="1366"/>
      <c r="F30" s="1366"/>
      <c r="G30" s="1366"/>
      <c r="H30" s="1363"/>
      <c r="I30" s="1363"/>
      <c r="J30" s="1363"/>
      <c r="K30" s="1363"/>
    </row>
    <row r="31" spans="2:12" ht="11.1" customHeight="1" x14ac:dyDescent="0.2">
      <c r="B31" s="1365" t="s">
        <v>1515</v>
      </c>
      <c r="C31" s="1363"/>
      <c r="D31" s="1363"/>
      <c r="E31" s="1363"/>
      <c r="F31" s="1363"/>
      <c r="G31" s="1363"/>
      <c r="H31" s="1363"/>
      <c r="I31" s="1363"/>
      <c r="J31" s="1363"/>
      <c r="K31" s="1363"/>
    </row>
    <row r="32" spans="2:12" ht="11.1" customHeight="1" x14ac:dyDescent="0.2">
      <c r="B32" s="1364" t="s">
        <v>1514</v>
      </c>
      <c r="C32" s="1363"/>
      <c r="D32" s="1363"/>
      <c r="E32" s="1363"/>
      <c r="F32" s="1363"/>
      <c r="G32" s="1363"/>
      <c r="H32" s="1363"/>
      <c r="I32" s="1363"/>
      <c r="J32" s="1363"/>
      <c r="K32" s="1363"/>
    </row>
    <row r="33" spans="2:11" ht="11.1" customHeight="1" x14ac:dyDescent="0.2">
      <c r="B33" s="1358" t="s">
        <v>1513</v>
      </c>
      <c r="C33" s="1361"/>
      <c r="D33" s="1360"/>
      <c r="E33" s="1358"/>
      <c r="F33" s="1358"/>
      <c r="G33" s="1358"/>
      <c r="H33" s="1358"/>
      <c r="I33" s="1359"/>
      <c r="J33" s="1359"/>
      <c r="K33" s="1358"/>
    </row>
    <row r="34" spans="2:11" ht="11.1" customHeight="1" x14ac:dyDescent="0.2">
      <c r="B34" s="1362" t="s">
        <v>2025</v>
      </c>
      <c r="C34" s="1361"/>
      <c r="D34" s="1360"/>
      <c r="E34" s="1358"/>
      <c r="F34" s="1358"/>
      <c r="G34" s="1358"/>
      <c r="H34" s="1358"/>
      <c r="I34" s="1359"/>
      <c r="J34" s="1359"/>
      <c r="K34" s="1358"/>
    </row>
    <row r="35" spans="2:11" ht="13.5" x14ac:dyDescent="0.2">
      <c r="B35" s="1965" t="s">
        <v>2026</v>
      </c>
      <c r="C35" s="1361"/>
      <c r="D35" s="1360"/>
      <c r="E35" s="1358"/>
      <c r="F35" s="1358"/>
      <c r="G35" s="1358"/>
      <c r="H35" s="1358"/>
      <c r="I35" s="1359"/>
      <c r="J35" s="1359"/>
      <c r="K35" s="1358"/>
    </row>
    <row r="36" spans="2:11" ht="11.1" customHeight="1" x14ac:dyDescent="0.2">
      <c r="B36" s="1358" t="s">
        <v>2027</v>
      </c>
      <c r="G36" s="1353"/>
      <c r="H36" s="1353"/>
    </row>
    <row r="37" spans="2:11" ht="11.1" customHeight="1" x14ac:dyDescent="0.2">
      <c r="B37" s="1358" t="s">
        <v>1512</v>
      </c>
      <c r="G37" s="1353"/>
      <c r="H37" s="1353"/>
    </row>
    <row r="38" spans="2:11" ht="11.1" customHeight="1" x14ac:dyDescent="0.2">
      <c r="B38" s="1358" t="s">
        <v>1511</v>
      </c>
      <c r="G38" s="1353"/>
      <c r="H38" s="1353"/>
    </row>
    <row r="39" spans="2:11" ht="13.5" customHeight="1" x14ac:dyDescent="0.2">
      <c r="K39" s="1357"/>
    </row>
    <row r="40" spans="2:11" ht="13.5" customHeight="1" x14ac:dyDescent="0.2">
      <c r="K40" s="1357"/>
    </row>
    <row r="41" spans="2:11" ht="13.5" customHeight="1" x14ac:dyDescent="0.2">
      <c r="K41" s="1357"/>
    </row>
    <row r="42" spans="2:11" ht="13.5" customHeight="1" x14ac:dyDescent="0.2">
      <c r="G42" s="1353"/>
      <c r="H42" s="1353"/>
    </row>
    <row r="43" spans="2:11" ht="13.5" customHeight="1" x14ac:dyDescent="0.2">
      <c r="G43" s="1353"/>
      <c r="H43" s="1353"/>
    </row>
    <row r="44" spans="2:11" ht="13.5" customHeight="1" x14ac:dyDescent="0.2">
      <c r="G44" s="1353"/>
      <c r="H44" s="1353"/>
    </row>
    <row r="45" spans="2:11" ht="13.5" customHeight="1" x14ac:dyDescent="0.2">
      <c r="G45" s="1353"/>
      <c r="H45" s="1353"/>
    </row>
    <row r="46" spans="2:11" ht="13.5" customHeight="1" x14ac:dyDescent="0.2">
      <c r="G46" s="1353"/>
      <c r="H46" s="1353"/>
    </row>
    <row r="47" spans="2:11" ht="13.5" customHeight="1" x14ac:dyDescent="0.2">
      <c r="G47" s="1353"/>
      <c r="H47" s="1353"/>
    </row>
    <row r="48" spans="2:11" ht="13.5" customHeight="1" x14ac:dyDescent="0.2">
      <c r="G48" s="1353"/>
      <c r="H48" s="135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topLeftCell="A25" zoomScale="110" zoomScaleNormal="110" workbookViewId="0">
      <selection activeCell="A28" sqref="A28:D28"/>
    </sheetView>
  </sheetViews>
  <sheetFormatPr defaultColWidth="8" defaultRowHeight="12.75" x14ac:dyDescent="0.2"/>
  <cols>
    <col min="1" max="1" width="1.42578125" style="1353" customWidth="1"/>
    <col min="2" max="2" width="53.28515625" style="1353" customWidth="1"/>
    <col min="3" max="3" width="15.42578125" style="1354" customWidth="1"/>
    <col min="4" max="4" width="29.7109375" style="1354" customWidth="1"/>
    <col min="5" max="5" width="2" style="1353" customWidth="1"/>
    <col min="6" max="16384" width="8" style="1353"/>
  </cols>
  <sheetData>
    <row r="1" spans="1:5" ht="13.5" customHeight="1" x14ac:dyDescent="0.25">
      <c r="A1" s="2502" t="str">
        <f>'Single Audit Cover'!A7</f>
        <v>LaGrange Area Dept Spec Ed (LADSE)</v>
      </c>
      <c r="B1" s="2503"/>
      <c r="C1" s="2503"/>
      <c r="D1" s="2503"/>
      <c r="E1" s="1423"/>
    </row>
    <row r="2" spans="1:5" ht="13.5" customHeight="1" x14ac:dyDescent="0.2">
      <c r="A2" s="2504">
        <f>'Single Audit Cover'!E7</f>
        <v>6016204061</v>
      </c>
      <c r="B2" s="2505"/>
      <c r="C2" s="2505"/>
      <c r="D2" s="2505"/>
      <c r="E2" s="1410"/>
    </row>
    <row r="3" spans="1:5" ht="15.75" customHeight="1" x14ac:dyDescent="0.25">
      <c r="A3" s="2506" t="s">
        <v>1546</v>
      </c>
      <c r="B3" s="2507"/>
      <c r="C3" s="2507"/>
      <c r="D3" s="2507"/>
      <c r="E3" s="1422"/>
    </row>
    <row r="4" spans="1:5" ht="13.5" customHeight="1" x14ac:dyDescent="0.25">
      <c r="A4" s="2508" t="s">
        <v>1936</v>
      </c>
      <c r="B4" s="2509"/>
      <c r="C4" s="2509"/>
      <c r="D4" s="2509"/>
      <c r="E4" s="1422"/>
    </row>
    <row r="5" spans="1:5" ht="8.25" customHeight="1" x14ac:dyDescent="0.2">
      <c r="C5" s="1353"/>
      <c r="D5" s="1353"/>
    </row>
    <row r="6" spans="1:5" ht="13.5" customHeight="1" x14ac:dyDescent="0.2">
      <c r="A6" s="1343" t="s">
        <v>1916</v>
      </c>
      <c r="C6" s="1353"/>
      <c r="D6" s="1353"/>
    </row>
    <row r="7" spans="1:5" ht="60.95" customHeight="1" x14ac:dyDescent="0.2">
      <c r="A7" s="2510" t="s">
        <v>2155</v>
      </c>
      <c r="B7" s="2511"/>
      <c r="C7" s="2511"/>
      <c r="D7" s="2511"/>
      <c r="E7" s="1421"/>
    </row>
    <row r="8" spans="1:5" ht="13.5" customHeight="1" x14ac:dyDescent="0.2">
      <c r="A8" s="1343" t="s">
        <v>1917</v>
      </c>
      <c r="C8" s="1339"/>
      <c r="D8" s="1339"/>
    </row>
    <row r="9" spans="1:5" x14ac:dyDescent="0.2">
      <c r="A9" s="2510" t="s">
        <v>2156</v>
      </c>
      <c r="B9" s="2511"/>
      <c r="C9" s="2511"/>
      <c r="D9" s="2511"/>
    </row>
    <row r="10" spans="1:5" ht="9.75" customHeight="1" x14ac:dyDescent="0.2">
      <c r="C10" s="1339"/>
      <c r="D10" s="1339"/>
    </row>
    <row r="11" spans="1:5" ht="13.5" customHeight="1" x14ac:dyDescent="0.2">
      <c r="C11" s="1781" t="s">
        <v>1545</v>
      </c>
      <c r="D11" s="1781" t="s">
        <v>1544</v>
      </c>
      <c r="E11" s="1418"/>
    </row>
    <row r="12" spans="1:5" ht="13.5" customHeight="1" x14ac:dyDescent="0.2">
      <c r="A12" s="1373"/>
      <c r="B12" s="1343" t="s">
        <v>1543</v>
      </c>
      <c r="C12" s="1781" t="s">
        <v>1542</v>
      </c>
      <c r="D12" s="1294" t="s">
        <v>1541</v>
      </c>
      <c r="E12" s="1418"/>
    </row>
    <row r="13" spans="1:5" ht="20.45" customHeight="1" x14ac:dyDescent="0.2">
      <c r="A13" s="1782"/>
      <c r="B13" s="1417" t="s">
        <v>2157</v>
      </c>
      <c r="C13" s="1416">
        <v>84.027000000000001</v>
      </c>
      <c r="D13" s="1415">
        <f>+' SEFA'!H21</f>
        <v>333212</v>
      </c>
      <c r="E13" s="1414"/>
    </row>
    <row r="14" spans="1:5" ht="20.65" customHeight="1" x14ac:dyDescent="0.2">
      <c r="A14" s="1782"/>
      <c r="B14" s="1417" t="s">
        <v>2158</v>
      </c>
      <c r="C14" s="1416">
        <v>84.173000000000002</v>
      </c>
      <c r="D14" s="1415">
        <v>2690</v>
      </c>
      <c r="E14" s="1414"/>
    </row>
    <row r="15" spans="1:5" ht="20.65" customHeight="1" x14ac:dyDescent="0.2">
      <c r="A15" s="1782"/>
      <c r="B15" s="1417"/>
      <c r="C15" s="1416"/>
      <c r="D15" s="1415"/>
      <c r="E15" s="1414"/>
    </row>
    <row r="16" spans="1:5" ht="20.65" customHeight="1" x14ac:dyDescent="0.2">
      <c r="A16" s="1782"/>
      <c r="B16" s="1417"/>
      <c r="C16" s="1416"/>
      <c r="D16" s="1415"/>
      <c r="E16" s="1414"/>
    </row>
    <row r="17" spans="1:5" ht="20.65" customHeight="1" x14ac:dyDescent="0.2">
      <c r="A17" s="1782"/>
      <c r="B17" s="1417"/>
      <c r="C17" s="1416"/>
      <c r="D17" s="1415"/>
      <c r="E17" s="1414"/>
    </row>
    <row r="18" spans="1:5" ht="20.65" customHeight="1" x14ac:dyDescent="0.2">
      <c r="A18" s="1782"/>
      <c r="B18" s="1417"/>
      <c r="C18" s="1416"/>
      <c r="D18" s="1415"/>
      <c r="E18" s="1414"/>
    </row>
    <row r="19" spans="1:5" ht="20.65" customHeight="1" x14ac:dyDescent="0.2">
      <c r="A19" s="1782"/>
      <c r="B19" s="1417"/>
      <c r="C19" s="1416"/>
      <c r="D19" s="1415"/>
      <c r="E19" s="1414"/>
    </row>
    <row r="20" spans="1:5" ht="20.65" customHeight="1" x14ac:dyDescent="0.2">
      <c r="A20" s="1782"/>
      <c r="B20" s="1417"/>
      <c r="C20" s="1416"/>
      <c r="D20" s="1415"/>
      <c r="E20" s="1414"/>
    </row>
    <row r="21" spans="1:5" ht="20.65" customHeight="1" x14ac:dyDescent="0.2">
      <c r="A21" s="1782"/>
      <c r="B21" s="1417"/>
      <c r="C21" s="1416"/>
      <c r="D21" s="1415"/>
      <c r="E21" s="1414"/>
    </row>
    <row r="22" spans="1:5" ht="20.65" customHeight="1" x14ac:dyDescent="0.2">
      <c r="A22" s="1782"/>
      <c r="B22" s="1417"/>
      <c r="C22" s="1416"/>
      <c r="D22" s="1415"/>
      <c r="E22" s="1414"/>
    </row>
    <row r="23" spans="1:5" ht="20.65" customHeight="1" x14ac:dyDescent="0.2">
      <c r="A23" s="1782"/>
      <c r="B23" s="1417"/>
      <c r="C23" s="1416"/>
      <c r="D23" s="1415"/>
      <c r="E23" s="1414"/>
    </row>
    <row r="24" spans="1:5" ht="20.65" customHeight="1" x14ac:dyDescent="0.2">
      <c r="A24" s="1782"/>
      <c r="B24" s="1417"/>
      <c r="C24" s="1416"/>
      <c r="D24" s="1415"/>
      <c r="E24" s="1414"/>
    </row>
    <row r="25" spans="1:5" ht="20.65" customHeight="1" x14ac:dyDescent="0.2">
      <c r="A25" s="1782"/>
      <c r="B25" s="1417"/>
      <c r="C25" s="1416"/>
      <c r="D25" s="1415"/>
      <c r="E25" s="1414"/>
    </row>
    <row r="26" spans="1:5" ht="10.5" customHeight="1" x14ac:dyDescent="0.2">
      <c r="A26" s="1522"/>
      <c r="B26" s="1717"/>
      <c r="C26" s="1718"/>
      <c r="D26" s="1719"/>
      <c r="E26" s="1414"/>
    </row>
    <row r="27" spans="1:5" ht="12" customHeight="1" x14ac:dyDescent="0.2">
      <c r="A27" s="1783" t="s">
        <v>1818</v>
      </c>
      <c r="B27" s="1717"/>
      <c r="C27" s="1718"/>
      <c r="D27" s="1719"/>
      <c r="E27" s="1414"/>
    </row>
    <row r="28" spans="1:5" ht="21.75" customHeight="1" x14ac:dyDescent="0.2">
      <c r="A28" s="2499" t="s">
        <v>1918</v>
      </c>
      <c r="B28" s="2499"/>
      <c r="C28" s="2499"/>
      <c r="D28" s="2499"/>
      <c r="E28" s="1414"/>
    </row>
    <row r="29" spans="1:5" ht="13.5" customHeight="1" x14ac:dyDescent="0.2">
      <c r="A29" s="1522" t="s">
        <v>1819</v>
      </c>
      <c r="B29" s="1717"/>
      <c r="C29" s="1720" t="s">
        <v>2159</v>
      </c>
      <c r="D29" s="1719"/>
      <c r="E29" s="1414"/>
    </row>
    <row r="30" spans="1:5" ht="13.5" customHeight="1" x14ac:dyDescent="0.2">
      <c r="A30" s="1522" t="s">
        <v>1820</v>
      </c>
      <c r="B30" s="1717"/>
      <c r="C30" s="1721" t="s">
        <v>2159</v>
      </c>
      <c r="D30" s="1719"/>
      <c r="E30" s="1414"/>
    </row>
    <row r="31" spans="1:5" ht="13.5" customHeight="1" x14ac:dyDescent="0.2">
      <c r="A31" s="1783" t="s">
        <v>1821</v>
      </c>
      <c r="B31" s="1717"/>
      <c r="C31" s="1718"/>
      <c r="D31" s="1719"/>
      <c r="E31" s="1414"/>
    </row>
    <row r="32" spans="1:5" ht="14.25" customHeight="1" x14ac:dyDescent="0.2">
      <c r="A32" s="1522" t="s">
        <v>1915</v>
      </c>
      <c r="B32" s="1717"/>
      <c r="C32" s="1722"/>
      <c r="D32" s="1719"/>
      <c r="E32" s="1414"/>
    </row>
    <row r="33" spans="1:5" ht="14.25" customHeight="1" x14ac:dyDescent="0.2">
      <c r="A33" s="1522"/>
      <c r="B33" s="1717" t="s">
        <v>1822</v>
      </c>
      <c r="C33" s="1723" t="s">
        <v>2138</v>
      </c>
      <c r="D33" s="1719"/>
      <c r="E33" s="1414"/>
    </row>
    <row r="34" spans="1:5" ht="14.25" customHeight="1" x14ac:dyDescent="0.2">
      <c r="A34" s="1522"/>
      <c r="B34" s="1717" t="s">
        <v>1823</v>
      </c>
      <c r="C34" s="1723" t="s">
        <v>2138</v>
      </c>
      <c r="D34" s="1719"/>
      <c r="E34" s="1414"/>
    </row>
    <row r="35" spans="1:5" ht="14.25" customHeight="1" x14ac:dyDescent="0.2">
      <c r="A35" s="1522"/>
      <c r="B35" s="1717" t="s">
        <v>1824</v>
      </c>
      <c r="C35" s="1723" t="s">
        <v>2138</v>
      </c>
      <c r="D35" s="1719"/>
      <c r="E35" s="1414"/>
    </row>
    <row r="36" spans="1:5" ht="14.25" customHeight="1" x14ac:dyDescent="0.2">
      <c r="A36" s="1522"/>
      <c r="B36" s="1717" t="s">
        <v>1825</v>
      </c>
      <c r="C36" s="1723" t="s">
        <v>2138</v>
      </c>
      <c r="D36" s="1719"/>
      <c r="E36" s="1414"/>
    </row>
    <row r="37" spans="1:5" ht="14.25" customHeight="1" x14ac:dyDescent="0.2">
      <c r="A37" s="1522" t="s">
        <v>1826</v>
      </c>
      <c r="B37" s="1717"/>
      <c r="C37" s="1723" t="s">
        <v>2138</v>
      </c>
      <c r="D37" s="1719"/>
      <c r="E37" s="1414"/>
    </row>
    <row r="38" spans="1:5" ht="14.25" customHeight="1" x14ac:dyDescent="0.2">
      <c r="A38" s="1522" t="s">
        <v>1827</v>
      </c>
      <c r="B38" s="1717"/>
      <c r="C38" s="1724" t="s">
        <v>671</v>
      </c>
      <c r="D38" s="1719"/>
      <c r="E38" s="1414"/>
    </row>
    <row r="39" spans="1:5" ht="14.25" customHeight="1" x14ac:dyDescent="0.2">
      <c r="A39" s="1522"/>
      <c r="B39" s="1717"/>
      <c r="C39" s="1722" t="s">
        <v>1828</v>
      </c>
      <c r="D39" s="1719"/>
      <c r="E39" s="1414"/>
    </row>
    <row r="40" spans="1:5" ht="13.5" customHeight="1" x14ac:dyDescent="0.2">
      <c r="B40" s="1413"/>
      <c r="C40" s="1412"/>
      <c r="D40" s="1412"/>
    </row>
    <row r="41" spans="1:5" ht="13.5" thickBot="1" x14ac:dyDescent="0.25">
      <c r="A41" s="1725" t="s">
        <v>1829</v>
      </c>
      <c r="C41" s="1353"/>
      <c r="D41" s="1353"/>
    </row>
    <row r="42" spans="1:5" s="1358" customFormat="1" ht="27" customHeight="1" x14ac:dyDescent="0.2">
      <c r="A42" s="1411">
        <v>5</v>
      </c>
      <c r="B42" s="2500" t="s">
        <v>2028</v>
      </c>
      <c r="C42" s="2500"/>
      <c r="D42" s="2500"/>
      <c r="E42" s="1410"/>
    </row>
    <row r="43" spans="1:5" s="1358" customFormat="1" ht="46.15" customHeight="1" x14ac:dyDescent="0.2">
      <c r="A43" s="1409">
        <v>6</v>
      </c>
      <c r="B43" s="2501" t="s">
        <v>2080</v>
      </c>
      <c r="C43" s="2501"/>
      <c r="D43" s="2501"/>
    </row>
    <row r="44" spans="1:5" x14ac:dyDescent="0.2">
      <c r="B44" s="1358"/>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E20" sqref="E20"/>
    </sheetView>
  </sheetViews>
  <sheetFormatPr defaultColWidth="9.140625" defaultRowHeight="12.75" x14ac:dyDescent="0.2"/>
  <cols>
    <col min="1" max="1" width="1.42578125" style="1358" customWidth="1"/>
    <col min="2" max="2" width="24.42578125" style="1356" customWidth="1"/>
    <col min="3" max="3" width="29.5703125" style="1353" customWidth="1"/>
    <col min="4" max="4" width="9.28515625" style="1353" customWidth="1"/>
    <col min="5" max="5" width="5.28515625" style="1354" customWidth="1"/>
    <col min="6" max="8" width="5.28515625" style="1353" customWidth="1"/>
    <col min="9" max="9" width="14.42578125" style="1353" customWidth="1"/>
    <col min="10" max="10" width="1.42578125" style="1353" customWidth="1"/>
    <col min="11" max="11" width="5.140625" style="1353" customWidth="1"/>
    <col min="12" max="12" width="4.5703125" style="1353" customWidth="1"/>
    <col min="13" max="16384" width="9.140625" style="1353"/>
  </cols>
  <sheetData>
    <row r="1" spans="2:10" s="1353" customFormat="1" ht="12.75" customHeight="1" x14ac:dyDescent="0.2">
      <c r="B1" s="2513" t="str">
        <f>'Single Audit Cover'!A7</f>
        <v>LaGrange Area Dept Spec Ed (LADSE)</v>
      </c>
      <c r="C1" s="2514"/>
      <c r="D1" s="2514"/>
      <c r="E1" s="2514"/>
      <c r="F1" s="2514"/>
      <c r="G1" s="2514"/>
      <c r="H1" s="2514"/>
      <c r="I1" s="2514"/>
      <c r="J1" s="1462"/>
    </row>
    <row r="2" spans="2:10" s="1353" customFormat="1" ht="12.75" customHeight="1" x14ac:dyDescent="0.2">
      <c r="B2" s="2515">
        <f>'Single Audit Cover'!E7</f>
        <v>6016204061</v>
      </c>
      <c r="C2" s="2516"/>
      <c r="D2" s="2516"/>
      <c r="E2" s="2516"/>
      <c r="F2" s="2516"/>
      <c r="G2" s="2516"/>
      <c r="H2" s="2516"/>
      <c r="I2" s="2516"/>
      <c r="J2" s="1462"/>
    </row>
    <row r="3" spans="2:10" s="1353" customFormat="1" ht="12.75" customHeight="1" x14ac:dyDescent="0.2">
      <c r="B3" s="2517" t="s">
        <v>1569</v>
      </c>
      <c r="C3" s="2509"/>
      <c r="D3" s="2509"/>
      <c r="E3" s="2509"/>
      <c r="F3" s="2509"/>
      <c r="G3" s="2509"/>
      <c r="H3" s="2509"/>
      <c r="I3" s="2509"/>
      <c r="J3" s="1461"/>
    </row>
    <row r="4" spans="2:10" s="1353" customFormat="1" ht="12.75" customHeight="1" x14ac:dyDescent="0.2">
      <c r="B4" s="2517" t="s">
        <v>1936</v>
      </c>
      <c r="C4" s="2509"/>
      <c r="D4" s="2509"/>
      <c r="E4" s="2509"/>
      <c r="F4" s="2509"/>
      <c r="G4" s="2509"/>
      <c r="H4" s="2509"/>
      <c r="I4" s="2509"/>
    </row>
    <row r="5" spans="2:10" s="1353" customFormat="1" ht="6.2" customHeight="1" x14ac:dyDescent="0.2">
      <c r="B5" s="1460" t="s">
        <v>1390</v>
      </c>
      <c r="C5" s="1412"/>
      <c r="D5" s="1412"/>
      <c r="E5" s="1446"/>
      <c r="F5" s="1413"/>
      <c r="G5" s="1413"/>
      <c r="H5" s="1413"/>
      <c r="I5" s="1413"/>
    </row>
    <row r="6" spans="2:10" s="1353" customFormat="1" ht="6.2" customHeight="1" x14ac:dyDescent="0.2">
      <c r="B6" s="1459"/>
      <c r="C6" s="1457"/>
      <c r="D6" s="1457"/>
      <c r="E6" s="1458"/>
      <c r="F6" s="1457"/>
      <c r="G6" s="1457"/>
      <c r="H6" s="1457"/>
      <c r="I6" s="1457"/>
    </row>
    <row r="7" spans="2:10" s="1353" customFormat="1" ht="13.5" customHeight="1" x14ac:dyDescent="0.2">
      <c r="B7" s="2517" t="s">
        <v>1568</v>
      </c>
      <c r="C7" s="2509"/>
      <c r="D7" s="2509"/>
      <c r="E7" s="2509"/>
      <c r="F7" s="2509"/>
      <c r="G7" s="2509"/>
      <c r="H7" s="2509"/>
      <c r="I7" s="2509"/>
    </row>
    <row r="8" spans="2:10" s="1353" customFormat="1" ht="6.2" customHeight="1" x14ac:dyDescent="0.2">
      <c r="B8" s="1456" t="s">
        <v>1390</v>
      </c>
      <c r="C8" s="1454"/>
      <c r="D8" s="1454"/>
      <c r="E8" s="1455"/>
      <c r="F8" s="1454"/>
      <c r="G8" s="1454"/>
      <c r="H8" s="1454"/>
      <c r="I8" s="1454"/>
    </row>
    <row r="9" spans="2:10" s="1353" customFormat="1" ht="12.75" customHeight="1" x14ac:dyDescent="0.2">
      <c r="B9" s="1453"/>
      <c r="C9" s="1413"/>
      <c r="D9" s="1413"/>
      <c r="E9" s="1446"/>
      <c r="F9" s="1413"/>
      <c r="G9" s="1413"/>
      <c r="H9" s="1413"/>
      <c r="I9" s="1413"/>
    </row>
    <row r="10" spans="2:10" s="1353" customFormat="1" ht="12.75" customHeight="1" x14ac:dyDescent="0.2">
      <c r="B10" s="1450" t="s">
        <v>1567</v>
      </c>
      <c r="C10" s="1448"/>
      <c r="D10" s="1448"/>
      <c r="E10" s="1354"/>
    </row>
    <row r="11" spans="2:10" s="1353" customFormat="1" ht="13.5" customHeight="1" x14ac:dyDescent="0.2">
      <c r="B11" s="1372" t="s">
        <v>1566</v>
      </c>
      <c r="C11" s="2512" t="s">
        <v>2161</v>
      </c>
      <c r="D11" s="2512"/>
      <c r="E11" s="1452"/>
      <c r="F11" s="1452"/>
      <c r="G11" s="1452"/>
    </row>
    <row r="12" spans="2:10" s="1353" customFormat="1" ht="11.45" customHeight="1" x14ac:dyDescent="0.2">
      <c r="B12" s="1356"/>
      <c r="C12" s="1442" t="s">
        <v>1830</v>
      </c>
      <c r="D12" s="1441"/>
      <c r="E12" s="1354"/>
    </row>
    <row r="13" spans="2:10" s="1353" customFormat="1" ht="12.75" customHeight="1" x14ac:dyDescent="0.2">
      <c r="B13" s="1451"/>
      <c r="C13" s="1420"/>
      <c r="D13" s="1420"/>
      <c r="E13" s="1354"/>
    </row>
    <row r="14" spans="2:10" s="1353" customFormat="1" ht="12.75" customHeight="1" x14ac:dyDescent="0.2">
      <c r="B14" s="1361" t="s">
        <v>1565</v>
      </c>
      <c r="C14" s="1373"/>
      <c r="E14" s="1354"/>
    </row>
    <row r="15" spans="2:10" s="1353" customFormat="1" ht="13.5" customHeight="1" x14ac:dyDescent="0.2">
      <c r="B15" s="1445" t="s">
        <v>1561</v>
      </c>
      <c r="C15" s="1444"/>
      <c r="D15" s="1447"/>
      <c r="E15" s="1432"/>
      <c r="F15" s="1358" t="s">
        <v>1053</v>
      </c>
      <c r="G15" s="1432" t="s">
        <v>2144</v>
      </c>
      <c r="H15" s="1358" t="s">
        <v>1559</v>
      </c>
      <c r="I15" s="1358"/>
    </row>
    <row r="16" spans="2:10" s="1353" customFormat="1" ht="12.75" customHeight="1" x14ac:dyDescent="0.2">
      <c r="B16" s="1361"/>
      <c r="C16" s="1373"/>
      <c r="E16" s="1446"/>
      <c r="F16" s="1358"/>
      <c r="G16" s="1413"/>
      <c r="H16" s="1358"/>
      <c r="I16" s="1358"/>
    </row>
    <row r="17" spans="2:9" s="1353" customFormat="1" ht="13.5" customHeight="1" x14ac:dyDescent="0.2">
      <c r="B17" s="1445" t="s">
        <v>1560</v>
      </c>
      <c r="C17" s="1444"/>
      <c r="D17" s="1443"/>
      <c r="E17" s="1432"/>
      <c r="F17" s="1358" t="s">
        <v>1053</v>
      </c>
      <c r="G17" s="1432" t="s">
        <v>2144</v>
      </c>
      <c r="H17" s="1358" t="s">
        <v>1559</v>
      </c>
      <c r="I17" s="1358"/>
    </row>
    <row r="18" spans="2:9" s="1353" customFormat="1" ht="12.75" customHeight="1" x14ac:dyDescent="0.2">
      <c r="B18" s="1445" t="s">
        <v>1831</v>
      </c>
      <c r="C18" s="1444"/>
      <c r="D18" s="1443"/>
      <c r="E18" s="1446"/>
      <c r="F18" s="1358"/>
      <c r="G18" s="1413"/>
      <c r="H18" s="1358"/>
      <c r="I18" s="1358"/>
    </row>
    <row r="19" spans="2:9" s="1353" customFormat="1" ht="12.75" customHeight="1" x14ac:dyDescent="0.2">
      <c r="B19" s="1361"/>
      <c r="C19" s="1373"/>
      <c r="E19" s="1446"/>
      <c r="F19" s="1358"/>
      <c r="G19" s="1413"/>
      <c r="H19" s="1358"/>
      <c r="I19" s="1358"/>
    </row>
    <row r="20" spans="2:9" s="1353" customFormat="1" ht="13.5" customHeight="1" x14ac:dyDescent="0.2">
      <c r="B20" s="1445" t="s">
        <v>1564</v>
      </c>
      <c r="C20" s="1444"/>
      <c r="D20" s="1443"/>
      <c r="E20" s="1432"/>
      <c r="F20" s="1358" t="s">
        <v>1053</v>
      </c>
      <c r="G20" s="1432" t="s">
        <v>2144</v>
      </c>
      <c r="H20" s="1358" t="s">
        <v>106</v>
      </c>
      <c r="I20" s="1358"/>
    </row>
    <row r="21" spans="2:9" s="1353" customFormat="1" ht="12.75" customHeight="1" x14ac:dyDescent="0.2">
      <c r="B21" s="1361"/>
      <c r="C21" s="1373"/>
      <c r="E21" s="1446"/>
      <c r="F21" s="1358"/>
      <c r="G21" s="1413"/>
      <c r="H21" s="1358"/>
      <c r="I21" s="1358"/>
    </row>
    <row r="22" spans="2:9" s="1353" customFormat="1" ht="12.75" customHeight="1" x14ac:dyDescent="0.2">
      <c r="B22" s="1450" t="s">
        <v>1563</v>
      </c>
      <c r="C22" s="1449"/>
      <c r="D22" s="1448"/>
      <c r="E22" s="1446"/>
      <c r="F22" s="1358"/>
      <c r="G22" s="1413"/>
      <c r="H22" s="1358"/>
      <c r="I22" s="1358"/>
    </row>
    <row r="23" spans="2:9" s="1353" customFormat="1" ht="12.75" customHeight="1" x14ac:dyDescent="0.2">
      <c r="B23" s="1361" t="s">
        <v>1562</v>
      </c>
      <c r="C23" s="1373"/>
      <c r="E23" s="1446"/>
      <c r="F23" s="1358"/>
      <c r="G23" s="1413"/>
      <c r="H23" s="1358"/>
      <c r="I23" s="1358"/>
    </row>
    <row r="24" spans="2:9" s="1353" customFormat="1" ht="13.5" customHeight="1" x14ac:dyDescent="0.2">
      <c r="B24" s="1445" t="s">
        <v>1561</v>
      </c>
      <c r="C24" s="1444"/>
      <c r="D24" s="1447"/>
      <c r="E24" s="1432"/>
      <c r="F24" s="1358" t="s">
        <v>1053</v>
      </c>
      <c r="G24" s="1432" t="s">
        <v>2144</v>
      </c>
      <c r="H24" s="1358" t="s">
        <v>1559</v>
      </c>
      <c r="I24" s="1358"/>
    </row>
    <row r="25" spans="2:9" s="1353" customFormat="1" ht="12.75" customHeight="1" x14ac:dyDescent="0.2">
      <c r="B25" s="1361"/>
      <c r="C25" s="1373"/>
      <c r="E25" s="1446"/>
      <c r="F25" s="1358"/>
      <c r="G25" s="1413"/>
      <c r="H25" s="1358"/>
      <c r="I25" s="1358"/>
    </row>
    <row r="26" spans="2:9" s="1353" customFormat="1" ht="13.5" customHeight="1" x14ac:dyDescent="0.2">
      <c r="B26" s="1445" t="s">
        <v>1560</v>
      </c>
      <c r="C26" s="1444"/>
      <c r="D26" s="1443"/>
      <c r="E26" s="1432" t="s">
        <v>2144</v>
      </c>
      <c r="F26" s="1358" t="s">
        <v>1053</v>
      </c>
      <c r="G26" s="1432"/>
      <c r="H26" s="1358" t="s">
        <v>1559</v>
      </c>
      <c r="I26" s="1358"/>
    </row>
    <row r="27" spans="2:9" s="1353" customFormat="1" ht="12.75" customHeight="1" x14ac:dyDescent="0.2">
      <c r="B27" s="1445" t="s">
        <v>1831</v>
      </c>
      <c r="C27" s="1444"/>
      <c r="D27" s="1443"/>
      <c r="E27" s="1354"/>
    </row>
    <row r="28" spans="2:9" s="1353" customFormat="1" ht="12.75" customHeight="1" x14ac:dyDescent="0.2">
      <c r="B28" s="1361"/>
      <c r="C28" s="1373"/>
      <c r="E28" s="1354"/>
    </row>
    <row r="29" spans="2:9" s="1353" customFormat="1" ht="12.75" customHeight="1" x14ac:dyDescent="0.2">
      <c r="B29" s="1361" t="s">
        <v>1558</v>
      </c>
      <c r="C29" s="1373"/>
      <c r="D29" s="2522" t="s">
        <v>2161</v>
      </c>
      <c r="E29" s="2522"/>
      <c r="F29" s="2522"/>
      <c r="G29" s="2522"/>
      <c r="H29" s="2522"/>
      <c r="I29" s="2522"/>
    </row>
    <row r="30" spans="2:9" s="1353" customFormat="1" x14ac:dyDescent="0.2">
      <c r="B30" s="1361"/>
      <c r="C30" s="1413"/>
      <c r="D30" s="1442" t="s">
        <v>1832</v>
      </c>
      <c r="E30" s="1441"/>
      <c r="F30" s="1441"/>
      <c r="G30" s="1441"/>
      <c r="H30" s="1441"/>
      <c r="I30" s="1441"/>
    </row>
    <row r="31" spans="2:9" s="1353" customFormat="1" x14ac:dyDescent="0.2">
      <c r="B31" s="1361"/>
      <c r="E31" s="1354"/>
    </row>
    <row r="32" spans="2:9" s="1353" customFormat="1" x14ac:dyDescent="0.2">
      <c r="B32" s="1361" t="s">
        <v>1557</v>
      </c>
      <c r="C32" s="1373"/>
      <c r="E32" s="1354"/>
    </row>
    <row r="33" spans="1:9" ht="13.5" customHeight="1" x14ac:dyDescent="0.2">
      <c r="B33" s="1361" t="s">
        <v>2029</v>
      </c>
      <c r="C33" s="1373"/>
      <c r="E33" s="1432" t="s">
        <v>2144</v>
      </c>
      <c r="F33" s="1358" t="s">
        <v>1053</v>
      </c>
      <c r="G33" s="1432"/>
      <c r="H33" s="1358" t="s">
        <v>106</v>
      </c>
    </row>
    <row r="35" spans="1:9" x14ac:dyDescent="0.2">
      <c r="B35" s="1440" t="s">
        <v>1556</v>
      </c>
      <c r="C35" s="1439"/>
      <c r="D35" s="1338"/>
    </row>
    <row r="36" spans="1:9" ht="17.25" customHeight="1" x14ac:dyDescent="0.2">
      <c r="B36" s="1438" t="s">
        <v>1555</v>
      </c>
      <c r="C36" s="1437" t="s">
        <v>1554</v>
      </c>
      <c r="D36" s="1435"/>
      <c r="E36" s="1436"/>
      <c r="F36" s="1435"/>
      <c r="G36" s="1435"/>
      <c r="H36" s="1435"/>
      <c r="I36" s="1434"/>
    </row>
    <row r="37" spans="1:9" ht="20.45" customHeight="1" x14ac:dyDescent="0.2">
      <c r="B37" s="1433">
        <v>84.027000000000001</v>
      </c>
      <c r="C37" s="2518" t="s">
        <v>2164</v>
      </c>
      <c r="D37" s="2519"/>
      <c r="E37" s="2519"/>
      <c r="F37" s="2519"/>
      <c r="G37" s="2519"/>
      <c r="H37" s="2519"/>
      <c r="I37" s="2520"/>
    </row>
    <row r="38" spans="1:9" ht="20.45" customHeight="1" x14ac:dyDescent="0.2">
      <c r="B38" s="1433">
        <v>84.173000000000002</v>
      </c>
      <c r="C38" s="2518" t="s">
        <v>2158</v>
      </c>
      <c r="D38" s="2519"/>
      <c r="E38" s="2519"/>
      <c r="F38" s="2519"/>
      <c r="G38" s="2519"/>
      <c r="H38" s="2519"/>
      <c r="I38" s="2520"/>
    </row>
    <row r="39" spans="1:9" ht="20.65" customHeight="1" x14ac:dyDescent="0.2">
      <c r="B39" s="1433"/>
      <c r="C39" s="2518"/>
      <c r="D39" s="2519"/>
      <c r="E39" s="2519"/>
      <c r="F39" s="2519"/>
      <c r="G39" s="2519"/>
      <c r="H39" s="2519"/>
      <c r="I39" s="2520"/>
    </row>
    <row r="40" spans="1:9" ht="20.65" customHeight="1" x14ac:dyDescent="0.2">
      <c r="B40" s="1433"/>
      <c r="C40" s="2518"/>
      <c r="D40" s="2519"/>
      <c r="E40" s="2519"/>
      <c r="F40" s="2519"/>
      <c r="G40" s="2519"/>
      <c r="H40" s="2519"/>
      <c r="I40" s="2520"/>
    </row>
    <row r="41" spans="1:9" ht="20.65" customHeight="1" x14ac:dyDescent="0.2">
      <c r="B41" s="1433"/>
      <c r="C41" s="2518"/>
      <c r="D41" s="2519"/>
      <c r="E41" s="2519"/>
      <c r="F41" s="2519"/>
      <c r="G41" s="2519"/>
      <c r="H41" s="2519"/>
      <c r="I41" s="2520"/>
    </row>
    <row r="42" spans="1:9" ht="20.65" customHeight="1" x14ac:dyDescent="0.2">
      <c r="B42" s="1433"/>
      <c r="C42" s="2518"/>
      <c r="D42" s="2519"/>
      <c r="E42" s="2519"/>
      <c r="F42" s="2519"/>
      <c r="G42" s="2519"/>
      <c r="H42" s="2519"/>
      <c r="I42" s="2520"/>
    </row>
    <row r="43" spans="1:9" ht="6.2" customHeight="1" x14ac:dyDescent="0.2"/>
    <row r="44" spans="1:9" x14ac:dyDescent="0.2">
      <c r="B44" s="1361" t="s">
        <v>1553</v>
      </c>
      <c r="C44" s="1373"/>
      <c r="D44" s="1373"/>
      <c r="E44" s="2521">
        <v>750000</v>
      </c>
      <c r="F44" s="2521"/>
      <c r="G44" s="2521"/>
      <c r="H44" s="1413"/>
    </row>
    <row r="46" spans="1:9" ht="13.5" customHeight="1" x14ac:dyDescent="0.2">
      <c r="B46" s="1361" t="s">
        <v>1552</v>
      </c>
      <c r="C46" s="1373"/>
      <c r="E46" s="1432" t="s">
        <v>2144</v>
      </c>
      <c r="F46" s="1358" t="s">
        <v>1053</v>
      </c>
      <c r="G46" s="1432"/>
      <c r="H46" s="1358" t="s">
        <v>106</v>
      </c>
    </row>
    <row r="47" spans="1:9" ht="13.5" thickBot="1" x14ac:dyDescent="0.25"/>
    <row r="48" spans="1:9" s="1424" customFormat="1" ht="12.75" customHeight="1" x14ac:dyDescent="0.2">
      <c r="A48" s="1425"/>
      <c r="B48" s="1431" t="s">
        <v>1833</v>
      </c>
      <c r="C48" s="1430"/>
      <c r="D48" s="1429"/>
    </row>
    <row r="49" spans="1:4" s="1424" customFormat="1" ht="12" customHeight="1" x14ac:dyDescent="0.2">
      <c r="A49" s="1425"/>
      <c r="B49" s="1426" t="s">
        <v>1834</v>
      </c>
      <c r="C49" s="1425"/>
      <c r="D49" s="1425"/>
    </row>
    <row r="50" spans="1:4" s="1424" customFormat="1" ht="11.1" customHeight="1" x14ac:dyDescent="0.2">
      <c r="A50" s="1425"/>
      <c r="B50" s="1426" t="s">
        <v>1551</v>
      </c>
      <c r="C50" s="1425"/>
      <c r="D50" s="1425"/>
    </row>
    <row r="51" spans="1:4" s="1424" customFormat="1" ht="11.1" customHeight="1" x14ac:dyDescent="0.2">
      <c r="A51" s="1425"/>
      <c r="B51" s="1428" t="s">
        <v>1550</v>
      </c>
      <c r="C51" s="1427"/>
      <c r="D51" s="1427"/>
    </row>
    <row r="52" spans="1:4" s="1424" customFormat="1" ht="11.1" customHeight="1" x14ac:dyDescent="0.2">
      <c r="A52" s="1425"/>
      <c r="B52" s="1428" t="s">
        <v>1549</v>
      </c>
      <c r="C52" s="1427"/>
      <c r="D52" s="1427"/>
    </row>
    <row r="53" spans="1:4" s="1424" customFormat="1" ht="11.1" customHeight="1" x14ac:dyDescent="0.2">
      <c r="A53" s="1425"/>
      <c r="B53" s="1428" t="s">
        <v>1548</v>
      </c>
      <c r="C53" s="1427"/>
      <c r="D53" s="1427"/>
    </row>
    <row r="54" spans="1:4" s="1424" customFormat="1" ht="11.1" customHeight="1" x14ac:dyDescent="0.2">
      <c r="A54" s="1425"/>
      <c r="B54" s="1426" t="s">
        <v>1547</v>
      </c>
      <c r="C54" s="1425"/>
      <c r="D54" s="1425"/>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G37" sqref="G37"/>
    </sheetView>
  </sheetViews>
  <sheetFormatPr defaultColWidth="9.140625" defaultRowHeight="12.75" x14ac:dyDescent="0.2"/>
  <cols>
    <col min="1" max="1" width="1.5703125" style="1353" customWidth="1"/>
    <col min="2" max="2" width="21.42578125" style="1353" customWidth="1"/>
    <col min="3" max="3" width="6.140625" style="1353" customWidth="1"/>
    <col min="4" max="4" width="4.4257812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42578125" style="1353" customWidth="1"/>
    <col min="11" max="11" width="8.5703125" style="1353" customWidth="1"/>
    <col min="12" max="12" width="1.42578125" style="1353" customWidth="1"/>
    <col min="13" max="13" width="3.42578125" style="1353" customWidth="1"/>
    <col min="14" max="16384" width="9.140625" style="1353"/>
  </cols>
  <sheetData>
    <row r="1" spans="1:13" ht="11.1" customHeight="1" x14ac:dyDescent="0.2">
      <c r="B1" s="2513" t="str">
        <f>'Single Audit Cover'!A7</f>
        <v>LaGrange Area Dept Spec Ed (LADSE)</v>
      </c>
      <c r="C1" s="2513"/>
      <c r="D1" s="2513"/>
      <c r="E1" s="2513"/>
      <c r="F1" s="2513"/>
      <c r="G1" s="2513"/>
      <c r="H1" s="2513"/>
      <c r="I1" s="2513"/>
      <c r="J1" s="2513"/>
      <c r="K1" s="2513"/>
      <c r="L1" s="1510"/>
      <c r="M1" s="1510"/>
    </row>
    <row r="2" spans="1:13" ht="12" customHeight="1" x14ac:dyDescent="0.2">
      <c r="B2" s="2515">
        <f>'Single Audit Cover'!E7</f>
        <v>6016204061</v>
      </c>
      <c r="C2" s="2515"/>
      <c r="D2" s="2515"/>
      <c r="E2" s="2515"/>
      <c r="F2" s="2515"/>
      <c r="G2" s="2515"/>
      <c r="H2" s="2515"/>
      <c r="I2" s="2515"/>
      <c r="J2" s="2515"/>
      <c r="K2" s="2515"/>
      <c r="L2" s="1509"/>
      <c r="M2" s="1508"/>
    </row>
    <row r="3" spans="1:13" ht="10.35" customHeight="1" x14ac:dyDescent="0.2">
      <c r="B3" s="2508" t="s">
        <v>1569</v>
      </c>
      <c r="C3" s="2508"/>
      <c r="D3" s="2508"/>
      <c r="E3" s="2508"/>
      <c r="F3" s="2508"/>
      <c r="G3" s="2508"/>
      <c r="H3" s="2508"/>
      <c r="I3" s="2508"/>
      <c r="J3" s="2508"/>
      <c r="K3" s="2508"/>
      <c r="L3" s="1507"/>
      <c r="M3" s="1507"/>
    </row>
    <row r="4" spans="1:13" ht="11.1" customHeight="1" x14ac:dyDescent="0.2">
      <c r="B4" s="2525" t="s">
        <v>1936</v>
      </c>
      <c r="C4" s="2525"/>
      <c r="D4" s="2525"/>
      <c r="E4" s="2525"/>
      <c r="F4" s="2525"/>
      <c r="G4" s="2525"/>
      <c r="H4" s="2525"/>
      <c r="I4" s="2525"/>
      <c r="J4" s="2525"/>
      <c r="K4" s="2525"/>
      <c r="L4" s="1506"/>
      <c r="M4" s="1506"/>
    </row>
    <row r="5" spans="1:13" ht="7.5" customHeight="1" x14ac:dyDescent="0.2">
      <c r="B5" s="1339" t="s">
        <v>1390</v>
      </c>
      <c r="C5" s="1339"/>
    </row>
    <row r="6" spans="1:13" ht="7.5" customHeight="1" x14ac:dyDescent="0.2">
      <c r="B6" s="1488"/>
      <c r="C6" s="1488"/>
      <c r="D6" s="1457"/>
      <c r="E6" s="1457"/>
      <c r="F6" s="1457"/>
      <c r="G6" s="1458"/>
      <c r="H6" s="1457"/>
      <c r="I6" s="1458"/>
      <c r="J6" s="1457"/>
      <c r="K6" s="1457"/>
      <c r="L6" s="1464"/>
    </row>
    <row r="7" spans="1:13" ht="12.75" customHeight="1" x14ac:dyDescent="0.2">
      <c r="A7" s="1373"/>
      <c r="B7" s="2525" t="s">
        <v>1589</v>
      </c>
      <c r="C7" s="2525"/>
      <c r="D7" s="2526"/>
      <c r="E7" s="2526"/>
      <c r="F7" s="2526"/>
      <c r="G7" s="2526"/>
      <c r="H7" s="2526"/>
      <c r="I7" s="2526"/>
      <c r="J7" s="2526"/>
      <c r="K7" s="2526"/>
      <c r="L7" s="1505"/>
    </row>
    <row r="8" spans="1:13" ht="7.5" customHeight="1" x14ac:dyDescent="0.2">
      <c r="B8" s="1413"/>
      <c r="C8" s="1413"/>
      <c r="D8" s="1413"/>
      <c r="E8" s="1413"/>
      <c r="F8" s="1413"/>
      <c r="G8" s="1446"/>
      <c r="H8" s="1413"/>
      <c r="I8" s="1446"/>
      <c r="J8" s="1413"/>
      <c r="K8" s="1413"/>
      <c r="L8" s="1464"/>
    </row>
    <row r="9" spans="1:13" ht="9.6" customHeight="1" x14ac:dyDescent="0.2">
      <c r="B9" s="1457"/>
      <c r="C9" s="1457"/>
      <c r="D9" s="1457"/>
      <c r="E9" s="1457"/>
      <c r="F9" s="1457"/>
      <c r="G9" s="1458"/>
      <c r="H9" s="1457"/>
      <c r="I9" s="1458"/>
      <c r="J9" s="1457"/>
      <c r="K9" s="1457"/>
      <c r="L9" s="1464"/>
    </row>
    <row r="10" spans="1:13" ht="16.5" customHeight="1" x14ac:dyDescent="0.2">
      <c r="B10" s="1504" t="s">
        <v>1588</v>
      </c>
      <c r="C10" s="1726" t="s">
        <v>1961</v>
      </c>
      <c r="D10" s="1727" t="s">
        <v>2138</v>
      </c>
      <c r="E10" s="1413"/>
      <c r="F10" s="1420" t="s">
        <v>1587</v>
      </c>
      <c r="G10" s="1502"/>
      <c r="H10" s="1503" t="s">
        <v>1586</v>
      </c>
      <c r="I10" s="1502"/>
      <c r="J10" s="1501" t="s">
        <v>1585</v>
      </c>
      <c r="K10" s="1413"/>
      <c r="L10" s="1464"/>
    </row>
    <row r="11" spans="1:13" ht="13.5" customHeight="1" x14ac:dyDescent="0.2">
      <c r="B11" s="1413"/>
      <c r="C11" s="1413"/>
      <c r="D11" s="1413"/>
      <c r="E11" s="1413"/>
      <c r="F11" s="1413"/>
      <c r="G11" s="1446"/>
      <c r="H11" s="1413"/>
      <c r="I11" s="1500" t="s">
        <v>1584</v>
      </c>
      <c r="J11" s="1413"/>
      <c r="K11" s="1499"/>
      <c r="L11" s="1464"/>
    </row>
    <row r="12" spans="1:13" ht="13.5" customHeight="1" x14ac:dyDescent="0.2">
      <c r="B12" s="1412"/>
      <c r="C12" s="1412"/>
      <c r="D12" s="1413"/>
      <c r="E12" s="1413"/>
      <c r="F12" s="1413"/>
      <c r="G12" s="1446"/>
      <c r="H12" s="1413"/>
      <c r="I12" s="1446"/>
      <c r="J12" s="1413"/>
      <c r="L12" s="1464"/>
    </row>
    <row r="13" spans="1:13" s="1373" customFormat="1" ht="13.5" customHeight="1" x14ac:dyDescent="0.2">
      <c r="B13" s="1492" t="s">
        <v>1583</v>
      </c>
      <c r="C13" s="1492"/>
      <c r="D13" s="1495"/>
      <c r="E13" s="1495"/>
      <c r="F13" s="1495"/>
      <c r="G13" s="1496"/>
      <c r="H13" s="1495"/>
      <c r="I13" s="1496"/>
      <c r="J13" s="1495"/>
      <c r="K13" s="1495"/>
      <c r="L13" s="1494"/>
    </row>
    <row r="14" spans="1:13" ht="45.75" customHeight="1" x14ac:dyDescent="0.2">
      <c r="B14" s="2524"/>
      <c r="C14" s="2524"/>
      <c r="D14" s="2524"/>
      <c r="E14" s="2524"/>
      <c r="F14" s="2524"/>
      <c r="G14" s="2524"/>
      <c r="H14" s="2524"/>
      <c r="I14" s="2524"/>
      <c r="J14" s="2524"/>
      <c r="K14" s="2524"/>
      <c r="L14" s="1497"/>
    </row>
    <row r="15" spans="1:13" ht="4.5" customHeight="1" x14ac:dyDescent="0.2">
      <c r="B15" s="1443"/>
      <c r="C15" s="1443"/>
      <c r="D15" s="1498"/>
      <c r="E15" s="1498"/>
      <c r="F15" s="1498"/>
      <c r="H15" s="1498"/>
      <c r="J15" s="1498"/>
      <c r="K15" s="1498"/>
      <c r="L15" s="1497"/>
    </row>
    <row r="16" spans="1:13" s="1373" customFormat="1" ht="13.5" customHeight="1" x14ac:dyDescent="0.2">
      <c r="B16" s="1492" t="s">
        <v>1582</v>
      </c>
      <c r="C16" s="1492"/>
      <c r="D16" s="1495"/>
      <c r="E16" s="1495"/>
      <c r="F16" s="1495"/>
      <c r="G16" s="1496"/>
      <c r="H16" s="1495"/>
      <c r="I16" s="1496"/>
      <c r="J16" s="1495"/>
      <c r="K16" s="1495"/>
      <c r="L16" s="1494"/>
    </row>
    <row r="17" spans="2:12" ht="45.75" customHeight="1" x14ac:dyDescent="0.2">
      <c r="B17" s="2524"/>
      <c r="C17" s="2524"/>
      <c r="D17" s="2524"/>
      <c r="E17" s="2524"/>
      <c r="F17" s="2524"/>
      <c r="G17" s="2524"/>
      <c r="H17" s="2524"/>
      <c r="I17" s="2524"/>
      <c r="J17" s="2524"/>
      <c r="K17" s="2524"/>
      <c r="L17" s="1464"/>
    </row>
    <row r="18" spans="2:12" ht="4.5" customHeight="1" x14ac:dyDescent="0.2">
      <c r="B18" s="1443"/>
      <c r="C18" s="1443"/>
      <c r="L18" s="1464"/>
    </row>
    <row r="19" spans="2:12" s="1373" customFormat="1" ht="13.5" customHeight="1" x14ac:dyDescent="0.2">
      <c r="B19" s="1492" t="s">
        <v>1581</v>
      </c>
      <c r="C19" s="1492"/>
      <c r="D19" s="1495"/>
      <c r="E19" s="1495"/>
      <c r="F19" s="1495"/>
      <c r="G19" s="1496"/>
      <c r="H19" s="1495"/>
      <c r="I19" s="1496"/>
      <c r="J19" s="1495"/>
      <c r="K19" s="1495"/>
      <c r="L19" s="1494"/>
    </row>
    <row r="20" spans="2:12" ht="45.75" customHeight="1" x14ac:dyDescent="0.2">
      <c r="B20" s="2527"/>
      <c r="C20" s="2527"/>
      <c r="D20" s="2524"/>
      <c r="E20" s="2524"/>
      <c r="F20" s="2524"/>
      <c r="G20" s="2524"/>
      <c r="H20" s="2524"/>
      <c r="I20" s="2524"/>
      <c r="J20" s="2524"/>
      <c r="K20" s="2524"/>
      <c r="L20" s="1464"/>
    </row>
    <row r="21" spans="2:12" ht="4.5" customHeight="1" x14ac:dyDescent="0.2">
      <c r="B21" s="1493"/>
      <c r="C21" s="1493"/>
      <c r="L21" s="1464"/>
    </row>
    <row r="22" spans="2:12" ht="13.5" customHeight="1" x14ac:dyDescent="0.2">
      <c r="B22" s="1492" t="s">
        <v>1580</v>
      </c>
      <c r="C22" s="1492"/>
      <c r="D22" s="1457"/>
      <c r="E22" s="1457"/>
      <c r="F22" s="1457"/>
      <c r="G22" s="1458"/>
      <c r="H22" s="1457"/>
      <c r="I22" s="1458"/>
      <c r="J22" s="1457"/>
      <c r="K22" s="1457"/>
      <c r="L22" s="1464"/>
    </row>
    <row r="23" spans="2:12" ht="45" customHeight="1" x14ac:dyDescent="0.2">
      <c r="B23" s="2524"/>
      <c r="C23" s="2524"/>
      <c r="D23" s="2524"/>
      <c r="E23" s="2524"/>
      <c r="F23" s="2524"/>
      <c r="G23" s="2524"/>
      <c r="H23" s="2524"/>
      <c r="I23" s="2524"/>
      <c r="J23" s="2524"/>
      <c r="K23" s="2524"/>
      <c r="L23" s="1464"/>
    </row>
    <row r="24" spans="2:12" ht="4.5" customHeight="1" x14ac:dyDescent="0.2">
      <c r="B24" s="1443"/>
      <c r="C24" s="1443"/>
      <c r="L24" s="1464"/>
    </row>
    <row r="25" spans="2:12" ht="13.5" customHeight="1" x14ac:dyDescent="0.2">
      <c r="B25" s="1492" t="s">
        <v>1579</v>
      </c>
      <c r="C25" s="1492"/>
      <c r="D25" s="1457"/>
      <c r="E25" s="1457"/>
      <c r="F25" s="1457"/>
      <c r="G25" s="1458"/>
      <c r="H25" s="1457"/>
      <c r="I25" s="1458"/>
      <c r="J25" s="1457"/>
      <c r="K25" s="1457"/>
      <c r="L25" s="1464"/>
    </row>
    <row r="26" spans="2:12" ht="45.75" customHeight="1" x14ac:dyDescent="0.2">
      <c r="B26" s="2524"/>
      <c r="C26" s="2524"/>
      <c r="D26" s="2524"/>
      <c r="E26" s="2524"/>
      <c r="F26" s="2524"/>
      <c r="G26" s="2524"/>
      <c r="H26" s="2524"/>
      <c r="I26" s="2524"/>
      <c r="J26" s="2524"/>
      <c r="K26" s="2524"/>
      <c r="L26" s="1464"/>
    </row>
    <row r="27" spans="2:12" ht="4.5" customHeight="1" x14ac:dyDescent="0.2">
      <c r="B27" s="1443"/>
      <c r="C27" s="1443"/>
      <c r="L27" s="1464"/>
    </row>
    <row r="28" spans="2:12" ht="13.5" customHeight="1" x14ac:dyDescent="0.2">
      <c r="B28" s="1491" t="s">
        <v>1578</v>
      </c>
      <c r="C28" s="1491"/>
      <c r="D28" s="1457"/>
      <c r="E28" s="1457"/>
      <c r="F28" s="1457"/>
      <c r="G28" s="1458"/>
      <c r="H28" s="1457"/>
      <c r="I28" s="1458"/>
      <c r="J28" s="1457"/>
      <c r="K28" s="1457"/>
      <c r="L28" s="1464"/>
    </row>
    <row r="29" spans="2:12" ht="45.75" customHeight="1" x14ac:dyDescent="0.2">
      <c r="B29" s="2528"/>
      <c r="C29" s="2528"/>
      <c r="D29" s="2524"/>
      <c r="E29" s="2524"/>
      <c r="F29" s="2524"/>
      <c r="G29" s="2524"/>
      <c r="H29" s="2524"/>
      <c r="I29" s="2524"/>
      <c r="J29" s="2524"/>
      <c r="K29" s="2524"/>
      <c r="L29" s="1464"/>
    </row>
    <row r="30" spans="2:12" ht="4.5" customHeight="1" x14ac:dyDescent="0.2">
      <c r="B30" s="1490"/>
      <c r="C30" s="1490"/>
      <c r="D30" s="1413"/>
      <c r="E30" s="1413"/>
      <c r="F30" s="1413"/>
      <c r="G30" s="1446"/>
      <c r="H30" s="1413"/>
      <c r="I30" s="1446"/>
      <c r="J30" s="1413"/>
      <c r="K30" s="1413"/>
      <c r="L30" s="1464"/>
    </row>
    <row r="31" spans="2:12" s="1413" customFormat="1" ht="13.5" customHeight="1" x14ac:dyDescent="0.2">
      <c r="B31" s="1489" t="s">
        <v>1577</v>
      </c>
      <c r="C31" s="1489"/>
      <c r="D31" s="1488"/>
      <c r="E31" s="1457"/>
      <c r="F31" s="1457"/>
      <c r="G31" s="1458"/>
      <c r="H31" s="1457"/>
      <c r="I31" s="1458"/>
      <c r="J31" s="1457"/>
      <c r="K31" s="1457"/>
      <c r="L31" s="1464"/>
    </row>
    <row r="32" spans="2:12" s="1413" customFormat="1" ht="45.75" customHeight="1" x14ac:dyDescent="0.2">
      <c r="B32" s="2523"/>
      <c r="C32" s="2523"/>
      <c r="D32" s="2524"/>
      <c r="E32" s="2524"/>
      <c r="F32" s="2524"/>
      <c r="G32" s="2524"/>
      <c r="H32" s="2524"/>
      <c r="I32" s="2524"/>
      <c r="J32" s="2524"/>
      <c r="K32" s="2524"/>
      <c r="L32" s="1464"/>
    </row>
    <row r="33" spans="2:13" s="1413" customFormat="1" ht="4.5" customHeight="1" x14ac:dyDescent="0.2">
      <c r="B33" s="1487"/>
      <c r="C33" s="1487"/>
      <c r="G33" s="1446"/>
      <c r="I33" s="1446"/>
      <c r="L33" s="1464"/>
    </row>
    <row r="34" spans="2:13" s="1413" customFormat="1" ht="11.1" customHeight="1" x14ac:dyDescent="0.2">
      <c r="B34" s="1486" t="s">
        <v>1576</v>
      </c>
      <c r="C34" s="1728"/>
      <c r="D34" s="1484"/>
      <c r="E34" s="1484"/>
      <c r="F34" s="1484"/>
      <c r="G34" s="1485"/>
      <c r="H34" s="1484"/>
      <c r="I34" s="1485"/>
      <c r="J34" s="1484"/>
      <c r="K34" s="1483"/>
      <c r="L34" s="1464"/>
    </row>
    <row r="35" spans="2:13" s="1413" customFormat="1" ht="13.5" customHeight="1" x14ac:dyDescent="0.2">
      <c r="B35" s="1479" t="s">
        <v>1575</v>
      </c>
      <c r="C35" s="1729"/>
      <c r="D35" s="1482"/>
      <c r="E35" s="1481"/>
      <c r="F35" s="1480" t="s">
        <v>1574</v>
      </c>
      <c r="G35" s="1476"/>
      <c r="H35" s="1475"/>
      <c r="I35" s="1474"/>
      <c r="J35" s="1469"/>
      <c r="K35" s="1473"/>
      <c r="L35" s="1464"/>
    </row>
    <row r="36" spans="2:13" s="1413" customFormat="1" ht="13.5" customHeight="1" x14ac:dyDescent="0.2">
      <c r="B36" s="1479" t="s">
        <v>1573</v>
      </c>
      <c r="C36" s="1729"/>
      <c r="D36" s="1478"/>
      <c r="E36" s="1475"/>
      <c r="F36" s="1477" t="s">
        <v>1572</v>
      </c>
      <c r="G36" s="1476"/>
      <c r="H36" s="1475"/>
      <c r="I36" s="1474"/>
      <c r="J36" s="1469"/>
      <c r="K36" s="1473"/>
      <c r="L36" s="1464"/>
      <c r="M36" s="1472"/>
    </row>
    <row r="37" spans="2:13" s="1413" customFormat="1" ht="11.45" customHeight="1" x14ac:dyDescent="0.2">
      <c r="B37" s="1471"/>
      <c r="C37" s="1469"/>
      <c r="D37" s="1469"/>
      <c r="E37" s="1469"/>
      <c r="F37" s="1469"/>
      <c r="G37" s="1470"/>
      <c r="H37" s="1469"/>
      <c r="I37" s="1470"/>
      <c r="J37" s="1469"/>
      <c r="K37" s="1468"/>
      <c r="L37" s="1464"/>
    </row>
    <row r="38" spans="2:13" s="1413" customFormat="1" ht="8.25" customHeight="1" thickBot="1" x14ac:dyDescent="0.25">
      <c r="B38" s="1464"/>
      <c r="C38" s="1464"/>
      <c r="D38" s="1464"/>
      <c r="E38" s="1464"/>
      <c r="F38" s="1464"/>
      <c r="G38" s="1467"/>
      <c r="H38" s="1464"/>
      <c r="I38" s="1467"/>
      <c r="J38" s="1464"/>
      <c r="K38" s="1464"/>
      <c r="L38" s="1464"/>
    </row>
    <row r="39" spans="2:13" ht="11.85" customHeight="1" x14ac:dyDescent="0.2">
      <c r="B39" s="1466" t="s">
        <v>1835</v>
      </c>
      <c r="C39" s="1466"/>
      <c r="D39" s="1465"/>
      <c r="E39" s="1465"/>
      <c r="F39" s="1465"/>
      <c r="L39" s="1464"/>
    </row>
    <row r="40" spans="2:13" ht="9.6" customHeight="1" x14ac:dyDescent="0.2">
      <c r="B40" s="1358" t="s">
        <v>2030</v>
      </c>
      <c r="C40" s="1358"/>
      <c r="L40" s="1464"/>
    </row>
    <row r="41" spans="2:13" ht="9.6" customHeight="1" x14ac:dyDescent="0.2">
      <c r="B41" s="1358" t="s">
        <v>2031</v>
      </c>
      <c r="C41" s="1358"/>
    </row>
    <row r="42" spans="2:13" ht="11.85" customHeight="1" x14ac:dyDescent="0.2">
      <c r="B42" s="1362" t="s">
        <v>1571</v>
      </c>
      <c r="C42" s="1362"/>
    </row>
    <row r="43" spans="2:13" ht="9.6" customHeight="1" x14ac:dyDescent="0.2">
      <c r="B43" s="1358" t="s">
        <v>1570</v>
      </c>
      <c r="C43" s="1358"/>
      <c r="M43" s="1463"/>
    </row>
    <row r="44" spans="2:13" ht="12.6" customHeight="1" x14ac:dyDescent="0.2">
      <c r="B44" s="1362" t="s">
        <v>2032</v>
      </c>
      <c r="C44" s="1362"/>
      <c r="M44" s="1463"/>
    </row>
    <row r="45" spans="2:13" ht="9.6" customHeight="1" x14ac:dyDescent="0.2">
      <c r="B45" s="1358"/>
      <c r="C45" s="1358"/>
      <c r="M45" s="1463"/>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topLeftCell="A13" zoomScale="110" zoomScaleNormal="110" workbookViewId="0">
      <selection activeCell="B36" sqref="B36"/>
    </sheetView>
  </sheetViews>
  <sheetFormatPr defaultColWidth="9.140625" defaultRowHeight="12.75" x14ac:dyDescent="0.2"/>
  <cols>
    <col min="1" max="1" width="1.5703125" style="1353" customWidth="1"/>
    <col min="2" max="2" width="21.5703125" style="1353" customWidth="1"/>
    <col min="3" max="3" width="6.140625" style="1353" customWidth="1"/>
    <col min="4" max="4" width="4.710937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5703125" style="1353" customWidth="1"/>
    <col min="11" max="11" width="8.5703125" style="1353" customWidth="1"/>
    <col min="12" max="12" width="1.5703125" style="1353" customWidth="1"/>
    <col min="13" max="13" width="3.42578125" style="1353" customWidth="1"/>
    <col min="14" max="16384" width="9.140625" style="1353"/>
  </cols>
  <sheetData>
    <row r="1" spans="1:12" ht="12.75" customHeight="1" x14ac:dyDescent="0.2">
      <c r="B1" s="2529" t="str">
        <f>'Single Audit Cover'!A7</f>
        <v>LaGrange Area Dept Spec Ed (LADSE)</v>
      </c>
      <c r="C1" s="2529"/>
      <c r="D1" s="2529"/>
      <c r="E1" s="2529"/>
      <c r="F1" s="2529"/>
      <c r="G1" s="2529"/>
      <c r="H1" s="2529"/>
      <c r="I1" s="2529"/>
      <c r="J1" s="2529"/>
      <c r="K1" s="2529"/>
      <c r="L1" s="1531"/>
    </row>
    <row r="2" spans="1:12" ht="12.75" customHeight="1" x14ac:dyDescent="0.2">
      <c r="B2" s="2530">
        <f>'Single Audit Cover'!E7</f>
        <v>6016204061</v>
      </c>
      <c r="C2" s="2530"/>
      <c r="D2" s="2530"/>
      <c r="E2" s="2530"/>
      <c r="F2" s="2530"/>
      <c r="G2" s="2530"/>
      <c r="H2" s="2530"/>
      <c r="I2" s="2530"/>
      <c r="J2" s="2530"/>
      <c r="K2" s="2530"/>
      <c r="L2" s="1530"/>
    </row>
    <row r="3" spans="1:12" ht="12.75" customHeight="1" x14ac:dyDescent="0.2">
      <c r="B3" s="2508" t="s">
        <v>1569</v>
      </c>
      <c r="C3" s="2508"/>
      <c r="D3" s="2508"/>
      <c r="E3" s="2508"/>
      <c r="F3" s="2508"/>
      <c r="G3" s="2508"/>
      <c r="H3" s="2508"/>
      <c r="I3" s="2508"/>
      <c r="J3" s="2508"/>
      <c r="K3" s="2508"/>
      <c r="L3" s="1507"/>
    </row>
    <row r="4" spans="1:12" ht="12.75" customHeight="1" x14ac:dyDescent="0.2">
      <c r="B4" s="2508" t="s">
        <v>1936</v>
      </c>
      <c r="C4" s="2508"/>
      <c r="D4" s="2508"/>
      <c r="E4" s="2508"/>
      <c r="F4" s="2508"/>
      <c r="G4" s="2508"/>
      <c r="H4" s="2508"/>
      <c r="I4" s="2508"/>
      <c r="J4" s="2508"/>
      <c r="K4" s="2508"/>
      <c r="L4" s="1507"/>
    </row>
    <row r="5" spans="1:12" ht="5.25" customHeight="1" x14ac:dyDescent="0.2">
      <c r="B5" s="1339" t="s">
        <v>1390</v>
      </c>
      <c r="C5" s="1339"/>
      <c r="L5" s="1413"/>
    </row>
    <row r="6" spans="1:12" ht="30.75" customHeight="1" x14ac:dyDescent="0.2">
      <c r="A6" s="1413"/>
      <c r="B6" s="2531" t="s">
        <v>1610</v>
      </c>
      <c r="C6" s="2531"/>
      <c r="D6" s="2531"/>
      <c r="E6" s="2531"/>
      <c r="F6" s="2531"/>
      <c r="G6" s="2531"/>
      <c r="H6" s="2531"/>
      <c r="I6" s="2531"/>
      <c r="J6" s="2531"/>
      <c r="K6" s="2531"/>
      <c r="L6" s="1413"/>
    </row>
    <row r="7" spans="1:12" ht="4.5" customHeight="1" x14ac:dyDescent="0.2">
      <c r="B7" s="1457"/>
      <c r="C7" s="1457"/>
      <c r="D7" s="1457"/>
      <c r="E7" s="1457"/>
      <c r="F7" s="1457"/>
      <c r="G7" s="1458"/>
      <c r="H7" s="1457"/>
      <c r="I7" s="1458"/>
      <c r="J7" s="1457"/>
      <c r="K7" s="1457"/>
      <c r="L7" s="1413"/>
    </row>
    <row r="8" spans="1:12" ht="13.5" customHeight="1" x14ac:dyDescent="0.2">
      <c r="B8" s="1420" t="s">
        <v>1609</v>
      </c>
      <c r="C8" s="1730" t="s">
        <v>1961</v>
      </c>
      <c r="D8" s="1731">
        <v>1</v>
      </c>
      <c r="E8" s="1413"/>
      <c r="F8" s="1504" t="s">
        <v>1587</v>
      </c>
      <c r="G8" s="1528" t="s">
        <v>2144</v>
      </c>
      <c r="H8" s="1529" t="s">
        <v>1608</v>
      </c>
      <c r="I8" s="1528"/>
      <c r="J8" s="1527" t="s">
        <v>1607</v>
      </c>
      <c r="L8" s="1413"/>
    </row>
    <row r="9" spans="1:12" ht="13.5" customHeight="1" x14ac:dyDescent="0.2">
      <c r="D9" s="1413"/>
      <c r="E9" s="1413"/>
      <c r="F9" s="1413"/>
      <c r="G9" s="1446"/>
      <c r="H9" s="1413"/>
      <c r="I9" s="1500" t="s">
        <v>1584</v>
      </c>
      <c r="J9" s="1413"/>
      <c r="K9" s="1526"/>
      <c r="L9" s="1413"/>
    </row>
    <row r="10" spans="1:12" ht="4.5" customHeight="1" x14ac:dyDescent="0.2">
      <c r="B10" s="1525"/>
      <c r="C10" s="1525"/>
      <c r="D10" s="1454"/>
      <c r="E10" s="1454"/>
      <c r="F10" s="1454"/>
      <c r="G10" s="1455"/>
      <c r="H10" s="1454"/>
      <c r="I10" s="1455"/>
      <c r="J10" s="1454"/>
      <c r="K10" s="1454"/>
      <c r="L10" s="1413"/>
    </row>
    <row r="11" spans="1:12" ht="5.25" customHeight="1" x14ac:dyDescent="0.2">
      <c r="B11" s="1413"/>
      <c r="C11" s="1413"/>
      <c r="D11" s="1524"/>
      <c r="E11" s="1413"/>
      <c r="F11" s="1413"/>
      <c r="G11" s="1446"/>
      <c r="H11" s="1413"/>
      <c r="I11" s="1446"/>
      <c r="J11" s="1413"/>
      <c r="K11" s="1452"/>
      <c r="L11" s="1413"/>
    </row>
    <row r="12" spans="1:12" ht="13.5" customHeight="1" x14ac:dyDescent="0.2">
      <c r="B12" s="1504" t="s">
        <v>1606</v>
      </c>
      <c r="C12" s="1504"/>
      <c r="D12" s="1524"/>
      <c r="E12" s="1413"/>
      <c r="F12" s="2522" t="s">
        <v>2162</v>
      </c>
      <c r="G12" s="2522"/>
      <c r="H12" s="2522"/>
      <c r="I12" s="2522"/>
      <c r="J12" s="2522"/>
      <c r="K12" s="2522"/>
      <c r="L12" s="1413"/>
    </row>
    <row r="13" spans="1:12" ht="9.6" customHeight="1" x14ac:dyDescent="0.2">
      <c r="B13" s="1306"/>
      <c r="C13" s="1306"/>
      <c r="D13" s="1524"/>
      <c r="E13" s="1413"/>
      <c r="F13" s="1413"/>
      <c r="G13" s="1446"/>
      <c r="H13" s="1413"/>
      <c r="I13" s="1446"/>
      <c r="J13" s="1413"/>
      <c r="K13" s="1452"/>
      <c r="L13" s="1413"/>
    </row>
    <row r="14" spans="1:12" ht="13.5" customHeight="1" x14ac:dyDescent="0.2">
      <c r="B14" s="1420" t="s">
        <v>1605</v>
      </c>
      <c r="C14" s="1420"/>
      <c r="D14" s="2532" t="s">
        <v>2166</v>
      </c>
      <c r="E14" s="2532"/>
      <c r="F14" s="2532"/>
      <c r="H14" s="1419" t="s">
        <v>1604</v>
      </c>
      <c r="I14" s="2533" t="s">
        <v>2165</v>
      </c>
      <c r="J14" s="2533"/>
      <c r="K14" s="2533"/>
      <c r="L14" s="1413"/>
    </row>
    <row r="15" spans="1:12" ht="9.4" customHeight="1" x14ac:dyDescent="0.2">
      <c r="B15" s="1420"/>
      <c r="C15" s="1420"/>
      <c r="D15" s="1357"/>
      <c r="E15" s="1339"/>
      <c r="F15" s="1339"/>
      <c r="G15" s="1414"/>
      <c r="H15" s="1339"/>
      <c r="I15" s="1523"/>
      <c r="J15" s="1412"/>
      <c r="K15" s="1418"/>
      <c r="L15" s="1413"/>
    </row>
    <row r="16" spans="1:12" ht="13.5" customHeight="1" x14ac:dyDescent="0.2">
      <c r="B16" s="1420" t="s">
        <v>1603</v>
      </c>
      <c r="C16" s="1420"/>
      <c r="D16" s="2533" t="s">
        <v>2167</v>
      </c>
      <c r="E16" s="2533"/>
      <c r="F16" s="2533"/>
      <c r="G16" s="2533"/>
      <c r="H16" s="2533"/>
      <c r="I16" s="2533"/>
      <c r="J16" s="2533"/>
      <c r="K16" s="2533"/>
      <c r="L16" s="1413"/>
    </row>
    <row r="17" spans="2:12" ht="13.5" customHeight="1" x14ac:dyDescent="0.2">
      <c r="B17" s="1420" t="s">
        <v>1602</v>
      </c>
      <c r="C17" s="1420"/>
      <c r="D17" s="2534" t="s">
        <v>2168</v>
      </c>
      <c r="E17" s="2534"/>
      <c r="F17" s="2534"/>
      <c r="G17" s="2534"/>
      <c r="H17" s="2534"/>
      <c r="I17" s="2534"/>
      <c r="J17" s="2534"/>
      <c r="K17" s="2534"/>
      <c r="L17" s="1413"/>
    </row>
    <row r="18" spans="2:12" ht="9.4" customHeight="1" x14ac:dyDescent="0.2">
      <c r="B18" s="1454"/>
      <c r="C18" s="1454"/>
      <c r="D18" s="1454"/>
      <c r="E18" s="1454"/>
      <c r="F18" s="1454"/>
      <c r="G18" s="1455"/>
      <c r="H18" s="1454"/>
      <c r="I18" s="1455"/>
      <c r="J18" s="1454"/>
      <c r="K18" s="1454"/>
      <c r="L18" s="1413"/>
    </row>
    <row r="19" spans="2:12" ht="13.5" customHeight="1" x14ac:dyDescent="0.2">
      <c r="B19" s="1518" t="s">
        <v>1601</v>
      </c>
      <c r="C19" s="1518"/>
      <c r="D19" s="1522"/>
      <c r="E19" s="1522"/>
      <c r="F19" s="1522"/>
      <c r="G19" s="1521"/>
      <c r="H19" s="1522"/>
      <c r="I19" s="1521"/>
      <c r="J19" s="1413"/>
      <c r="K19" s="1413"/>
      <c r="L19" s="1413"/>
    </row>
    <row r="20" spans="2:12" ht="35.25" customHeight="1" x14ac:dyDescent="0.2">
      <c r="B20" s="2524" t="s">
        <v>2180</v>
      </c>
      <c r="C20" s="2524"/>
      <c r="D20" s="2524"/>
      <c r="E20" s="2524"/>
      <c r="F20" s="2524"/>
      <c r="G20" s="2524"/>
      <c r="H20" s="2524"/>
      <c r="I20" s="2524"/>
      <c r="J20" s="2524"/>
      <c r="K20" s="2524"/>
      <c r="L20" s="1452"/>
    </row>
    <row r="21" spans="2:12" ht="4.5" customHeight="1" x14ac:dyDescent="0.2">
      <c r="B21" s="1517"/>
      <c r="C21" s="1517"/>
      <c r="D21" s="1520"/>
      <c r="E21" s="1520"/>
      <c r="F21" s="1520"/>
      <c r="G21" s="1455"/>
      <c r="H21" s="1520"/>
      <c r="I21" s="1455"/>
      <c r="J21" s="1520"/>
      <c r="K21" s="1520"/>
      <c r="L21" s="1452"/>
    </row>
    <row r="22" spans="2:12" ht="13.35" customHeight="1" x14ac:dyDescent="0.2">
      <c r="B22" s="1518" t="s">
        <v>1600</v>
      </c>
      <c r="C22" s="1518"/>
      <c r="D22" s="1413"/>
      <c r="E22" s="1413"/>
      <c r="F22" s="1413"/>
      <c r="G22" s="1446"/>
      <c r="H22" s="1413"/>
      <c r="I22" s="1446"/>
      <c r="J22" s="1413"/>
      <c r="K22" s="1413"/>
      <c r="L22" s="1413"/>
    </row>
    <row r="23" spans="2:12" ht="37.5" customHeight="1" x14ac:dyDescent="0.2">
      <c r="B23" s="2524" t="s">
        <v>2181</v>
      </c>
      <c r="C23" s="2524"/>
      <c r="D23" s="2524"/>
      <c r="E23" s="2524"/>
      <c r="F23" s="2524"/>
      <c r="G23" s="2524"/>
      <c r="H23" s="2524"/>
      <c r="I23" s="2524"/>
      <c r="J23" s="2524"/>
      <c r="K23" s="2524"/>
      <c r="L23" s="1413"/>
    </row>
    <row r="24" spans="2:12" ht="4.5" customHeight="1" x14ac:dyDescent="0.2">
      <c r="B24" s="1517"/>
      <c r="C24" s="1517"/>
      <c r="D24" s="1454"/>
      <c r="E24" s="1454"/>
      <c r="F24" s="1454"/>
      <c r="G24" s="1455"/>
      <c r="H24" s="1454"/>
      <c r="I24" s="1455"/>
      <c r="J24" s="1454"/>
      <c r="K24" s="1454"/>
      <c r="L24" s="1413"/>
    </row>
    <row r="25" spans="2:12" ht="13.5" customHeight="1" x14ac:dyDescent="0.2">
      <c r="B25" s="1518" t="s">
        <v>1599</v>
      </c>
      <c r="C25" s="1518"/>
      <c r="D25" s="1413"/>
      <c r="E25" s="1413"/>
      <c r="F25" s="1413"/>
      <c r="G25" s="1446"/>
      <c r="H25" s="1413"/>
      <c r="I25" s="1446"/>
      <c r="J25" s="1413"/>
      <c r="K25" s="1413"/>
      <c r="L25" s="1413"/>
    </row>
    <row r="26" spans="2:12" ht="37.5" customHeight="1" x14ac:dyDescent="0.2">
      <c r="B26" s="2524" t="s">
        <v>2188</v>
      </c>
      <c r="C26" s="2524"/>
      <c r="D26" s="2524"/>
      <c r="E26" s="2524"/>
      <c r="F26" s="2524"/>
      <c r="G26" s="2524"/>
      <c r="H26" s="2524"/>
      <c r="I26" s="2524"/>
      <c r="J26" s="2524"/>
      <c r="K26" s="2524"/>
      <c r="L26" s="1413"/>
    </row>
    <row r="27" spans="2:12" ht="4.5" customHeight="1" x14ac:dyDescent="0.2">
      <c r="B27" s="1519"/>
      <c r="C27" s="1519"/>
      <c r="D27" s="1519"/>
      <c r="E27" s="1454"/>
      <c r="F27" s="1454"/>
      <c r="G27" s="1455"/>
      <c r="H27" s="1454"/>
      <c r="I27" s="1455"/>
      <c r="J27" s="1454"/>
      <c r="K27" s="1454"/>
      <c r="L27" s="1413"/>
    </row>
    <row r="28" spans="2:12" ht="13.5" customHeight="1" x14ac:dyDescent="0.2">
      <c r="B28" s="1518" t="s">
        <v>1598</v>
      </c>
      <c r="C28" s="1518"/>
      <c r="D28" s="1413"/>
      <c r="E28" s="1413"/>
      <c r="F28" s="1413"/>
      <c r="G28" s="1446"/>
      <c r="H28" s="1413"/>
      <c r="I28" s="1446"/>
      <c r="J28" s="1413"/>
      <c r="K28" s="1413"/>
      <c r="L28" s="1413"/>
    </row>
    <row r="29" spans="2:12" ht="37.5" customHeight="1" x14ac:dyDescent="0.2">
      <c r="B29" s="2524" t="s">
        <v>2182</v>
      </c>
      <c r="C29" s="2524"/>
      <c r="D29" s="2524"/>
      <c r="E29" s="2524"/>
      <c r="F29" s="2524"/>
      <c r="G29" s="2524"/>
      <c r="H29" s="2524"/>
      <c r="I29" s="2524"/>
      <c r="J29" s="2524"/>
      <c r="K29" s="2524"/>
      <c r="L29" s="1413"/>
    </row>
    <row r="30" spans="2:12" ht="4.5" customHeight="1" x14ac:dyDescent="0.2">
      <c r="B30" s="1517"/>
      <c r="C30" s="1517"/>
      <c r="D30" s="1454"/>
      <c r="E30" s="1454"/>
      <c r="F30" s="1454"/>
      <c r="G30" s="1455"/>
      <c r="H30" s="1454"/>
      <c r="I30" s="1455"/>
      <c r="J30" s="1454"/>
      <c r="K30" s="1454"/>
      <c r="L30" s="1413"/>
    </row>
    <row r="31" spans="2:12" ht="13.5" customHeight="1" x14ac:dyDescent="0.2">
      <c r="B31" s="1518" t="s">
        <v>1597</v>
      </c>
      <c r="C31" s="1518"/>
      <c r="D31" s="1413"/>
      <c r="E31" s="1413"/>
      <c r="F31" s="1413"/>
      <c r="G31" s="1446"/>
      <c r="H31" s="1413"/>
      <c r="I31" s="1446"/>
      <c r="J31" s="1413"/>
      <c r="K31" s="1413"/>
      <c r="L31" s="1413"/>
    </row>
    <row r="32" spans="2:12" ht="37.5" customHeight="1" x14ac:dyDescent="0.2">
      <c r="B32" s="2524" t="s">
        <v>2189</v>
      </c>
      <c r="C32" s="2524"/>
      <c r="D32" s="2524"/>
      <c r="E32" s="2524"/>
      <c r="F32" s="2524"/>
      <c r="G32" s="2524"/>
      <c r="H32" s="2524"/>
      <c r="I32" s="2524"/>
      <c r="J32" s="2524"/>
      <c r="K32" s="2524"/>
      <c r="L32" s="1413"/>
    </row>
    <row r="33" spans="2:12" ht="4.5" customHeight="1" x14ac:dyDescent="0.2">
      <c r="B33" s="1517"/>
      <c r="C33" s="1517"/>
      <c r="D33" s="1454"/>
      <c r="E33" s="1454"/>
      <c r="F33" s="1454"/>
      <c r="G33" s="1455"/>
      <c r="H33" s="1454"/>
      <c r="I33" s="1455"/>
      <c r="J33" s="1454"/>
      <c r="K33" s="1454"/>
      <c r="L33" s="1413"/>
    </row>
    <row r="34" spans="2:12" ht="13.5" customHeight="1" x14ac:dyDescent="0.2">
      <c r="B34" s="1504" t="s">
        <v>1596</v>
      </c>
      <c r="C34" s="1504"/>
      <c r="D34" s="1413"/>
      <c r="E34" s="1413"/>
      <c r="F34" s="1413"/>
      <c r="G34" s="1446"/>
      <c r="H34" s="1413"/>
      <c r="I34" s="1446"/>
      <c r="J34" s="1413"/>
      <c r="K34" s="1413"/>
      <c r="L34" s="1413"/>
    </row>
    <row r="35" spans="2:12" ht="37.5" customHeight="1" x14ac:dyDescent="0.2">
      <c r="B35" s="2524" t="s">
        <v>2190</v>
      </c>
      <c r="C35" s="2524"/>
      <c r="D35" s="2524"/>
      <c r="E35" s="2524"/>
      <c r="F35" s="2524"/>
      <c r="G35" s="2524"/>
      <c r="H35" s="2524"/>
      <c r="I35" s="2524"/>
      <c r="J35" s="2524"/>
      <c r="K35" s="2524"/>
      <c r="L35" s="1413"/>
    </row>
    <row r="36" spans="2:12" ht="4.5" customHeight="1" x14ac:dyDescent="0.2">
      <c r="B36" s="1517"/>
      <c r="C36" s="1517"/>
      <c r="D36" s="1454"/>
      <c r="E36" s="1454"/>
      <c r="F36" s="1454"/>
      <c r="G36" s="1455"/>
      <c r="H36" s="1454"/>
      <c r="I36" s="1455"/>
      <c r="J36" s="1454"/>
      <c r="K36" s="1454"/>
      <c r="L36" s="1413"/>
    </row>
    <row r="37" spans="2:12" ht="13.5" customHeight="1" x14ac:dyDescent="0.2">
      <c r="B37" s="1504" t="s">
        <v>1595</v>
      </c>
      <c r="C37" s="1504"/>
      <c r="D37" s="1413"/>
      <c r="E37" s="1413"/>
      <c r="F37" s="1413"/>
      <c r="G37" s="1446"/>
      <c r="H37" s="1413"/>
      <c r="I37" s="1446"/>
      <c r="J37" s="1413"/>
      <c r="K37" s="1413"/>
      <c r="L37" s="1413"/>
    </row>
    <row r="38" spans="2:12" ht="35.25" customHeight="1" x14ac:dyDescent="0.2">
      <c r="B38" s="2524" t="s">
        <v>2173</v>
      </c>
      <c r="C38" s="2524"/>
      <c r="D38" s="2524"/>
      <c r="E38" s="2524"/>
      <c r="F38" s="2524"/>
      <c r="G38" s="2524"/>
      <c r="H38" s="2524"/>
      <c r="I38" s="2524"/>
      <c r="J38" s="2524"/>
      <c r="K38" s="2524"/>
      <c r="L38" s="1413"/>
    </row>
    <row r="39" spans="2:12" ht="4.5" customHeight="1" x14ac:dyDescent="0.2">
      <c r="B39" s="1490"/>
      <c r="C39" s="1490"/>
      <c r="D39" s="1413"/>
      <c r="E39" s="1413"/>
      <c r="F39" s="1413"/>
      <c r="G39" s="1446"/>
      <c r="H39" s="1413"/>
      <c r="I39" s="1446"/>
      <c r="J39" s="1413"/>
      <c r="K39" s="1413"/>
      <c r="L39" s="1413"/>
    </row>
    <row r="40" spans="2:12" s="1413" customFormat="1" ht="13.5" customHeight="1" x14ac:dyDescent="0.2">
      <c r="B40" s="1489" t="s">
        <v>1594</v>
      </c>
      <c r="C40" s="1489"/>
      <c r="D40" s="1488"/>
      <c r="E40" s="1457"/>
      <c r="F40" s="1457"/>
      <c r="G40" s="1458"/>
      <c r="H40" s="1457"/>
      <c r="I40" s="1458"/>
      <c r="J40" s="1457"/>
      <c r="K40" s="1457"/>
    </row>
    <row r="41" spans="2:12" s="1413" customFormat="1" ht="33.75" customHeight="1" x14ac:dyDescent="0.2">
      <c r="B41" s="2524" t="s">
        <v>2174</v>
      </c>
      <c r="C41" s="2524"/>
      <c r="D41" s="2524"/>
      <c r="E41" s="2524"/>
      <c r="F41" s="2524"/>
      <c r="G41" s="2524"/>
      <c r="H41" s="2524"/>
      <c r="I41" s="2524"/>
      <c r="J41" s="2524"/>
      <c r="K41" s="2524"/>
    </row>
    <row r="42" spans="2:12" s="1413" customFormat="1" ht="4.5" customHeight="1" x14ac:dyDescent="0.2">
      <c r="B42" s="1487"/>
      <c r="C42" s="1487"/>
      <c r="G42" s="1446"/>
      <c r="I42" s="1446"/>
    </row>
    <row r="43" spans="2:12" s="1413" customFormat="1" ht="13.5" customHeight="1" x14ac:dyDescent="0.2">
      <c r="B43" s="1516" t="s">
        <v>1576</v>
      </c>
      <c r="C43" s="1732"/>
      <c r="D43" s="1484"/>
      <c r="E43" s="1484"/>
      <c r="F43" s="1484"/>
      <c r="G43" s="1485"/>
      <c r="H43" s="1484"/>
      <c r="I43" s="1485"/>
      <c r="J43" s="1484"/>
      <c r="K43" s="1483"/>
      <c r="L43" s="1512"/>
    </row>
    <row r="44" spans="2:12" s="1413" customFormat="1" ht="13.5" customHeight="1" x14ac:dyDescent="0.2">
      <c r="B44" s="1479" t="s">
        <v>1575</v>
      </c>
      <c r="C44" s="1729"/>
      <c r="D44" s="1515"/>
      <c r="E44" s="1481"/>
      <c r="F44" s="1477" t="s">
        <v>1574</v>
      </c>
      <c r="G44" s="1474"/>
      <c r="H44" s="1475"/>
      <c r="I44" s="1474"/>
      <c r="J44" s="1514"/>
      <c r="K44" s="1513"/>
      <c r="L44" s="1512"/>
    </row>
    <row r="45" spans="2:12" s="1413" customFormat="1" ht="13.5" customHeight="1" x14ac:dyDescent="0.2">
      <c r="B45" s="1479" t="s">
        <v>1573</v>
      </c>
      <c r="C45" s="1729"/>
      <c r="D45" s="1514"/>
      <c r="E45" s="1475"/>
      <c r="F45" s="1477" t="s">
        <v>1572</v>
      </c>
      <c r="G45" s="1474"/>
      <c r="H45" s="1475"/>
      <c r="I45" s="1474"/>
      <c r="J45" s="1514"/>
      <c r="K45" s="1513"/>
      <c r="L45" s="1512"/>
    </row>
    <row r="46" spans="2:12" s="1413" customFormat="1" ht="13.5" customHeight="1" x14ac:dyDescent="0.2">
      <c r="B46" s="1471"/>
      <c r="C46" s="1469"/>
      <c r="D46" s="1469"/>
      <c r="E46" s="1469"/>
      <c r="F46" s="1469"/>
      <c r="G46" s="1470"/>
      <c r="H46" s="1469"/>
      <c r="I46" s="1470"/>
      <c r="J46" s="1469"/>
      <c r="K46" s="1468"/>
      <c r="L46" s="1512"/>
    </row>
    <row r="47" spans="2:12" ht="7.5" customHeight="1" thickBot="1" x14ac:dyDescent="0.3">
      <c r="B47" s="1511"/>
      <c r="C47" s="1511"/>
    </row>
    <row r="48" spans="2:12" ht="12.6" customHeight="1" x14ac:dyDescent="0.2">
      <c r="B48" s="1466" t="s">
        <v>1593</v>
      </c>
      <c r="C48" s="1466"/>
      <c r="D48" s="1465"/>
      <c r="E48" s="1465"/>
      <c r="F48" s="1465"/>
    </row>
    <row r="49" spans="2:9" ht="11.1" customHeight="1" x14ac:dyDescent="0.2">
      <c r="B49" s="1362" t="s">
        <v>1592</v>
      </c>
      <c r="C49" s="1362"/>
      <c r="G49" s="1353"/>
      <c r="I49" s="1353"/>
    </row>
    <row r="50" spans="2:9" ht="11.1" customHeight="1" x14ac:dyDescent="0.2">
      <c r="B50" s="1362" t="s">
        <v>2033</v>
      </c>
      <c r="C50" s="1362"/>
      <c r="G50" s="1353"/>
      <c r="I50" s="1353"/>
    </row>
    <row r="51" spans="2:9" ht="11.1" customHeight="1" x14ac:dyDescent="0.2">
      <c r="B51" s="1362" t="s">
        <v>1591</v>
      </c>
      <c r="C51" s="1362"/>
      <c r="G51" s="1353"/>
      <c r="I51" s="1353"/>
    </row>
    <row r="52" spans="2:9" ht="11.1" customHeight="1" x14ac:dyDescent="0.2">
      <c r="B52" s="1362" t="s">
        <v>1590</v>
      </c>
      <c r="C52" s="1362"/>
      <c r="G52" s="1353"/>
      <c r="I52" s="1353"/>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L52"/>
  <sheetViews>
    <sheetView showGridLines="0" topLeftCell="A7" zoomScale="110" zoomScaleNormal="110" workbookViewId="0">
      <selection activeCell="B29" sqref="B29:K29"/>
    </sheetView>
  </sheetViews>
  <sheetFormatPr defaultColWidth="9.140625" defaultRowHeight="12.75" x14ac:dyDescent="0.2"/>
  <cols>
    <col min="1" max="1" width="1.5703125" style="1353" customWidth="1"/>
    <col min="2" max="2" width="21.5703125" style="1353" customWidth="1"/>
    <col min="3" max="3" width="6.140625" style="1353" customWidth="1"/>
    <col min="4" max="4" width="4.710937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5703125" style="1353" customWidth="1"/>
    <col min="11" max="11" width="8.5703125" style="1353" customWidth="1"/>
    <col min="12" max="12" width="1.5703125" style="1353" customWidth="1"/>
    <col min="13" max="13" width="3.42578125" style="1353" customWidth="1"/>
    <col min="14" max="16384" width="9.140625" style="1353"/>
  </cols>
  <sheetData>
    <row r="1" spans="1:12" ht="12.75" customHeight="1" x14ac:dyDescent="0.2">
      <c r="B1" s="2529" t="str">
        <f>'Single Audit Cover'!A7</f>
        <v>LaGrange Area Dept Spec Ed (LADSE)</v>
      </c>
      <c r="C1" s="2529"/>
      <c r="D1" s="2529"/>
      <c r="E1" s="2529"/>
      <c r="F1" s="2529"/>
      <c r="G1" s="2529"/>
      <c r="H1" s="2529"/>
      <c r="I1" s="2529"/>
      <c r="J1" s="2529"/>
      <c r="K1" s="2529"/>
      <c r="L1" s="1531"/>
    </row>
    <row r="2" spans="1:12" ht="12.75" customHeight="1" x14ac:dyDescent="0.2">
      <c r="B2" s="2530">
        <f>'Single Audit Cover'!E7</f>
        <v>6016204061</v>
      </c>
      <c r="C2" s="2530"/>
      <c r="D2" s="2530"/>
      <c r="E2" s="2530"/>
      <c r="F2" s="2530"/>
      <c r="G2" s="2530"/>
      <c r="H2" s="2530"/>
      <c r="I2" s="2530"/>
      <c r="J2" s="2530"/>
      <c r="K2" s="2530"/>
      <c r="L2" s="1530"/>
    </row>
    <row r="3" spans="1:12" ht="12.75" customHeight="1" x14ac:dyDescent="0.2">
      <c r="B3" s="2508" t="s">
        <v>1569</v>
      </c>
      <c r="C3" s="2508"/>
      <c r="D3" s="2508"/>
      <c r="E3" s="2508"/>
      <c r="F3" s="2508"/>
      <c r="G3" s="2508"/>
      <c r="H3" s="2508"/>
      <c r="I3" s="2508"/>
      <c r="J3" s="2508"/>
      <c r="K3" s="2508"/>
      <c r="L3" s="1507"/>
    </row>
    <row r="4" spans="1:12" ht="12.75" customHeight="1" x14ac:dyDescent="0.2">
      <c r="B4" s="2508" t="s">
        <v>1936</v>
      </c>
      <c r="C4" s="2508"/>
      <c r="D4" s="2508"/>
      <c r="E4" s="2508"/>
      <c r="F4" s="2508"/>
      <c r="G4" s="2508"/>
      <c r="H4" s="2508"/>
      <c r="I4" s="2508"/>
      <c r="J4" s="2508"/>
      <c r="K4" s="2508"/>
      <c r="L4" s="1507"/>
    </row>
    <row r="5" spans="1:12" ht="5.25" customHeight="1" x14ac:dyDescent="0.2">
      <c r="B5" s="1339" t="s">
        <v>1390</v>
      </c>
      <c r="C5" s="1339"/>
      <c r="L5" s="1413"/>
    </row>
    <row r="6" spans="1:12" ht="30.75" customHeight="1" x14ac:dyDescent="0.2">
      <c r="A6" s="1413"/>
      <c r="B6" s="2531" t="s">
        <v>1610</v>
      </c>
      <c r="C6" s="2531"/>
      <c r="D6" s="2531"/>
      <c r="E6" s="2531"/>
      <c r="F6" s="2531"/>
      <c r="G6" s="2531"/>
      <c r="H6" s="2531"/>
      <c r="I6" s="2531"/>
      <c r="J6" s="2531"/>
      <c r="K6" s="2531"/>
      <c r="L6" s="1413"/>
    </row>
    <row r="7" spans="1:12" ht="4.5" customHeight="1" x14ac:dyDescent="0.2">
      <c r="B7" s="1457"/>
      <c r="C7" s="1457"/>
      <c r="D7" s="1457"/>
      <c r="E7" s="1457"/>
      <c r="F7" s="1457"/>
      <c r="G7" s="1458"/>
      <c r="H7" s="1457"/>
      <c r="I7" s="1458"/>
      <c r="J7" s="1457"/>
      <c r="K7" s="1457"/>
      <c r="L7" s="1413"/>
    </row>
    <row r="8" spans="1:12" ht="13.5" customHeight="1" x14ac:dyDescent="0.2">
      <c r="B8" s="1420" t="s">
        <v>1609</v>
      </c>
      <c r="C8" s="1730" t="s">
        <v>1961</v>
      </c>
      <c r="D8" s="1731">
        <v>2</v>
      </c>
      <c r="E8" s="1413"/>
      <c r="F8" s="1504" t="s">
        <v>1587</v>
      </c>
      <c r="G8" s="1528" t="s">
        <v>2144</v>
      </c>
      <c r="H8" s="1529" t="s">
        <v>1608</v>
      </c>
      <c r="I8" s="1528"/>
      <c r="J8" s="1527" t="s">
        <v>1607</v>
      </c>
      <c r="L8" s="1413"/>
    </row>
    <row r="9" spans="1:12" ht="13.5" customHeight="1" x14ac:dyDescent="0.2">
      <c r="D9" s="1413"/>
      <c r="E9" s="1413"/>
      <c r="F9" s="1413"/>
      <c r="G9" s="1446"/>
      <c r="H9" s="1413"/>
      <c r="I9" s="1500" t="s">
        <v>1584</v>
      </c>
      <c r="J9" s="1413"/>
      <c r="K9" s="1526"/>
      <c r="L9" s="1413"/>
    </row>
    <row r="10" spans="1:12" ht="4.5" customHeight="1" x14ac:dyDescent="0.2">
      <c r="B10" s="1525"/>
      <c r="C10" s="1525"/>
      <c r="D10" s="1454"/>
      <c r="E10" s="1454"/>
      <c r="F10" s="1454"/>
      <c r="G10" s="1455"/>
      <c r="H10" s="1454"/>
      <c r="I10" s="1455"/>
      <c r="J10" s="1454"/>
      <c r="K10" s="1454"/>
      <c r="L10" s="1413"/>
    </row>
    <row r="11" spans="1:12" ht="5.25" customHeight="1" x14ac:dyDescent="0.2">
      <c r="B11" s="1413"/>
      <c r="C11" s="1413"/>
      <c r="D11" s="1524"/>
      <c r="E11" s="1413"/>
      <c r="F11" s="1413"/>
      <c r="G11" s="1446"/>
      <c r="H11" s="1413"/>
      <c r="I11" s="1446"/>
      <c r="J11" s="1413"/>
      <c r="K11" s="1452"/>
      <c r="L11" s="1413"/>
    </row>
    <row r="12" spans="1:12" ht="13.5" customHeight="1" x14ac:dyDescent="0.2">
      <c r="B12" s="1504" t="s">
        <v>1606</v>
      </c>
      <c r="C12" s="1504"/>
      <c r="D12" s="1524"/>
      <c r="E12" s="1413"/>
      <c r="F12" s="2522" t="s">
        <v>2162</v>
      </c>
      <c r="G12" s="2522"/>
      <c r="H12" s="2522"/>
      <c r="I12" s="2522"/>
      <c r="J12" s="2522"/>
      <c r="K12" s="2522"/>
      <c r="L12" s="1413"/>
    </row>
    <row r="13" spans="1:12" ht="9.6" customHeight="1" x14ac:dyDescent="0.2">
      <c r="B13" s="1306"/>
      <c r="C13" s="1306"/>
      <c r="D13" s="1524"/>
      <c r="E13" s="1413"/>
      <c r="F13" s="1413"/>
      <c r="G13" s="1446"/>
      <c r="H13" s="1413"/>
      <c r="I13" s="1446"/>
      <c r="J13" s="1413"/>
      <c r="K13" s="1452"/>
      <c r="L13" s="1413"/>
    </row>
    <row r="14" spans="1:12" ht="13.5" customHeight="1" x14ac:dyDescent="0.2">
      <c r="B14" s="1420" t="s">
        <v>1605</v>
      </c>
      <c r="C14" s="1420"/>
      <c r="D14" s="2532" t="s">
        <v>2166</v>
      </c>
      <c r="E14" s="2532"/>
      <c r="F14" s="2532"/>
      <c r="H14" s="1419" t="s">
        <v>1604</v>
      </c>
      <c r="I14" s="2533" t="s">
        <v>2165</v>
      </c>
      <c r="J14" s="2533"/>
      <c r="K14" s="2533"/>
      <c r="L14" s="1413"/>
    </row>
    <row r="15" spans="1:12" ht="9.4" customHeight="1" x14ac:dyDescent="0.2">
      <c r="B15" s="1420"/>
      <c r="C15" s="1420"/>
      <c r="D15" s="1357"/>
      <c r="E15" s="1339"/>
      <c r="F15" s="1339"/>
      <c r="G15" s="1414"/>
      <c r="H15" s="1339"/>
      <c r="I15" s="1523"/>
      <c r="J15" s="1412"/>
      <c r="K15" s="1418"/>
      <c r="L15" s="1413"/>
    </row>
    <row r="16" spans="1:12" ht="13.5" customHeight="1" x14ac:dyDescent="0.2">
      <c r="B16" s="1420" t="s">
        <v>1603</v>
      </c>
      <c r="C16" s="1420"/>
      <c r="D16" s="2533" t="s">
        <v>2167</v>
      </c>
      <c r="E16" s="2533"/>
      <c r="F16" s="2533"/>
      <c r="G16" s="2533"/>
      <c r="H16" s="2533"/>
      <c r="I16" s="2533"/>
      <c r="J16" s="2533"/>
      <c r="K16" s="2533"/>
      <c r="L16" s="1413"/>
    </row>
    <row r="17" spans="2:12" ht="13.5" customHeight="1" x14ac:dyDescent="0.2">
      <c r="B17" s="1420" t="s">
        <v>1602</v>
      </c>
      <c r="C17" s="1420"/>
      <c r="D17" s="2534" t="s">
        <v>2168</v>
      </c>
      <c r="E17" s="2534"/>
      <c r="F17" s="2534"/>
      <c r="G17" s="2534"/>
      <c r="H17" s="2534"/>
      <c r="I17" s="2534"/>
      <c r="J17" s="2534"/>
      <c r="K17" s="2534"/>
      <c r="L17" s="1413"/>
    </row>
    <row r="18" spans="2:12" ht="9.4" customHeight="1" x14ac:dyDescent="0.2">
      <c r="B18" s="1454"/>
      <c r="C18" s="1454"/>
      <c r="D18" s="1454"/>
      <c r="E18" s="1454"/>
      <c r="F18" s="1454"/>
      <c r="G18" s="1455"/>
      <c r="H18" s="1454"/>
      <c r="I18" s="1455"/>
      <c r="J18" s="1454"/>
      <c r="K18" s="1454"/>
      <c r="L18" s="1413"/>
    </row>
    <row r="19" spans="2:12" ht="13.5" customHeight="1" x14ac:dyDescent="0.2">
      <c r="B19" s="1518" t="s">
        <v>1601</v>
      </c>
      <c r="C19" s="1518"/>
      <c r="D19" s="1522"/>
      <c r="E19" s="1522"/>
      <c r="F19" s="1522"/>
      <c r="G19" s="1521"/>
      <c r="H19" s="1522"/>
      <c r="I19" s="1521"/>
      <c r="J19" s="1413"/>
      <c r="K19" s="1413"/>
      <c r="L19" s="1413"/>
    </row>
    <row r="20" spans="2:12" ht="35.25" customHeight="1" x14ac:dyDescent="0.2">
      <c r="B20" s="2524" t="s">
        <v>2175</v>
      </c>
      <c r="C20" s="2524"/>
      <c r="D20" s="2524"/>
      <c r="E20" s="2524"/>
      <c r="F20" s="2524"/>
      <c r="G20" s="2524"/>
      <c r="H20" s="2524"/>
      <c r="I20" s="2524"/>
      <c r="J20" s="2524"/>
      <c r="K20" s="2524"/>
      <c r="L20" s="1452"/>
    </row>
    <row r="21" spans="2:12" ht="4.5" customHeight="1" x14ac:dyDescent="0.2">
      <c r="B21" s="1517"/>
      <c r="C21" s="1517"/>
      <c r="D21" s="1520"/>
      <c r="E21" s="1520"/>
      <c r="F21" s="1520"/>
      <c r="G21" s="1455"/>
      <c r="H21" s="1520"/>
      <c r="I21" s="1455"/>
      <c r="J21" s="1520"/>
      <c r="K21" s="1520"/>
      <c r="L21" s="1452"/>
    </row>
    <row r="22" spans="2:12" ht="13.35" customHeight="1" x14ac:dyDescent="0.2">
      <c r="B22" s="1518" t="s">
        <v>1600</v>
      </c>
      <c r="C22" s="1518"/>
      <c r="D22" s="1413"/>
      <c r="E22" s="1413"/>
      <c r="F22" s="1413"/>
      <c r="G22" s="1446"/>
      <c r="H22" s="1413"/>
      <c r="I22" s="1446"/>
      <c r="J22" s="1413"/>
      <c r="K22" s="1413"/>
      <c r="L22" s="1413"/>
    </row>
    <row r="23" spans="2:12" ht="37.5" customHeight="1" x14ac:dyDescent="0.2">
      <c r="B23" s="2524" t="s">
        <v>2176</v>
      </c>
      <c r="C23" s="2524"/>
      <c r="D23" s="2524"/>
      <c r="E23" s="2524"/>
      <c r="F23" s="2524"/>
      <c r="G23" s="2524"/>
      <c r="H23" s="2524"/>
      <c r="I23" s="2524"/>
      <c r="J23" s="2524"/>
      <c r="K23" s="2524"/>
      <c r="L23" s="1413"/>
    </row>
    <row r="24" spans="2:12" ht="4.5" customHeight="1" x14ac:dyDescent="0.2">
      <c r="B24" s="1517"/>
      <c r="C24" s="1517"/>
      <c r="D24" s="1454"/>
      <c r="E24" s="1454"/>
      <c r="F24" s="1454"/>
      <c r="G24" s="1455"/>
      <c r="H24" s="1454"/>
      <c r="I24" s="1455"/>
      <c r="J24" s="1454"/>
      <c r="K24" s="1454"/>
      <c r="L24" s="1413"/>
    </row>
    <row r="25" spans="2:12" ht="13.5" customHeight="1" x14ac:dyDescent="0.2">
      <c r="B25" s="1518" t="s">
        <v>1599</v>
      </c>
      <c r="C25" s="1518"/>
      <c r="D25" s="1413"/>
      <c r="E25" s="1413"/>
      <c r="F25" s="1413"/>
      <c r="G25" s="1446"/>
      <c r="H25" s="1413"/>
      <c r="I25" s="1446"/>
      <c r="J25" s="1413"/>
      <c r="K25" s="1413"/>
      <c r="L25" s="1413"/>
    </row>
    <row r="26" spans="2:12" ht="37.5" customHeight="1" x14ac:dyDescent="0.2">
      <c r="B26" s="2535">
        <v>1437</v>
      </c>
      <c r="C26" s="2524"/>
      <c r="D26" s="2524"/>
      <c r="E26" s="2524"/>
      <c r="F26" s="2524"/>
      <c r="G26" s="2524"/>
      <c r="H26" s="2524"/>
      <c r="I26" s="2524"/>
      <c r="J26" s="2524"/>
      <c r="K26" s="2524"/>
      <c r="L26" s="1413"/>
    </row>
    <row r="27" spans="2:12" ht="4.5" customHeight="1" x14ac:dyDescent="0.2">
      <c r="B27" s="1519"/>
      <c r="C27" s="1519"/>
      <c r="D27" s="1519"/>
      <c r="E27" s="1454"/>
      <c r="F27" s="1454"/>
      <c r="G27" s="1455"/>
      <c r="H27" s="1454"/>
      <c r="I27" s="1455"/>
      <c r="J27" s="1454"/>
      <c r="K27" s="1454"/>
      <c r="L27" s="1413"/>
    </row>
    <row r="28" spans="2:12" ht="13.5" customHeight="1" x14ac:dyDescent="0.2">
      <c r="B28" s="1518" t="s">
        <v>1598</v>
      </c>
      <c r="C28" s="1518"/>
      <c r="D28" s="1413"/>
      <c r="E28" s="1413"/>
      <c r="F28" s="1413"/>
      <c r="G28" s="1446"/>
      <c r="H28" s="1413"/>
      <c r="I28" s="1446"/>
      <c r="J28" s="1413"/>
      <c r="K28" s="1413"/>
      <c r="L28" s="1413"/>
    </row>
    <row r="29" spans="2:12" ht="37.5" customHeight="1" x14ac:dyDescent="0.2">
      <c r="B29" s="2524" t="s">
        <v>2177</v>
      </c>
      <c r="C29" s="2524"/>
      <c r="D29" s="2524"/>
      <c r="E29" s="2524"/>
      <c r="F29" s="2524"/>
      <c r="G29" s="2524"/>
      <c r="H29" s="2524"/>
      <c r="I29" s="2524"/>
      <c r="J29" s="2524"/>
      <c r="K29" s="2524"/>
      <c r="L29" s="1413"/>
    </row>
    <row r="30" spans="2:12" ht="4.5" customHeight="1" x14ac:dyDescent="0.2">
      <c r="B30" s="1517"/>
      <c r="C30" s="1517"/>
      <c r="D30" s="1454"/>
      <c r="E30" s="1454"/>
      <c r="F30" s="1454"/>
      <c r="G30" s="1455"/>
      <c r="H30" s="1454"/>
      <c r="I30" s="1455"/>
      <c r="J30" s="1454"/>
      <c r="K30" s="1454"/>
      <c r="L30" s="1413"/>
    </row>
    <row r="31" spans="2:12" ht="13.5" customHeight="1" x14ac:dyDescent="0.2">
      <c r="B31" s="1518" t="s">
        <v>1597</v>
      </c>
      <c r="C31" s="1518"/>
      <c r="D31" s="1413"/>
      <c r="E31" s="1413"/>
      <c r="F31" s="1413"/>
      <c r="G31" s="1446"/>
      <c r="H31" s="1413"/>
      <c r="I31" s="1446"/>
      <c r="J31" s="1413"/>
      <c r="K31" s="1413"/>
      <c r="L31" s="1413"/>
    </row>
    <row r="32" spans="2:12" ht="37.5" customHeight="1" x14ac:dyDescent="0.2">
      <c r="B32" s="2524" t="s">
        <v>2169</v>
      </c>
      <c r="C32" s="2524"/>
      <c r="D32" s="2524"/>
      <c r="E32" s="2524"/>
      <c r="F32" s="2524"/>
      <c r="G32" s="2524"/>
      <c r="H32" s="2524"/>
      <c r="I32" s="2524"/>
      <c r="J32" s="2524"/>
      <c r="K32" s="2524"/>
      <c r="L32" s="1413"/>
    </row>
    <row r="33" spans="2:12" ht="4.5" customHeight="1" x14ac:dyDescent="0.2">
      <c r="B33" s="1517"/>
      <c r="C33" s="1517"/>
      <c r="D33" s="1454"/>
      <c r="E33" s="1454"/>
      <c r="F33" s="1454"/>
      <c r="G33" s="1455"/>
      <c r="H33" s="1454"/>
      <c r="I33" s="1455"/>
      <c r="J33" s="1454"/>
      <c r="K33" s="1454"/>
      <c r="L33" s="1413"/>
    </row>
    <row r="34" spans="2:12" ht="13.5" customHeight="1" x14ac:dyDescent="0.2">
      <c r="B34" s="1504" t="s">
        <v>1596</v>
      </c>
      <c r="C34" s="1504"/>
      <c r="D34" s="1413"/>
      <c r="E34" s="1413"/>
      <c r="F34" s="1413"/>
      <c r="G34" s="1446"/>
      <c r="H34" s="1413"/>
      <c r="I34" s="1446"/>
      <c r="J34" s="1413"/>
      <c r="K34" s="1413"/>
      <c r="L34" s="1413"/>
    </row>
    <row r="35" spans="2:12" ht="37.5" customHeight="1" x14ac:dyDescent="0.2">
      <c r="B35" s="2524" t="s">
        <v>2191</v>
      </c>
      <c r="C35" s="2524"/>
      <c r="D35" s="2524"/>
      <c r="E35" s="2524"/>
      <c r="F35" s="2524"/>
      <c r="G35" s="2524"/>
      <c r="H35" s="2524"/>
      <c r="I35" s="2524"/>
      <c r="J35" s="2524"/>
      <c r="K35" s="2524"/>
      <c r="L35" s="1413"/>
    </row>
    <row r="36" spans="2:12" ht="4.5" customHeight="1" x14ac:dyDescent="0.2">
      <c r="B36" s="1517"/>
      <c r="C36" s="1517"/>
      <c r="D36" s="1454"/>
      <c r="E36" s="1454"/>
      <c r="F36" s="1454"/>
      <c r="G36" s="1455"/>
      <c r="H36" s="1454"/>
      <c r="I36" s="1455"/>
      <c r="J36" s="1454"/>
      <c r="K36" s="1454"/>
      <c r="L36" s="1413"/>
    </row>
    <row r="37" spans="2:12" ht="13.5" customHeight="1" x14ac:dyDescent="0.2">
      <c r="B37" s="1504" t="s">
        <v>1595</v>
      </c>
      <c r="C37" s="1504"/>
      <c r="D37" s="1413"/>
      <c r="E37" s="1413"/>
      <c r="F37" s="1413"/>
      <c r="G37" s="1446"/>
      <c r="H37" s="1413"/>
      <c r="I37" s="1446"/>
      <c r="J37" s="1413"/>
      <c r="K37" s="1413"/>
      <c r="L37" s="1413"/>
    </row>
    <row r="38" spans="2:12" ht="35.25" customHeight="1" x14ac:dyDescent="0.2">
      <c r="B38" s="2524" t="s">
        <v>2179</v>
      </c>
      <c r="C38" s="2524"/>
      <c r="D38" s="2524"/>
      <c r="E38" s="2524"/>
      <c r="F38" s="2524"/>
      <c r="G38" s="2524"/>
      <c r="H38" s="2524"/>
      <c r="I38" s="2524"/>
      <c r="J38" s="2524"/>
      <c r="K38" s="2524"/>
      <c r="L38" s="1413"/>
    </row>
    <row r="39" spans="2:12" ht="4.5" customHeight="1" x14ac:dyDescent="0.2">
      <c r="B39" s="1490"/>
      <c r="C39" s="1490"/>
      <c r="D39" s="1413"/>
      <c r="E39" s="1413"/>
      <c r="F39" s="1413"/>
      <c r="G39" s="1446"/>
      <c r="H39" s="1413"/>
      <c r="I39" s="1446"/>
      <c r="J39" s="1413"/>
      <c r="K39" s="1413"/>
      <c r="L39" s="1413"/>
    </row>
    <row r="40" spans="2:12" s="1413" customFormat="1" ht="13.5" customHeight="1" x14ac:dyDescent="0.2">
      <c r="B40" s="1489" t="s">
        <v>1594</v>
      </c>
      <c r="C40" s="1489"/>
      <c r="D40" s="1488"/>
      <c r="E40" s="1457"/>
      <c r="F40" s="1457"/>
      <c r="G40" s="1458"/>
      <c r="H40" s="1457"/>
      <c r="I40" s="1458"/>
      <c r="J40" s="1457"/>
      <c r="K40" s="1457"/>
    </row>
    <row r="41" spans="2:12" s="1413" customFormat="1" ht="33.75" customHeight="1" x14ac:dyDescent="0.2">
      <c r="B41" s="2524" t="s">
        <v>2178</v>
      </c>
      <c r="C41" s="2524"/>
      <c r="D41" s="2524"/>
      <c r="E41" s="2524"/>
      <c r="F41" s="2524"/>
      <c r="G41" s="2524"/>
      <c r="H41" s="2524"/>
      <c r="I41" s="2524"/>
      <c r="J41" s="2524"/>
      <c r="K41" s="2524"/>
    </row>
    <row r="42" spans="2:12" s="1413" customFormat="1" ht="4.5" customHeight="1" x14ac:dyDescent="0.2">
      <c r="B42" s="1487"/>
      <c r="C42" s="1487"/>
      <c r="G42" s="1446"/>
      <c r="I42" s="1446"/>
    </row>
    <row r="43" spans="2:12" s="1413" customFormat="1" ht="13.5" customHeight="1" x14ac:dyDescent="0.2">
      <c r="B43" s="1516" t="s">
        <v>1576</v>
      </c>
      <c r="C43" s="1732"/>
      <c r="D43" s="1484"/>
      <c r="E43" s="1484"/>
      <c r="F43" s="1484"/>
      <c r="G43" s="1485"/>
      <c r="H43" s="1484"/>
      <c r="I43" s="1485"/>
      <c r="J43" s="1484"/>
      <c r="K43" s="1483"/>
      <c r="L43" s="1512"/>
    </row>
    <row r="44" spans="2:12" s="1413" customFormat="1" ht="13.5" customHeight="1" x14ac:dyDescent="0.2">
      <c r="B44" s="1479" t="s">
        <v>1575</v>
      </c>
      <c r="C44" s="1729"/>
      <c r="D44" s="1515"/>
      <c r="E44" s="1481"/>
      <c r="F44" s="1477" t="s">
        <v>1574</v>
      </c>
      <c r="G44" s="1474"/>
      <c r="H44" s="1475"/>
      <c r="I44" s="1474"/>
      <c r="J44" s="1514"/>
      <c r="K44" s="1513"/>
      <c r="L44" s="1512"/>
    </row>
    <row r="45" spans="2:12" s="1413" customFormat="1" ht="13.5" customHeight="1" x14ac:dyDescent="0.2">
      <c r="B45" s="1479" t="s">
        <v>1573</v>
      </c>
      <c r="C45" s="1729"/>
      <c r="D45" s="1514"/>
      <c r="E45" s="1475"/>
      <c r="F45" s="1477" t="s">
        <v>1572</v>
      </c>
      <c r="G45" s="1474"/>
      <c r="H45" s="1475"/>
      <c r="I45" s="1474"/>
      <c r="J45" s="1514"/>
      <c r="K45" s="1513"/>
      <c r="L45" s="1512"/>
    </row>
    <row r="46" spans="2:12" s="1413" customFormat="1" ht="13.5" customHeight="1" x14ac:dyDescent="0.2">
      <c r="B46" s="1471"/>
      <c r="C46" s="1469"/>
      <c r="D46" s="1469"/>
      <c r="E46" s="1469"/>
      <c r="F46" s="1469"/>
      <c r="G46" s="1470"/>
      <c r="H46" s="1469"/>
      <c r="I46" s="1470"/>
      <c r="J46" s="1469"/>
      <c r="K46" s="1468"/>
      <c r="L46" s="1512"/>
    </row>
    <row r="47" spans="2:12" ht="7.5" customHeight="1" thickBot="1" x14ac:dyDescent="0.3">
      <c r="B47" s="1511"/>
      <c r="C47" s="1511"/>
    </row>
    <row r="48" spans="2:12" ht="12.6" customHeight="1" x14ac:dyDescent="0.2">
      <c r="B48" s="1466" t="s">
        <v>1593</v>
      </c>
      <c r="C48" s="1466"/>
      <c r="D48" s="1465"/>
      <c r="E48" s="1465"/>
      <c r="F48" s="1465"/>
    </row>
    <row r="49" spans="2:9" ht="11.1" customHeight="1" x14ac:dyDescent="0.2">
      <c r="B49" s="1362" t="s">
        <v>1592</v>
      </c>
      <c r="C49" s="1362"/>
      <c r="G49" s="1353"/>
      <c r="I49" s="1353"/>
    </row>
    <row r="50" spans="2:9" ht="11.1" customHeight="1" x14ac:dyDescent="0.2">
      <c r="B50" s="1362" t="s">
        <v>2033</v>
      </c>
      <c r="C50" s="1362"/>
      <c r="G50" s="1353"/>
      <c r="I50" s="1353"/>
    </row>
    <row r="51" spans="2:9" ht="11.1" customHeight="1" x14ac:dyDescent="0.2">
      <c r="B51" s="1362" t="s">
        <v>1591</v>
      </c>
      <c r="C51" s="1362"/>
      <c r="G51" s="1353"/>
      <c r="I51" s="1353"/>
    </row>
    <row r="52" spans="2:9" ht="11.1" customHeight="1" x14ac:dyDescent="0.2">
      <c r="B52" s="1362" t="s">
        <v>1590</v>
      </c>
      <c r="C52" s="1362"/>
      <c r="G52" s="1353"/>
      <c r="I52" s="1353"/>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E20" sqref="E20"/>
    </sheetView>
  </sheetViews>
  <sheetFormatPr defaultColWidth="9.140625" defaultRowHeight="12.75" x14ac:dyDescent="0.2"/>
  <cols>
    <col min="1" max="1" width="1.5703125" style="1353" customWidth="1"/>
    <col min="2" max="2" width="14.7109375" style="1353" customWidth="1"/>
    <col min="3" max="3" width="40.7109375" style="1353" customWidth="1"/>
    <col min="4" max="4" width="42.28515625" style="1353" customWidth="1"/>
    <col min="5" max="5" width="8.140625" style="1353" customWidth="1"/>
    <col min="6" max="9" width="9.140625" style="1353"/>
    <col min="10" max="10" width="6.7109375" style="1353" customWidth="1"/>
    <col min="11" max="16384" width="9.140625" style="1353"/>
  </cols>
  <sheetData>
    <row r="1" spans="2:5" s="1373" customFormat="1" ht="12.75" customHeight="1" x14ac:dyDescent="0.2">
      <c r="B1" s="2513" t="str">
        <f>'Single Audit Cover'!A7</f>
        <v>LaGrange Area Dept Spec Ed (LADSE)</v>
      </c>
      <c r="C1" s="2513"/>
      <c r="D1" s="2513"/>
      <c r="E1" s="1543"/>
    </row>
    <row r="2" spans="2:5" s="1373" customFormat="1" ht="12.75" customHeight="1" x14ac:dyDescent="0.2">
      <c r="B2" s="2515">
        <f>'Single Audit Cover'!E7</f>
        <v>6016204061</v>
      </c>
      <c r="C2" s="2515"/>
      <c r="D2" s="2515"/>
      <c r="E2" s="1542"/>
    </row>
    <row r="3" spans="2:5" s="1332" customFormat="1" ht="12.75" customHeight="1" x14ac:dyDescent="0.2">
      <c r="B3" s="2508" t="s">
        <v>1620</v>
      </c>
      <c r="C3" s="2508"/>
      <c r="D3" s="2508"/>
      <c r="E3" s="1960"/>
    </row>
    <row r="4" spans="2:5" s="1373" customFormat="1" ht="12.75" customHeight="1" x14ac:dyDescent="0.2">
      <c r="B4" s="2536" t="s">
        <v>1936</v>
      </c>
      <c r="C4" s="2536"/>
      <c r="D4" s="2536"/>
      <c r="E4" s="1541"/>
    </row>
    <row r="5" spans="2:5" s="1373" customFormat="1" ht="40.15" customHeight="1" x14ac:dyDescent="0.2">
      <c r="B5" s="1733" t="s">
        <v>2034</v>
      </c>
      <c r="C5" s="1522"/>
      <c r="D5" s="1522"/>
      <c r="E5" s="1522"/>
    </row>
    <row r="6" spans="2:5" s="1373" customFormat="1" ht="13.5" customHeight="1" x14ac:dyDescent="0.2">
      <c r="B6" s="1540" t="s">
        <v>1619</v>
      </c>
      <c r="C6" s="1540" t="s">
        <v>1618</v>
      </c>
      <c r="D6" s="1540" t="s">
        <v>1617</v>
      </c>
    </row>
    <row r="7" spans="2:5" ht="13.5" customHeight="1" x14ac:dyDescent="0.2">
      <c r="B7" s="1734" t="s">
        <v>2159</v>
      </c>
      <c r="C7" s="1539"/>
      <c r="D7" s="1539"/>
      <c r="E7" s="1539"/>
    </row>
    <row r="8" spans="2:5" ht="13.5" customHeight="1" x14ac:dyDescent="0.2">
      <c r="B8" s="1734"/>
      <c r="C8" s="1539"/>
      <c r="D8" s="1539"/>
      <c r="E8" s="1539"/>
    </row>
    <row r="9" spans="2:5" ht="13.5" customHeight="1" x14ac:dyDescent="0.2">
      <c r="B9" s="1735"/>
      <c r="C9" s="1421"/>
      <c r="D9" s="1421"/>
      <c r="E9" s="1421"/>
    </row>
    <row r="10" spans="2:5" ht="13.5" customHeight="1" x14ac:dyDescent="0.2">
      <c r="B10" s="1734"/>
      <c r="C10" s="1421"/>
      <c r="D10" s="1421"/>
      <c r="E10" s="1421"/>
    </row>
    <row r="11" spans="2:5" ht="13.5" customHeight="1" x14ac:dyDescent="0.2">
      <c r="B11" s="1734"/>
      <c r="C11" s="1421"/>
      <c r="D11" s="1421"/>
      <c r="E11" s="1421"/>
    </row>
    <row r="12" spans="2:5" ht="13.5" customHeight="1" x14ac:dyDescent="0.2">
      <c r="B12" s="1734"/>
      <c r="C12" s="1421"/>
      <c r="D12" s="1421"/>
      <c r="E12" s="1421"/>
    </row>
    <row r="13" spans="2:5" ht="13.5" customHeight="1" x14ac:dyDescent="0.2">
      <c r="B13" s="1734"/>
      <c r="C13" s="1421"/>
      <c r="D13" s="1421"/>
      <c r="E13" s="1421"/>
    </row>
    <row r="14" spans="2:5" ht="13.5" customHeight="1" x14ac:dyDescent="0.2">
      <c r="B14" s="1734"/>
      <c r="C14" s="1421"/>
      <c r="D14" s="1421"/>
      <c r="E14" s="1421"/>
    </row>
    <row r="15" spans="2:5" ht="13.5" customHeight="1" x14ac:dyDescent="0.2">
      <c r="B15" s="1734"/>
      <c r="C15" s="1421"/>
      <c r="D15" s="1421"/>
      <c r="E15" s="1421"/>
    </row>
    <row r="16" spans="2:5" ht="13.5" customHeight="1" x14ac:dyDescent="0.2">
      <c r="B16" s="1734"/>
      <c r="C16" s="1421"/>
      <c r="D16" s="1421"/>
      <c r="E16" s="1421"/>
    </row>
    <row r="17" spans="2:5" ht="13.5" customHeight="1" x14ac:dyDescent="0.2">
      <c r="B17" s="1734"/>
      <c r="C17" s="1421"/>
      <c r="D17" s="1421"/>
      <c r="E17" s="1421"/>
    </row>
    <row r="18" spans="2:5" ht="13.5" customHeight="1" x14ac:dyDescent="0.2">
      <c r="B18" s="1734"/>
      <c r="C18" s="1421"/>
      <c r="D18" s="1421"/>
      <c r="E18" s="1421"/>
    </row>
    <row r="19" spans="2:5" ht="13.5" customHeight="1" x14ac:dyDescent="0.2">
      <c r="B19" s="1734"/>
      <c r="C19" s="1421"/>
      <c r="D19" s="1421"/>
      <c r="E19" s="1421"/>
    </row>
    <row r="20" spans="2:5" ht="13.5" customHeight="1" x14ac:dyDescent="0.2">
      <c r="B20" s="1734"/>
      <c r="C20" s="1421"/>
      <c r="D20" s="1421"/>
      <c r="E20" s="1421"/>
    </row>
    <row r="21" spans="2:5" ht="13.5" customHeight="1" x14ac:dyDescent="0.2">
      <c r="B21" s="1734"/>
      <c r="C21" s="1421"/>
      <c r="D21" s="1421"/>
      <c r="E21" s="1421"/>
    </row>
    <row r="22" spans="2:5" ht="13.5" customHeight="1" x14ac:dyDescent="0.2">
      <c r="B22" s="1734"/>
      <c r="C22" s="1421"/>
      <c r="D22" s="1421"/>
      <c r="E22" s="1421"/>
    </row>
    <row r="23" spans="2:5" ht="13.5" customHeight="1" x14ac:dyDescent="0.2">
      <c r="B23" s="1734"/>
      <c r="C23" s="1421"/>
      <c r="D23" s="1421"/>
      <c r="E23" s="1421"/>
    </row>
    <row r="24" spans="2:5" ht="13.5" customHeight="1" x14ac:dyDescent="0.2">
      <c r="B24" s="1734"/>
      <c r="C24" s="1421"/>
      <c r="D24" s="1421"/>
      <c r="E24" s="1421"/>
    </row>
    <row r="25" spans="2:5" ht="13.5" customHeight="1" x14ac:dyDescent="0.2">
      <c r="B25" s="1734"/>
      <c r="C25" s="1421"/>
      <c r="D25" s="1421"/>
      <c r="E25" s="1421"/>
    </row>
    <row r="26" spans="2:5" ht="13.5" customHeight="1" x14ac:dyDescent="0.2">
      <c r="B26" s="1734"/>
      <c r="C26" s="1421"/>
      <c r="D26" s="1421"/>
      <c r="E26" s="1421"/>
    </row>
    <row r="27" spans="2:5" ht="13.5" customHeight="1" x14ac:dyDescent="0.2">
      <c r="B27" s="1734"/>
      <c r="C27" s="1421"/>
      <c r="D27" s="1421"/>
      <c r="E27" s="1421"/>
    </row>
    <row r="28" spans="2:5" ht="13.5" customHeight="1" x14ac:dyDescent="0.2">
      <c r="B28" s="1734"/>
      <c r="C28" s="1421"/>
      <c r="D28" s="1421"/>
      <c r="E28" s="1421"/>
    </row>
    <row r="29" spans="2:5" ht="13.5" customHeight="1" x14ac:dyDescent="0.2">
      <c r="B29" s="1734"/>
      <c r="C29" s="1421"/>
      <c r="D29" s="1421"/>
      <c r="E29" s="1421"/>
    </row>
    <row r="30" spans="2:5" ht="13.5" customHeight="1" x14ac:dyDescent="0.2">
      <c r="B30" s="1734"/>
      <c r="C30" s="1421"/>
      <c r="D30" s="1421"/>
      <c r="E30" s="1421"/>
    </row>
    <row r="31" spans="2:5" ht="13.5" customHeight="1" x14ac:dyDescent="0.2">
      <c r="B31" s="1734"/>
      <c r="C31" s="1421"/>
      <c r="D31" s="1421"/>
      <c r="E31" s="1421"/>
    </row>
    <row r="32" spans="2:5" ht="13.5" customHeight="1" x14ac:dyDescent="0.2">
      <c r="B32" s="1736"/>
      <c r="C32" s="1421"/>
      <c r="D32" s="1421"/>
      <c r="E32" s="1421"/>
    </row>
    <row r="33" spans="2:5" ht="13.5" customHeight="1" x14ac:dyDescent="0.2">
      <c r="B33" s="1737"/>
      <c r="C33" s="1421"/>
      <c r="D33" s="1421"/>
      <c r="E33" s="1421"/>
    </row>
    <row r="34" spans="2:5" ht="13.5" customHeight="1" x14ac:dyDescent="0.2">
      <c r="B34" s="1738"/>
      <c r="C34" s="1421"/>
      <c r="D34" s="1421"/>
      <c r="E34" s="1421"/>
    </row>
    <row r="35" spans="2:5" ht="13.5" customHeight="1" x14ac:dyDescent="0.2">
      <c r="B35" s="1737"/>
      <c r="C35" s="1421"/>
      <c r="D35" s="1421"/>
      <c r="E35" s="1421"/>
    </row>
    <row r="36" spans="2:5" ht="13.5" customHeight="1" x14ac:dyDescent="0.2">
      <c r="B36" s="1739"/>
      <c r="C36" s="1421"/>
      <c r="D36" s="1421"/>
      <c r="E36" s="1421"/>
    </row>
    <row r="37" spans="2:5" ht="13.5" customHeight="1" x14ac:dyDescent="0.2">
      <c r="B37" s="1739"/>
      <c r="C37" s="1421"/>
      <c r="D37" s="1421"/>
      <c r="E37" s="1421"/>
    </row>
    <row r="38" spans="2:5" ht="13.5" customHeight="1" x14ac:dyDescent="0.2">
      <c r="B38" s="1737"/>
      <c r="C38" s="1421"/>
      <c r="D38" s="1421"/>
      <c r="E38" s="1421"/>
    </row>
    <row r="39" spans="2:5" ht="13.5" customHeight="1" x14ac:dyDescent="0.2">
      <c r="B39" s="1739"/>
      <c r="C39" s="1421"/>
      <c r="D39" s="1421"/>
      <c r="E39" s="1421"/>
    </row>
    <row r="40" spans="2:5" ht="13.5" customHeight="1" x14ac:dyDescent="0.2">
      <c r="B40" s="1737"/>
      <c r="C40" s="1421"/>
      <c r="D40" s="1421"/>
      <c r="E40" s="1421"/>
    </row>
    <row r="41" spans="2:5" ht="13.5" customHeight="1" x14ac:dyDescent="0.2">
      <c r="B41" s="1538"/>
      <c r="C41" s="1421"/>
      <c r="D41" s="1421"/>
      <c r="E41" s="1421"/>
    </row>
    <row r="42" spans="2:5" ht="13.5" customHeight="1" x14ac:dyDescent="0.2">
      <c r="B42" s="1537"/>
      <c r="C42" s="1421"/>
      <c r="D42" s="1421"/>
      <c r="E42" s="1421"/>
    </row>
    <row r="43" spans="2:5" ht="12.75" customHeight="1" thickBot="1" x14ac:dyDescent="0.25">
      <c r="B43" s="1536"/>
      <c r="C43" s="1421"/>
      <c r="D43" s="1421"/>
      <c r="E43" s="1421"/>
    </row>
    <row r="44" spans="2:5" ht="12.2" customHeight="1" x14ac:dyDescent="0.2">
      <c r="B44" s="1535" t="s">
        <v>1616</v>
      </c>
      <c r="C44" s="1465"/>
    </row>
    <row r="45" spans="2:5" ht="12.2" customHeight="1" x14ac:dyDescent="0.2">
      <c r="B45" s="1534" t="s">
        <v>2035</v>
      </c>
    </row>
    <row r="46" spans="2:5" ht="12.2" customHeight="1" x14ac:dyDescent="0.2">
      <c r="B46" s="1534" t="s">
        <v>1615</v>
      </c>
    </row>
    <row r="47" spans="2:5" ht="12.2" customHeight="1" x14ac:dyDescent="0.2">
      <c r="B47" s="1533" t="s">
        <v>1614</v>
      </c>
    </row>
    <row r="48" spans="2:5" ht="12.2" customHeight="1" x14ac:dyDescent="0.2">
      <c r="B48" s="1533" t="s">
        <v>1613</v>
      </c>
    </row>
    <row r="49" spans="2:5" ht="12.2" customHeight="1" x14ac:dyDescent="0.2">
      <c r="B49" s="1533" t="s">
        <v>1612</v>
      </c>
    </row>
    <row r="50" spans="2:5" ht="12.2" customHeight="1" x14ac:dyDescent="0.2">
      <c r="B50" s="1533" t="s">
        <v>1611</v>
      </c>
    </row>
    <row r="53" spans="2:5" ht="12.75" customHeight="1" x14ac:dyDescent="0.2"/>
    <row r="54" spans="2:5" ht="12.75" customHeight="1" x14ac:dyDescent="0.2">
      <c r="B54" s="1338"/>
    </row>
    <row r="55" spans="2:5" ht="12.75" customHeight="1" x14ac:dyDescent="0.2"/>
    <row r="56" spans="2:5" ht="12.75" customHeight="1" x14ac:dyDescent="0.2">
      <c r="B56" s="1413"/>
      <c r="C56" s="1413"/>
      <c r="D56" s="1413"/>
      <c r="E56" s="1413"/>
    </row>
    <row r="57" spans="2:5" ht="12.75" customHeight="1" x14ac:dyDescent="0.2">
      <c r="B57" s="1413"/>
      <c r="C57" s="1413"/>
      <c r="D57" s="1413"/>
      <c r="E57" s="1413"/>
    </row>
    <row r="58" spans="2:5" ht="12.75" customHeight="1" x14ac:dyDescent="0.2">
      <c r="B58" s="1413"/>
      <c r="C58" s="1413"/>
      <c r="D58" s="1413"/>
      <c r="E58" s="1413"/>
    </row>
    <row r="59" spans="2:5" ht="12.75" customHeight="1" x14ac:dyDescent="0.2">
      <c r="B59" s="1413"/>
      <c r="C59" s="1413"/>
      <c r="D59" s="1413"/>
      <c r="E59" s="1413"/>
    </row>
    <row r="60" spans="2:5" ht="12.75" customHeight="1" x14ac:dyDescent="0.2">
      <c r="B60" s="1413"/>
      <c r="C60" s="1413"/>
      <c r="D60" s="1413"/>
      <c r="E60" s="1413"/>
    </row>
    <row r="61" spans="2:5" ht="12.75" customHeight="1" x14ac:dyDescent="0.2">
      <c r="B61" s="1413"/>
      <c r="C61" s="1413"/>
      <c r="D61" s="1413"/>
      <c r="E61" s="1413"/>
    </row>
    <row r="62" spans="2:5" ht="12.75" customHeight="1" x14ac:dyDescent="0.2">
      <c r="B62" s="1413"/>
      <c r="C62" s="1413"/>
      <c r="D62" s="1413"/>
      <c r="E62" s="1413"/>
    </row>
    <row r="63" spans="2:5" ht="12.75" customHeight="1" x14ac:dyDescent="0.2">
      <c r="B63" s="1413"/>
      <c r="C63" s="1413"/>
      <c r="D63" s="1413"/>
      <c r="E63" s="1413"/>
    </row>
    <row r="67" spans="2:2" x14ac:dyDescent="0.2">
      <c r="B67" s="1532"/>
    </row>
    <row r="68" spans="2:2" x14ac:dyDescent="0.2">
      <c r="B68" s="1358"/>
    </row>
    <row r="69" spans="2:2" x14ac:dyDescent="0.2">
      <c r="B69" s="1358"/>
    </row>
    <row r="70" spans="2:2" x14ac:dyDescent="0.2">
      <c r="B70" s="1362"/>
    </row>
    <row r="71" spans="2:2" x14ac:dyDescent="0.2">
      <c r="B71" s="1362"/>
    </row>
    <row r="72" spans="2:2" x14ac:dyDescent="0.2">
      <c r="B72" s="1362"/>
    </row>
    <row r="73" spans="2:2" x14ac:dyDescent="0.2">
      <c r="B73" s="1358"/>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53" customWidth="1"/>
    <col min="2" max="2" width="11.28515625" style="1353" customWidth="1"/>
    <col min="3" max="3" width="6.42578125" style="1353" customWidth="1"/>
    <col min="4" max="4" width="5.42578125" style="1353" customWidth="1"/>
    <col min="5" max="5" width="74.7109375" style="1353" customWidth="1"/>
    <col min="6" max="6" width="1.5703125" style="1353" customWidth="1"/>
    <col min="7" max="8" width="2.42578125" style="1353" customWidth="1"/>
    <col min="9" max="9" width="9.28515625" style="1353" customWidth="1"/>
    <col min="10" max="10" width="14.42578125" style="1353" customWidth="1"/>
    <col min="11" max="11" width="7.28515625" style="1353" customWidth="1"/>
    <col min="12" max="12" width="3.140625" style="1353" customWidth="1"/>
    <col min="13" max="16384" width="9.140625" style="1353"/>
  </cols>
  <sheetData>
    <row r="1" spans="2:12" ht="13.5" customHeight="1" x14ac:dyDescent="0.2">
      <c r="B1" s="2513" t="str">
        <f>'Single Audit Cover'!A7</f>
        <v>LaGrange Area Dept Spec Ed (LADSE)</v>
      </c>
      <c r="C1" s="2513"/>
      <c r="D1" s="2513"/>
      <c r="E1" s="2513"/>
      <c r="F1" s="1531"/>
      <c r="G1" s="1531"/>
      <c r="H1" s="1531"/>
      <c r="I1" s="1531"/>
      <c r="J1" s="1531"/>
      <c r="K1" s="1531"/>
      <c r="L1" s="1531"/>
    </row>
    <row r="2" spans="2:12" ht="13.5" customHeight="1" x14ac:dyDescent="0.2">
      <c r="B2" s="2515">
        <f>'Single Audit Cover'!E7</f>
        <v>6016204061</v>
      </c>
      <c r="C2" s="2515"/>
      <c r="D2" s="2515"/>
      <c r="E2" s="2515"/>
      <c r="F2" s="1530"/>
      <c r="G2" s="1530"/>
      <c r="H2" s="1530"/>
      <c r="I2" s="1530"/>
      <c r="J2" s="1530"/>
      <c r="K2" s="1530"/>
      <c r="L2" s="1530"/>
    </row>
    <row r="3" spans="2:12" ht="13.5" customHeight="1" x14ac:dyDescent="0.2">
      <c r="B3" s="2508" t="s">
        <v>1628</v>
      </c>
      <c r="C3" s="2508"/>
      <c r="D3" s="2508"/>
      <c r="E3" s="2508"/>
      <c r="F3" s="1960"/>
      <c r="G3" s="1960"/>
      <c r="H3" s="1960"/>
      <c r="I3" s="1960"/>
      <c r="J3" s="1960"/>
      <c r="K3" s="1960"/>
      <c r="L3" s="1960"/>
    </row>
    <row r="4" spans="2:12" ht="13.5" customHeight="1" x14ac:dyDescent="0.2">
      <c r="B4" s="2537" t="s">
        <v>1936</v>
      </c>
      <c r="C4" s="2537"/>
      <c r="D4" s="2537"/>
      <c r="E4" s="2537"/>
      <c r="F4" s="1550"/>
      <c r="G4" s="1550"/>
      <c r="H4" s="1550"/>
      <c r="I4" s="1550"/>
      <c r="J4" s="1550"/>
      <c r="K4" s="1550"/>
      <c r="L4" s="1550"/>
    </row>
    <row r="5" spans="2:12" ht="29.85" customHeight="1" x14ac:dyDescent="0.2">
      <c r="B5" s="1413"/>
      <c r="C5" s="1413"/>
      <c r="D5" s="1413"/>
      <c r="E5" s="1413"/>
      <c r="F5" s="1413"/>
      <c r="G5" s="1413"/>
      <c r="H5" s="1413"/>
      <c r="I5" s="1413"/>
    </row>
    <row r="6" spans="2:12" ht="13.5" customHeight="1" x14ac:dyDescent="0.2">
      <c r="B6" s="1549" t="s">
        <v>1627</v>
      </c>
      <c r="C6" s="1549"/>
      <c r="D6" s="1548"/>
      <c r="E6" s="1547"/>
      <c r="F6" s="1547"/>
      <c r="G6" s="1546"/>
      <c r="H6" s="1546"/>
      <c r="I6" s="1546"/>
    </row>
    <row r="7" spans="2:12" ht="13.5" customHeight="1" x14ac:dyDescent="0.2">
      <c r="B7" s="1413" t="s">
        <v>1390</v>
      </c>
      <c r="C7" s="1413"/>
      <c r="D7" s="1413"/>
      <c r="E7" s="1413"/>
      <c r="F7" s="1413"/>
      <c r="G7" s="1413"/>
      <c r="H7" s="1413"/>
      <c r="I7" s="1413"/>
    </row>
    <row r="8" spans="2:12" ht="13.5" customHeight="1" x14ac:dyDescent="0.2">
      <c r="B8" s="1306" t="s">
        <v>1626</v>
      </c>
      <c r="C8" s="1523" t="s">
        <v>1961</v>
      </c>
      <c r="D8" s="1740">
        <v>1</v>
      </c>
      <c r="E8" s="1413"/>
      <c r="F8" s="1413"/>
      <c r="G8" s="1413"/>
      <c r="H8" s="1413"/>
      <c r="I8" s="1413"/>
    </row>
    <row r="9" spans="2:12" ht="13.5" customHeight="1" x14ac:dyDescent="0.2">
      <c r="B9" s="1448"/>
      <c r="C9" s="1448"/>
      <c r="D9" s="1448"/>
    </row>
    <row r="10" spans="2:12" ht="13.5" customHeight="1" x14ac:dyDescent="0.2">
      <c r="B10" s="1306" t="s">
        <v>1625</v>
      </c>
      <c r="C10" s="1306"/>
      <c r="D10" s="1413"/>
    </row>
    <row r="11" spans="2:12" ht="66.75" customHeight="1" x14ac:dyDescent="0.2">
      <c r="B11" s="2528" t="s">
        <v>2181</v>
      </c>
      <c r="C11" s="2528"/>
      <c r="D11" s="2524"/>
      <c r="E11" s="2524"/>
    </row>
    <row r="12" spans="2:12" ht="13.5" customHeight="1" x14ac:dyDescent="0.2">
      <c r="B12" s="1413"/>
      <c r="C12" s="1413"/>
      <c r="D12" s="1413"/>
    </row>
    <row r="13" spans="2:12" ht="13.5" customHeight="1" x14ac:dyDescent="0.2">
      <c r="B13" s="1306" t="s">
        <v>1624</v>
      </c>
      <c r="C13" s="1306"/>
      <c r="D13" s="1413"/>
    </row>
    <row r="14" spans="2:12" ht="76.5" customHeight="1" x14ac:dyDescent="0.2">
      <c r="B14" s="2528" t="s">
        <v>2174</v>
      </c>
      <c r="C14" s="2528"/>
      <c r="D14" s="2524"/>
      <c r="E14" s="2524"/>
    </row>
    <row r="15" spans="2:12" ht="13.5" customHeight="1" x14ac:dyDescent="0.2">
      <c r="B15" s="1413"/>
      <c r="C15" s="1413"/>
      <c r="D15" s="1413"/>
    </row>
    <row r="16" spans="2:12" ht="13.5" customHeight="1" x14ac:dyDescent="0.2">
      <c r="B16" s="1306" t="s">
        <v>1623</v>
      </c>
      <c r="C16" s="1306"/>
      <c r="D16" s="1413"/>
      <c r="E16" s="2026">
        <v>42916</v>
      </c>
    </row>
    <row r="17" spans="2:5" ht="13.5" customHeight="1" x14ac:dyDescent="0.2">
      <c r="B17" s="1413"/>
      <c r="C17" s="1413"/>
      <c r="D17" s="1413"/>
    </row>
    <row r="18" spans="2:5" ht="13.5" customHeight="1" x14ac:dyDescent="0.2">
      <c r="B18" s="1306" t="s">
        <v>1622</v>
      </c>
      <c r="C18" s="1306"/>
      <c r="D18" s="1413"/>
      <c r="E18" s="1539" t="s">
        <v>2172</v>
      </c>
    </row>
    <row r="19" spans="2:5" ht="13.5" customHeight="1" x14ac:dyDescent="0.2">
      <c r="B19" s="1413"/>
      <c r="C19" s="1413"/>
      <c r="D19" s="1413"/>
    </row>
    <row r="20" spans="2:5" ht="13.5" customHeight="1" x14ac:dyDescent="0.2">
      <c r="B20" s="1306" t="s">
        <v>1621</v>
      </c>
      <c r="C20" s="1306"/>
      <c r="D20" s="1413"/>
      <c r="E20" s="1539" t="s">
        <v>2163</v>
      </c>
    </row>
    <row r="21" spans="2:5" ht="13.5" customHeight="1" x14ac:dyDescent="0.2">
      <c r="B21" s="1413"/>
      <c r="C21" s="1413"/>
      <c r="D21" s="1413"/>
      <c r="E21" s="1421"/>
    </row>
    <row r="22" spans="2:5" ht="13.5" customHeight="1" x14ac:dyDescent="0.2">
      <c r="B22" s="1413"/>
      <c r="C22" s="1413"/>
      <c r="D22" s="1413"/>
      <c r="E22" s="1421"/>
    </row>
    <row r="23" spans="2:5" ht="13.5" customHeight="1" x14ac:dyDescent="0.2">
      <c r="B23" s="1413"/>
      <c r="C23" s="1413"/>
      <c r="D23" s="1413"/>
    </row>
    <row r="24" spans="2:5" ht="13.5" customHeight="1" x14ac:dyDescent="0.2">
      <c r="B24" s="1413"/>
      <c r="C24" s="1413"/>
      <c r="D24" s="1413"/>
    </row>
    <row r="25" spans="2:5" ht="13.5" customHeight="1" x14ac:dyDescent="0.2">
      <c r="B25" s="1420"/>
      <c r="C25" s="1420"/>
      <c r="D25" s="1420"/>
    </row>
    <row r="26" spans="2:5" ht="13.5" customHeight="1" x14ac:dyDescent="0.2">
      <c r="B26" s="1420"/>
      <c r="C26" s="1420"/>
      <c r="D26" s="1420"/>
    </row>
    <row r="27" spans="2:5" ht="13.5" customHeight="1" x14ac:dyDescent="0.2">
      <c r="B27" s="1420"/>
      <c r="C27" s="1420"/>
      <c r="D27" s="142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7"/>
      <c r="C35" s="1447"/>
      <c r="D35" s="1447"/>
    </row>
    <row r="36" spans="2:4" ht="13.5" customHeight="1" x14ac:dyDescent="0.2"/>
    <row r="37" spans="2:4" ht="13.5" customHeight="1" x14ac:dyDescent="0.2">
      <c r="B37" s="1443"/>
      <c r="C37" s="1443"/>
      <c r="D37" s="1443"/>
    </row>
    <row r="38" spans="2:4" ht="13.5" customHeight="1" x14ac:dyDescent="0.2">
      <c r="B38" s="1443"/>
      <c r="C38" s="1443"/>
      <c r="D38" s="1443"/>
    </row>
    <row r="39" spans="2:4" ht="13.5" customHeight="1" x14ac:dyDescent="0.2">
      <c r="B39" s="1443"/>
      <c r="C39" s="1443"/>
      <c r="D39" s="1443"/>
    </row>
    <row r="40" spans="2:4" ht="13.5" customHeight="1" x14ac:dyDescent="0.2">
      <c r="B40" s="1443"/>
      <c r="C40" s="1443"/>
      <c r="D40" s="1443"/>
    </row>
    <row r="41" spans="2:4" ht="13.5" customHeight="1" thickBot="1" x14ac:dyDescent="0.25">
      <c r="B41" s="1545"/>
      <c r="C41" s="1545"/>
      <c r="D41" s="1545"/>
    </row>
    <row r="42" spans="2:4" ht="12.2" customHeight="1" x14ac:dyDescent="0.2">
      <c r="B42" s="1544" t="s">
        <v>2036</v>
      </c>
      <c r="C42" s="1544"/>
      <c r="D42" s="1544"/>
    </row>
    <row r="43" spans="2:4" ht="12.2" customHeight="1" x14ac:dyDescent="0.2">
      <c r="B43" s="1365"/>
      <c r="C43" s="1365"/>
      <c r="D43" s="1365"/>
    </row>
    <row r="44" spans="2:4" ht="12.75" customHeight="1" x14ac:dyDescent="0.2">
      <c r="B44" s="1358"/>
      <c r="C44" s="1358"/>
      <c r="D44" s="1358"/>
    </row>
    <row r="45" spans="2:4" ht="12.75" customHeight="1" x14ac:dyDescent="0.2">
      <c r="B45" s="1358"/>
      <c r="C45" s="1358"/>
      <c r="D45" s="1358"/>
    </row>
    <row r="46" spans="2:4" x14ac:dyDescent="0.2">
      <c r="B46" s="1358"/>
      <c r="C46" s="1358"/>
      <c r="D46" s="1358"/>
    </row>
    <row r="47" spans="2:4" x14ac:dyDescent="0.2">
      <c r="B47" s="1358"/>
      <c r="C47" s="1358"/>
      <c r="D47" s="1358"/>
    </row>
    <row r="51" spans="2:9" x14ac:dyDescent="0.2">
      <c r="B51" s="1338"/>
      <c r="C51" s="1338"/>
      <c r="D51" s="1338"/>
    </row>
    <row r="52" spans="2:9" ht="12.75" customHeight="1" x14ac:dyDescent="0.2"/>
    <row r="53" spans="2:9" ht="12.75" customHeight="1" x14ac:dyDescent="0.2">
      <c r="B53" s="1413"/>
      <c r="C53" s="1413"/>
      <c r="D53" s="1413"/>
      <c r="E53" s="1413"/>
      <c r="F53" s="1413"/>
      <c r="G53" s="1413"/>
      <c r="H53" s="1413"/>
      <c r="I53" s="1413"/>
    </row>
    <row r="54" spans="2:9" ht="12.75" customHeight="1" x14ac:dyDescent="0.2">
      <c r="B54" s="1413"/>
      <c r="C54" s="1413"/>
      <c r="D54" s="1413"/>
      <c r="E54" s="1413"/>
      <c r="F54" s="1413"/>
      <c r="G54" s="1413"/>
      <c r="H54" s="1413"/>
      <c r="I54" s="1413"/>
    </row>
    <row r="55" spans="2:9" ht="12.75" customHeight="1" x14ac:dyDescent="0.2">
      <c r="B55" s="1413"/>
      <c r="C55" s="1413"/>
      <c r="D55" s="1413"/>
      <c r="E55" s="1413"/>
      <c r="F55" s="1413"/>
      <c r="G55" s="1413"/>
      <c r="H55" s="1413"/>
      <c r="I55" s="1413"/>
    </row>
    <row r="56" spans="2:9" ht="12.75" customHeight="1" x14ac:dyDescent="0.2">
      <c r="B56" s="1413"/>
      <c r="C56" s="1413"/>
      <c r="D56" s="1413"/>
      <c r="E56" s="1413"/>
      <c r="F56" s="1413"/>
      <c r="G56" s="1413"/>
      <c r="H56" s="1413"/>
      <c r="I56" s="1413"/>
    </row>
    <row r="57" spans="2:9" ht="12.75" customHeight="1" x14ac:dyDescent="0.2">
      <c r="B57" s="1413"/>
      <c r="C57" s="1413"/>
      <c r="D57" s="1413"/>
      <c r="E57" s="1413"/>
      <c r="F57" s="1413"/>
      <c r="G57" s="1413"/>
      <c r="H57" s="1413"/>
      <c r="I57" s="1413"/>
    </row>
    <row r="58" spans="2:9" ht="12.75" customHeight="1" x14ac:dyDescent="0.2">
      <c r="B58" s="1413"/>
      <c r="C58" s="1413"/>
      <c r="D58" s="1413"/>
      <c r="E58" s="1413"/>
      <c r="F58" s="1413"/>
      <c r="G58" s="1413"/>
      <c r="H58" s="1413"/>
      <c r="I58" s="1413"/>
    </row>
    <row r="59" spans="2:9" ht="12.75" customHeight="1" x14ac:dyDescent="0.2">
      <c r="B59" s="1413"/>
      <c r="C59" s="1413"/>
      <c r="D59" s="1413"/>
      <c r="E59" s="1413"/>
      <c r="F59" s="1413"/>
    </row>
    <row r="60" spans="2:9" ht="12.75" customHeight="1" x14ac:dyDescent="0.2">
      <c r="B60" s="1413"/>
      <c r="C60" s="1413"/>
      <c r="D60" s="1413"/>
      <c r="E60" s="1413"/>
      <c r="F60" s="1413"/>
      <c r="G60" s="1413"/>
      <c r="H60" s="1413"/>
      <c r="I60" s="1413"/>
    </row>
    <row r="64" spans="2:9" x14ac:dyDescent="0.2">
      <c r="B64" s="1532"/>
      <c r="C64" s="1532"/>
      <c r="D64" s="1532"/>
    </row>
    <row r="65" spans="2:4" x14ac:dyDescent="0.2">
      <c r="B65" s="1358"/>
      <c r="C65" s="1358"/>
      <c r="D65" s="1358"/>
    </row>
    <row r="66" spans="2:4" x14ac:dyDescent="0.2">
      <c r="B66" s="1358"/>
      <c r="C66" s="1358"/>
      <c r="D66" s="1358"/>
    </row>
    <row r="67" spans="2:4" x14ac:dyDescent="0.2">
      <c r="B67" s="1362"/>
      <c r="C67" s="1362"/>
      <c r="D67" s="1362"/>
    </row>
    <row r="68" spans="2:4" x14ac:dyDescent="0.2">
      <c r="B68" s="1362"/>
      <c r="C68" s="1362"/>
      <c r="D68" s="1362"/>
    </row>
    <row r="69" spans="2:4" x14ac:dyDescent="0.2">
      <c r="B69" s="1362"/>
      <c r="C69" s="1362"/>
      <c r="D69" s="1362"/>
    </row>
    <row r="70" spans="2:4" x14ac:dyDescent="0.2">
      <c r="B70" s="1358"/>
      <c r="C70" s="1358"/>
      <c r="D70" s="1358"/>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B1:L70"/>
  <sheetViews>
    <sheetView showGridLines="0" topLeftCell="A4" zoomScale="110" zoomScaleNormal="110" zoomScaleSheetLayoutView="100" workbookViewId="0">
      <selection activeCell="E15" sqref="E15"/>
    </sheetView>
  </sheetViews>
  <sheetFormatPr defaultColWidth="9.140625" defaultRowHeight="12.75" x14ac:dyDescent="0.2"/>
  <cols>
    <col min="1" max="1" width="1.5703125" style="1353" customWidth="1"/>
    <col min="2" max="2" width="11.28515625" style="1353" customWidth="1"/>
    <col min="3" max="3" width="6.42578125" style="1353" customWidth="1"/>
    <col min="4" max="4" width="5.42578125" style="1353" customWidth="1"/>
    <col min="5" max="5" width="74.7109375" style="1353" customWidth="1"/>
    <col min="6" max="6" width="1.5703125" style="1353" customWidth="1"/>
    <col min="7" max="8" width="2.42578125" style="1353" customWidth="1"/>
    <col min="9" max="9" width="9.28515625" style="1353" customWidth="1"/>
    <col min="10" max="10" width="14.42578125" style="1353" customWidth="1"/>
    <col min="11" max="11" width="7.28515625" style="1353" customWidth="1"/>
    <col min="12" max="12" width="3.140625" style="1353" customWidth="1"/>
    <col min="13" max="16384" width="9.140625" style="1353"/>
  </cols>
  <sheetData>
    <row r="1" spans="2:12" ht="13.5" customHeight="1" x14ac:dyDescent="0.2">
      <c r="B1" s="2513" t="str">
        <f>'Single Audit Cover'!A7</f>
        <v>LaGrange Area Dept Spec Ed (LADSE)</v>
      </c>
      <c r="C1" s="2513"/>
      <c r="D1" s="2513"/>
      <c r="E1" s="2513"/>
      <c r="F1" s="1531"/>
      <c r="G1" s="1531"/>
      <c r="H1" s="1531"/>
      <c r="I1" s="1531"/>
      <c r="J1" s="1531"/>
      <c r="K1" s="1531"/>
      <c r="L1" s="1531"/>
    </row>
    <row r="2" spans="2:12" ht="13.5" customHeight="1" x14ac:dyDescent="0.2">
      <c r="B2" s="2515">
        <f>'Single Audit Cover'!E7</f>
        <v>6016204061</v>
      </c>
      <c r="C2" s="2515"/>
      <c r="D2" s="2515"/>
      <c r="E2" s="2515"/>
      <c r="F2" s="1530"/>
      <c r="G2" s="1530"/>
      <c r="H2" s="1530"/>
      <c r="I2" s="1530"/>
      <c r="J2" s="1530"/>
      <c r="K2" s="1530"/>
      <c r="L2" s="1530"/>
    </row>
    <row r="3" spans="2:12" ht="13.5" customHeight="1" x14ac:dyDescent="0.2">
      <c r="B3" s="2508" t="s">
        <v>1628</v>
      </c>
      <c r="C3" s="2508"/>
      <c r="D3" s="2508"/>
      <c r="E3" s="2508"/>
      <c r="F3" s="2072"/>
      <c r="G3" s="2072"/>
      <c r="H3" s="2072"/>
      <c r="I3" s="2072"/>
      <c r="J3" s="2072"/>
      <c r="K3" s="2072"/>
      <c r="L3" s="2072"/>
    </row>
    <row r="4" spans="2:12" ht="13.5" customHeight="1" x14ac:dyDescent="0.2">
      <c r="B4" s="2537" t="s">
        <v>1936</v>
      </c>
      <c r="C4" s="2537"/>
      <c r="D4" s="2537"/>
      <c r="E4" s="2537"/>
      <c r="F4" s="1550"/>
      <c r="G4" s="1550"/>
      <c r="H4" s="1550"/>
      <c r="I4" s="1550"/>
      <c r="J4" s="1550"/>
      <c r="K4" s="1550"/>
      <c r="L4" s="1550"/>
    </row>
    <row r="5" spans="2:12" ht="29.85" customHeight="1" x14ac:dyDescent="0.2">
      <c r="B5" s="1413"/>
      <c r="C5" s="1413"/>
      <c r="D5" s="1413"/>
      <c r="E5" s="1413"/>
      <c r="F5" s="1413"/>
      <c r="G5" s="1413"/>
      <c r="H5" s="1413"/>
      <c r="I5" s="1413"/>
    </row>
    <row r="6" spans="2:12" ht="13.5" customHeight="1" x14ac:dyDescent="0.2">
      <c r="B6" s="1549" t="s">
        <v>1627</v>
      </c>
      <c r="C6" s="1549"/>
      <c r="D6" s="1548"/>
      <c r="E6" s="1547"/>
      <c r="F6" s="1547"/>
      <c r="G6" s="1546"/>
      <c r="H6" s="1546"/>
      <c r="I6" s="1546"/>
    </row>
    <row r="7" spans="2:12" ht="13.5" customHeight="1" x14ac:dyDescent="0.2">
      <c r="B7" s="1413" t="s">
        <v>1390</v>
      </c>
      <c r="C7" s="1413"/>
      <c r="D7" s="1413"/>
      <c r="E7" s="1413"/>
      <c r="F7" s="1413"/>
      <c r="G7" s="1413"/>
      <c r="H7" s="1413"/>
      <c r="I7" s="1413"/>
    </row>
    <row r="8" spans="2:12" ht="13.5" customHeight="1" x14ac:dyDescent="0.2">
      <c r="B8" s="1306" t="s">
        <v>1626</v>
      </c>
      <c r="C8" s="1523" t="s">
        <v>1961</v>
      </c>
      <c r="D8" s="1740">
        <v>2</v>
      </c>
      <c r="E8" s="1413"/>
      <c r="F8" s="1413"/>
      <c r="G8" s="1413"/>
      <c r="H8" s="1413"/>
      <c r="I8" s="1413"/>
    </row>
    <row r="9" spans="2:12" ht="13.5" customHeight="1" x14ac:dyDescent="0.2">
      <c r="B9" s="1448"/>
      <c r="C9" s="1448"/>
      <c r="D9" s="1448"/>
    </row>
    <row r="10" spans="2:12" ht="13.5" customHeight="1" x14ac:dyDescent="0.2">
      <c r="B10" s="1306" t="s">
        <v>1625</v>
      </c>
      <c r="C10" s="1306"/>
      <c r="D10" s="1413"/>
    </row>
    <row r="11" spans="2:12" ht="66.75" customHeight="1" x14ac:dyDescent="0.2">
      <c r="B11" s="2528" t="s">
        <v>2176</v>
      </c>
      <c r="C11" s="2528"/>
      <c r="D11" s="2524"/>
      <c r="E11" s="2524"/>
    </row>
    <row r="12" spans="2:12" ht="13.5" customHeight="1" x14ac:dyDescent="0.2">
      <c r="B12" s="1413"/>
      <c r="C12" s="1413"/>
      <c r="D12" s="1413"/>
    </row>
    <row r="13" spans="2:12" ht="13.5" customHeight="1" x14ac:dyDescent="0.2">
      <c r="B13" s="1306" t="s">
        <v>1624</v>
      </c>
      <c r="C13" s="1306"/>
      <c r="D13" s="1413"/>
    </row>
    <row r="14" spans="2:12" ht="76.5" customHeight="1" x14ac:dyDescent="0.2">
      <c r="B14" s="2528" t="s">
        <v>2178</v>
      </c>
      <c r="C14" s="2528"/>
      <c r="D14" s="2524"/>
      <c r="E14" s="2524"/>
    </row>
    <row r="15" spans="2:12" ht="13.5" customHeight="1" x14ac:dyDescent="0.2">
      <c r="B15" s="1413"/>
      <c r="C15" s="1413"/>
      <c r="D15" s="1413"/>
    </row>
    <row r="16" spans="2:12" ht="13.5" customHeight="1" x14ac:dyDescent="0.2">
      <c r="B16" s="1306" t="s">
        <v>1623</v>
      </c>
      <c r="C16" s="1306"/>
      <c r="D16" s="1413"/>
      <c r="E16" s="2026">
        <v>42916</v>
      </c>
    </row>
    <row r="17" spans="2:5" ht="13.5" customHeight="1" x14ac:dyDescent="0.2">
      <c r="B17" s="1413"/>
      <c r="C17" s="1413"/>
      <c r="D17" s="1413"/>
    </row>
    <row r="18" spans="2:5" ht="13.5" customHeight="1" x14ac:dyDescent="0.2">
      <c r="B18" s="1306" t="s">
        <v>1622</v>
      </c>
      <c r="C18" s="1306"/>
      <c r="D18" s="1413"/>
      <c r="E18" s="1539" t="s">
        <v>2172</v>
      </c>
    </row>
    <row r="19" spans="2:5" ht="13.5" customHeight="1" x14ac:dyDescent="0.2">
      <c r="B19" s="1413"/>
      <c r="C19" s="1413"/>
      <c r="D19" s="1413"/>
    </row>
    <row r="20" spans="2:5" ht="13.5" customHeight="1" x14ac:dyDescent="0.2">
      <c r="B20" s="1306" t="s">
        <v>1621</v>
      </c>
      <c r="C20" s="1306"/>
      <c r="D20" s="1413"/>
      <c r="E20" s="1539" t="s">
        <v>2163</v>
      </c>
    </row>
    <row r="21" spans="2:5" ht="13.5" customHeight="1" x14ac:dyDescent="0.2">
      <c r="B21" s="1413"/>
      <c r="C21" s="1413"/>
      <c r="D21" s="1413"/>
      <c r="E21" s="1421"/>
    </row>
    <row r="22" spans="2:5" ht="13.5" customHeight="1" x14ac:dyDescent="0.2">
      <c r="B22" s="1413"/>
      <c r="C22" s="1413"/>
      <c r="D22" s="1413"/>
      <c r="E22" s="1421"/>
    </row>
    <row r="23" spans="2:5" ht="13.5" customHeight="1" x14ac:dyDescent="0.2">
      <c r="B23" s="1413"/>
      <c r="C23" s="1413"/>
      <c r="D23" s="1413"/>
    </row>
    <row r="24" spans="2:5" ht="13.5" customHeight="1" x14ac:dyDescent="0.2">
      <c r="B24" s="1413"/>
      <c r="C24" s="1413"/>
      <c r="D24" s="1413"/>
    </row>
    <row r="25" spans="2:5" ht="13.5" customHeight="1" x14ac:dyDescent="0.2">
      <c r="B25" s="1420"/>
      <c r="C25" s="1420"/>
      <c r="D25" s="1420"/>
    </row>
    <row r="26" spans="2:5" ht="13.5" customHeight="1" x14ac:dyDescent="0.2">
      <c r="B26" s="1420"/>
      <c r="C26" s="1420"/>
      <c r="D26" s="1420"/>
    </row>
    <row r="27" spans="2:5" ht="13.5" customHeight="1" x14ac:dyDescent="0.2">
      <c r="B27" s="1420"/>
      <c r="C27" s="1420"/>
      <c r="D27" s="142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7"/>
      <c r="C35" s="1447"/>
      <c r="D35" s="1447"/>
    </row>
    <row r="36" spans="2:4" ht="13.5" customHeight="1" x14ac:dyDescent="0.2"/>
    <row r="37" spans="2:4" ht="13.5" customHeight="1" x14ac:dyDescent="0.2">
      <c r="B37" s="1443"/>
      <c r="C37" s="1443"/>
      <c r="D37" s="1443"/>
    </row>
    <row r="38" spans="2:4" ht="13.5" customHeight="1" x14ac:dyDescent="0.2">
      <c r="B38" s="1443"/>
      <c r="C38" s="1443"/>
      <c r="D38" s="1443"/>
    </row>
    <row r="39" spans="2:4" ht="13.5" customHeight="1" x14ac:dyDescent="0.2">
      <c r="B39" s="1443"/>
      <c r="C39" s="1443"/>
      <c r="D39" s="1443"/>
    </row>
    <row r="40" spans="2:4" ht="13.5" customHeight="1" x14ac:dyDescent="0.2">
      <c r="B40" s="1443"/>
      <c r="C40" s="1443"/>
      <c r="D40" s="1443"/>
    </row>
    <row r="41" spans="2:4" ht="13.5" customHeight="1" thickBot="1" x14ac:dyDescent="0.25">
      <c r="B41" s="1545"/>
      <c r="C41" s="1545"/>
      <c r="D41" s="1545"/>
    </row>
    <row r="42" spans="2:4" ht="12.2" customHeight="1" x14ac:dyDescent="0.2">
      <c r="B42" s="1544" t="s">
        <v>2036</v>
      </c>
      <c r="C42" s="1544"/>
      <c r="D42" s="1544"/>
    </row>
    <row r="43" spans="2:4" ht="12.2" customHeight="1" x14ac:dyDescent="0.2">
      <c r="B43" s="1365"/>
      <c r="C43" s="1365"/>
      <c r="D43" s="1365"/>
    </row>
    <row r="44" spans="2:4" ht="12.75" customHeight="1" x14ac:dyDescent="0.2">
      <c r="B44" s="1358"/>
      <c r="C44" s="1358"/>
      <c r="D44" s="1358"/>
    </row>
    <row r="45" spans="2:4" ht="12.75" customHeight="1" x14ac:dyDescent="0.2">
      <c r="B45" s="1358"/>
      <c r="C45" s="1358"/>
      <c r="D45" s="1358"/>
    </row>
    <row r="46" spans="2:4" x14ac:dyDescent="0.2">
      <c r="B46" s="1358"/>
      <c r="C46" s="1358"/>
      <c r="D46" s="1358"/>
    </row>
    <row r="47" spans="2:4" x14ac:dyDescent="0.2">
      <c r="B47" s="1358"/>
      <c r="C47" s="1358"/>
      <c r="D47" s="1358"/>
    </row>
    <row r="51" spans="2:9" x14ac:dyDescent="0.2">
      <c r="B51" s="1338"/>
      <c r="C51" s="1338"/>
      <c r="D51" s="1338"/>
    </row>
    <row r="52" spans="2:9" ht="12.75" customHeight="1" x14ac:dyDescent="0.2"/>
    <row r="53" spans="2:9" ht="12.75" customHeight="1" x14ac:dyDescent="0.2">
      <c r="B53" s="1413"/>
      <c r="C53" s="1413"/>
      <c r="D53" s="1413"/>
      <c r="E53" s="1413"/>
      <c r="F53" s="1413"/>
      <c r="G53" s="1413"/>
      <c r="H53" s="1413"/>
      <c r="I53" s="1413"/>
    </row>
    <row r="54" spans="2:9" ht="12.75" customHeight="1" x14ac:dyDescent="0.2">
      <c r="B54" s="1413"/>
      <c r="C54" s="1413"/>
      <c r="D54" s="1413"/>
      <c r="E54" s="1413"/>
      <c r="F54" s="1413"/>
      <c r="G54" s="1413"/>
      <c r="H54" s="1413"/>
      <c r="I54" s="1413"/>
    </row>
    <row r="55" spans="2:9" ht="12.75" customHeight="1" x14ac:dyDescent="0.2">
      <c r="B55" s="1413"/>
      <c r="C55" s="1413"/>
      <c r="D55" s="1413"/>
      <c r="E55" s="1413"/>
      <c r="F55" s="1413"/>
      <c r="G55" s="1413"/>
      <c r="H55" s="1413"/>
      <c r="I55" s="1413"/>
    </row>
    <row r="56" spans="2:9" ht="12.75" customHeight="1" x14ac:dyDescent="0.2">
      <c r="B56" s="1413"/>
      <c r="C56" s="1413"/>
      <c r="D56" s="1413"/>
      <c r="E56" s="1413"/>
      <c r="F56" s="1413"/>
      <c r="G56" s="1413"/>
      <c r="H56" s="1413"/>
      <c r="I56" s="1413"/>
    </row>
    <row r="57" spans="2:9" ht="12.75" customHeight="1" x14ac:dyDescent="0.2">
      <c r="B57" s="1413"/>
      <c r="C57" s="1413"/>
      <c r="D57" s="1413"/>
      <c r="E57" s="1413"/>
      <c r="F57" s="1413"/>
      <c r="G57" s="1413"/>
      <c r="H57" s="1413"/>
      <c r="I57" s="1413"/>
    </row>
    <row r="58" spans="2:9" ht="12.75" customHeight="1" x14ac:dyDescent="0.2">
      <c r="B58" s="1413"/>
      <c r="C58" s="1413"/>
      <c r="D58" s="1413"/>
      <c r="E58" s="1413"/>
      <c r="F58" s="1413"/>
      <c r="G58" s="1413"/>
      <c r="H58" s="1413"/>
      <c r="I58" s="1413"/>
    </row>
    <row r="59" spans="2:9" ht="12.75" customHeight="1" x14ac:dyDescent="0.2">
      <c r="B59" s="1413"/>
      <c r="C59" s="1413"/>
      <c r="D59" s="1413"/>
      <c r="E59" s="1413"/>
      <c r="F59" s="1413"/>
    </row>
    <row r="60" spans="2:9" ht="12.75" customHeight="1" x14ac:dyDescent="0.2">
      <c r="B60" s="1413"/>
      <c r="C60" s="1413"/>
      <c r="D60" s="1413"/>
      <c r="E60" s="1413"/>
      <c r="F60" s="1413"/>
      <c r="G60" s="1413"/>
      <c r="H60" s="1413"/>
      <c r="I60" s="1413"/>
    </row>
    <row r="64" spans="2:9" x14ac:dyDescent="0.2">
      <c r="B64" s="1532"/>
      <c r="C64" s="1532"/>
      <c r="D64" s="1532"/>
    </row>
    <row r="65" spans="2:4" x14ac:dyDescent="0.2">
      <c r="B65" s="1358"/>
      <c r="C65" s="1358"/>
      <c r="D65" s="1358"/>
    </row>
    <row r="66" spans="2:4" x14ac:dyDescent="0.2">
      <c r="B66" s="1358"/>
      <c r="C66" s="1358"/>
      <c r="D66" s="1358"/>
    </row>
    <row r="67" spans="2:4" x14ac:dyDescent="0.2">
      <c r="B67" s="1362"/>
      <c r="C67" s="1362"/>
      <c r="D67" s="1362"/>
    </row>
    <row r="68" spans="2:4" x14ac:dyDescent="0.2">
      <c r="B68" s="1362"/>
      <c r="C68" s="1362"/>
      <c r="D68" s="1362"/>
    </row>
    <row r="69" spans="2:4" x14ac:dyDescent="0.2">
      <c r="B69" s="1362"/>
      <c r="C69" s="1362"/>
      <c r="D69" s="1362"/>
    </row>
    <row r="70" spans="2:4" x14ac:dyDescent="0.2">
      <c r="B70" s="1358"/>
      <c r="C70" s="1358"/>
      <c r="D70" s="1358"/>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9" t="s">
        <v>300</v>
      </c>
    </row>
    <row r="2" spans="1:2" x14ac:dyDescent="0.2">
      <c r="A2" t="s">
        <v>301</v>
      </c>
      <c r="B2" s="1219">
        <f>COVER!A13</f>
        <v>6016204061</v>
      </c>
    </row>
    <row r="3" spans="1:2" x14ac:dyDescent="0.2">
      <c r="A3" t="s">
        <v>1132</v>
      </c>
      <c r="B3" s="1219" t="str">
        <f>COVER!A15</f>
        <v>COOK</v>
      </c>
    </row>
    <row r="4" spans="1:2" x14ac:dyDescent="0.2">
      <c r="A4" t="s">
        <v>1188</v>
      </c>
      <c r="B4" s="1219" t="str">
        <f>COVER!A17</f>
        <v>LaGrange Area Dept Spec Ed (LADSE)</v>
      </c>
    </row>
    <row r="5" spans="1:2" x14ac:dyDescent="0.2">
      <c r="A5" t="s">
        <v>819</v>
      </c>
      <c r="B5" s="1219">
        <f>COVER!A38</f>
        <v>0</v>
      </c>
    </row>
    <row r="6" spans="1:2" x14ac:dyDescent="0.2">
      <c r="A6" t="s">
        <v>824</v>
      </c>
      <c r="B6" s="1219">
        <f>COVER!P35</f>
        <v>0</v>
      </c>
    </row>
    <row r="7" spans="1:2" x14ac:dyDescent="0.2">
      <c r="A7" t="s">
        <v>820</v>
      </c>
      <c r="B7" s="1219">
        <f>COVER!I38</f>
        <v>0</v>
      </c>
    </row>
    <row r="8" spans="1:2" x14ac:dyDescent="0.2">
      <c r="A8" t="s">
        <v>821</v>
      </c>
      <c r="B8" s="1219">
        <f>COVER!T38</f>
        <v>0</v>
      </c>
    </row>
    <row r="9" spans="1:2" x14ac:dyDescent="0.2">
      <c r="A9" s="22" t="s">
        <v>1133</v>
      </c>
      <c r="B9" s="1943" t="str">
        <f>AUDITCHECK!D29</f>
        <v xml:space="preserve">ACCRUAL </v>
      </c>
    </row>
    <row r="10" spans="1:2" x14ac:dyDescent="0.2">
      <c r="A10" t="s">
        <v>1152</v>
      </c>
      <c r="B10" s="1219">
        <f>COVER!B5</f>
        <v>0</v>
      </c>
    </row>
    <row r="11" spans="1:2" x14ac:dyDescent="0.2">
      <c r="A11" t="s">
        <v>1153</v>
      </c>
      <c r="B11" s="1219" t="str">
        <f>COVER!B6</f>
        <v>X</v>
      </c>
    </row>
    <row r="12" spans="1:2" x14ac:dyDescent="0.2">
      <c r="A12" s="13" t="s">
        <v>2069</v>
      </c>
      <c r="B12" s="1219" t="str">
        <f>IF(COVER!J29="x","Yes",IF(COVER!L29="X","No",0))</f>
        <v>Yes</v>
      </c>
    </row>
    <row r="13" spans="1:2" x14ac:dyDescent="0.2">
      <c r="A13" s="13" t="s">
        <v>2070</v>
      </c>
      <c r="B13" s="1219" t="str">
        <f>IF(COVER!J30="x","Yes",IF(COVER!L30="x","No",0))</f>
        <v>Yes</v>
      </c>
    </row>
    <row r="14" spans="1:2" x14ac:dyDescent="0.2">
      <c r="A14" t="s">
        <v>566</v>
      </c>
      <c r="B14" s="1219" t="str">
        <f>IF(COVER!J31="x","Yes",IF(COVER!L31="x","No",0))</f>
        <v>Yes</v>
      </c>
    </row>
    <row r="15" spans="1:2" x14ac:dyDescent="0.2">
      <c r="A15" t="s">
        <v>676</v>
      </c>
      <c r="B15" s="1219" t="str">
        <f>COVER!T23</f>
        <v>060-004991</v>
      </c>
    </row>
    <row r="16" spans="1:2" x14ac:dyDescent="0.2">
      <c r="A16" t="s">
        <v>501</v>
      </c>
      <c r="B16" s="1219" t="str">
        <f>COVER!T13</f>
        <v>EDER, CASELLA &amp; CO.</v>
      </c>
    </row>
    <row r="17" spans="1:2" x14ac:dyDescent="0.2">
      <c r="A17" t="s">
        <v>1052</v>
      </c>
      <c r="B17" s="1219" t="str">
        <f>COVER!T15</f>
        <v>CHERYDEN JUERGENSEN</v>
      </c>
    </row>
    <row r="18" spans="1:2" x14ac:dyDescent="0.2">
      <c r="A18" t="s">
        <v>1370</v>
      </c>
      <c r="B18" s="1219" t="str">
        <f>COVER!T17</f>
        <v>5400 WEST ELM STREET, SUITE 203</v>
      </c>
    </row>
    <row r="19" spans="1:2" x14ac:dyDescent="0.2">
      <c r="A19" t="s">
        <v>1054</v>
      </c>
      <c r="B19" s="1219" t="str">
        <f>COVER!T25</f>
        <v>CPAS@EDERCASELLA.COM</v>
      </c>
    </row>
    <row r="20" spans="1:2" x14ac:dyDescent="0.2">
      <c r="A20" t="s">
        <v>1055</v>
      </c>
      <c r="B20" s="1219" t="str">
        <f>COVER!T19</f>
        <v>MCHENRY</v>
      </c>
    </row>
    <row r="21" spans="1:2" x14ac:dyDescent="0.2">
      <c r="A21" t="s">
        <v>569</v>
      </c>
      <c r="B21" s="1219" t="str">
        <f>COVER!X19</f>
        <v>IL</v>
      </c>
    </row>
    <row r="22" spans="1:2" x14ac:dyDescent="0.2">
      <c r="A22" t="s">
        <v>1056</v>
      </c>
      <c r="B22" s="1219">
        <f>COVER!Z19</f>
        <v>60050</v>
      </c>
    </row>
    <row r="23" spans="1:2" x14ac:dyDescent="0.2">
      <c r="A23" t="s">
        <v>1372</v>
      </c>
      <c r="B23" s="1219" t="str">
        <f>COVER!T21</f>
        <v>815-344-1300</v>
      </c>
    </row>
    <row r="24" spans="1:2" x14ac:dyDescent="0.2">
      <c r="A24" t="s">
        <v>1371</v>
      </c>
      <c r="B24" s="1219">
        <f>COVER!Y21</f>
        <v>0</v>
      </c>
    </row>
    <row r="25" spans="1:2" x14ac:dyDescent="0.2">
      <c r="A25" t="s">
        <v>880</v>
      </c>
      <c r="B25" s="1219">
        <f>COVER!B34</f>
        <v>0</v>
      </c>
    </row>
    <row r="26" spans="1:2" x14ac:dyDescent="0.2">
      <c r="A26" t="s">
        <v>1373</v>
      </c>
      <c r="B26" s="1219">
        <f>COVER!L34</f>
        <v>0</v>
      </c>
    </row>
    <row r="27" spans="1:2" x14ac:dyDescent="0.2">
      <c r="A27" t="s">
        <v>308</v>
      </c>
      <c r="B27" s="1219">
        <f>COVER!U34</f>
        <v>0</v>
      </c>
    </row>
    <row r="28" spans="1:2" x14ac:dyDescent="0.2">
      <c r="A28" t="s">
        <v>361</v>
      </c>
      <c r="B28" s="1219" t="str">
        <f>IF('Aud Quest 2'!B9="x","Yes",IF('Aud Quest 2'!B9&lt;&gt;"x","0"))</f>
        <v>0</v>
      </c>
    </row>
    <row r="29" spans="1:2" x14ac:dyDescent="0.2">
      <c r="A29" t="s">
        <v>362</v>
      </c>
      <c r="B29" s="1219" t="str">
        <f>IF('Aud Quest 2'!B11="x","Yes",IF('Aud Quest 2'!B11&lt;&gt;"x","0"))</f>
        <v>0</v>
      </c>
    </row>
    <row r="30" spans="1:2" x14ac:dyDescent="0.2">
      <c r="A30" t="s">
        <v>363</v>
      </c>
      <c r="B30" s="1219" t="str">
        <f>IF('Aud Quest 2'!B13="x","Yes",IF('Aud Quest 2'!B13&lt;&gt;"x","0"))</f>
        <v>0</v>
      </c>
    </row>
    <row r="31" spans="1:2" x14ac:dyDescent="0.2">
      <c r="A31" t="s">
        <v>764</v>
      </c>
      <c r="B31" s="1219" t="str">
        <f>IF('Aud Quest 2'!B14="x","Yes",IF('Aud Quest 2'!B14&lt;&gt;"x","0"))</f>
        <v>0</v>
      </c>
    </row>
    <row r="32" spans="1:2" x14ac:dyDescent="0.2">
      <c r="A32" t="s">
        <v>763</v>
      </c>
      <c r="B32" s="1219" t="str">
        <f>IF('Aud Quest 2'!B15="x","Yes",IF('Aud Quest 2'!B15&lt;&gt;"x","0"))</f>
        <v>0</v>
      </c>
    </row>
    <row r="33" spans="1:2" x14ac:dyDescent="0.2">
      <c r="A33" t="s">
        <v>765</v>
      </c>
      <c r="B33" s="1219" t="str">
        <f>IF('Aud Quest 2'!B16="x","Yes",IF('Aud Quest 2'!B16&lt;&gt;"x","0"))</f>
        <v>0</v>
      </c>
    </row>
    <row r="34" spans="1:2" x14ac:dyDescent="0.2">
      <c r="A34" t="s">
        <v>766</v>
      </c>
      <c r="B34" s="1219" t="str">
        <f>IF('Aud Quest 2'!B18="x","Yes",IF('Aud Quest 2'!B18&lt;&gt;"x","0"))</f>
        <v>0</v>
      </c>
    </row>
    <row r="35" spans="1:2" x14ac:dyDescent="0.2">
      <c r="A35" t="s">
        <v>767</v>
      </c>
      <c r="B35" s="1219" t="str">
        <f>IF('Aud Quest 2'!B20="x","Yes",IF('Aud Quest 2'!B20&lt;&gt;"x","0"))</f>
        <v>0</v>
      </c>
    </row>
    <row r="36" spans="1:2" x14ac:dyDescent="0.2">
      <c r="A36" t="s">
        <v>761</v>
      </c>
      <c r="B36" s="1219" t="str">
        <f>IF('Aud Quest 2'!B22="x","Yes",IF('Aud Quest 2'!B22&lt;&gt;"x","0"))</f>
        <v>0</v>
      </c>
    </row>
    <row r="37" spans="1:2" x14ac:dyDescent="0.2">
      <c r="A37" t="s">
        <v>879</v>
      </c>
      <c r="B37" s="1219" t="str">
        <f>IF('Aud Quest 2'!B23="x","Yes",IF('Aud Quest 2'!B23&lt;&gt;"x","0"))</f>
        <v>0</v>
      </c>
    </row>
    <row r="38" spans="1:2" x14ac:dyDescent="0.2">
      <c r="A38" t="s">
        <v>372</v>
      </c>
      <c r="B38" s="1219" t="str">
        <f>IF('Aud Quest 2'!B24="x","Yes",IF('Aud Quest 2'!B24&lt;&gt;"x","0"))</f>
        <v>0</v>
      </c>
    </row>
    <row r="39" spans="1:2" x14ac:dyDescent="0.2">
      <c r="A39" t="s">
        <v>373</v>
      </c>
      <c r="B39" s="1219" t="str">
        <f>IF('Aud Quest 2'!B25="x","Yes",IF('Aud Quest 2'!B25&lt;&gt;"x","0"))</f>
        <v>0</v>
      </c>
    </row>
    <row r="40" spans="1:2" x14ac:dyDescent="0.2">
      <c r="A40" t="s">
        <v>364</v>
      </c>
      <c r="B40" s="1219" t="str">
        <f>IF('Aud Quest 2'!B27="x","Yes",IF('Aud Quest 2'!B27&lt;&gt;"x","0"))</f>
        <v>0</v>
      </c>
    </row>
    <row r="41" spans="1:2" x14ac:dyDescent="0.2">
      <c r="A41" t="s">
        <v>365</v>
      </c>
      <c r="B41" s="1219" t="str">
        <f>IF('Aud Quest 2'!B29="x","Yes",IF('Aud Quest 2'!B29&lt;&gt;"x","0"))</f>
        <v>0</v>
      </c>
    </row>
    <row r="42" spans="1:2" x14ac:dyDescent="0.2">
      <c r="A42" t="s">
        <v>366</v>
      </c>
      <c r="B42" s="1219" t="str">
        <f>IF('Aud Quest 2'!B35="x","Yes",IF('Aud Quest 2'!B35&lt;&gt;"x","0"))</f>
        <v>0</v>
      </c>
    </row>
    <row r="43" spans="1:2" x14ac:dyDescent="0.2">
      <c r="A43" t="s">
        <v>367</v>
      </c>
      <c r="B43" s="1219" t="str">
        <f>IF('Aud Quest 2'!B38="x","Yes",IF('Aud Quest 2'!B38&lt;&gt;"x","0"))</f>
        <v>0</v>
      </c>
    </row>
    <row r="44" spans="1:2" x14ac:dyDescent="0.2">
      <c r="A44" s="13" t="s">
        <v>368</v>
      </c>
      <c r="B44" s="1219" t="str">
        <f>IF('Aud Quest 2'!B40="x","Yes",IF('Aud Quest 2'!B40&lt;&gt;"x","0"))</f>
        <v>0</v>
      </c>
    </row>
    <row r="45" spans="1:2" x14ac:dyDescent="0.2">
      <c r="A45" t="s">
        <v>369</v>
      </c>
      <c r="B45" s="1219" t="str">
        <f>IF('Aud Quest 2'!B42="x","Yes",IF('Aud Quest 2'!B42&lt;&gt;"x","0"))</f>
        <v>0</v>
      </c>
    </row>
    <row r="46" spans="1:2" x14ac:dyDescent="0.2">
      <c r="A46" t="s">
        <v>370</v>
      </c>
      <c r="B46" s="1219" t="str">
        <f>IF('Aud Quest 2'!B47="x","Yes",IF('Aud Quest 2'!B47&lt;&gt;"x","0"))</f>
        <v>0</v>
      </c>
    </row>
    <row r="47" spans="1:2" x14ac:dyDescent="0.2">
      <c r="A47" t="s">
        <v>371</v>
      </c>
      <c r="B47" s="1219" t="str">
        <f>IF('Aud Quest 2'!B48="x","Yes",IF('Aud Quest 2'!B48&lt;&gt;"x","0"))</f>
        <v>Yes</v>
      </c>
    </row>
    <row r="48" spans="1:2" x14ac:dyDescent="0.2">
      <c r="A48" t="s">
        <v>573</v>
      </c>
      <c r="B48" s="1219" t="str">
        <f>IF('Aud Quest 2'!B49="x","Yes",IF('Aud Quest 2'!B49&lt;&gt;"x","0"))</f>
        <v>0</v>
      </c>
    </row>
    <row r="49" spans="1:4" x14ac:dyDescent="0.2">
      <c r="A49" s="13" t="s">
        <v>1912</v>
      </c>
      <c r="B49" s="1219" t="str">
        <f>IF('Aud Quest 2'!B51="x","Yes",IF('Aud Quest 2'!B51&lt;&gt;"x","0"))</f>
        <v>0</v>
      </c>
    </row>
    <row r="50" spans="1:4" x14ac:dyDescent="0.2">
      <c r="A50" s="13" t="s">
        <v>1911</v>
      </c>
      <c r="B50" s="1779">
        <f>'Aud Quest 2'!H51</f>
        <v>0</v>
      </c>
    </row>
    <row r="51" spans="1:4" x14ac:dyDescent="0.2">
      <c r="A51" s="13" t="s">
        <v>1913</v>
      </c>
      <c r="B51" s="1219" t="str">
        <f>IF('Aud Quest 2'!B52="x","Yes",IF('Aud Quest 2'!B52&lt;&gt;"x","0"))</f>
        <v>0</v>
      </c>
    </row>
    <row r="52" spans="1:4" x14ac:dyDescent="0.2">
      <c r="A52" t="s">
        <v>374</v>
      </c>
      <c r="B52" s="1219">
        <f>('Aud Quest 2'!D54)</f>
        <v>0</v>
      </c>
    </row>
    <row r="53" spans="1:4" x14ac:dyDescent="0.2">
      <c r="A53" s="13" t="s">
        <v>375</v>
      </c>
      <c r="B53" s="1219">
        <f>IF('FP Info 3'!B44="X","Yes",0)</f>
        <v>0</v>
      </c>
    </row>
    <row r="54" spans="1:4" x14ac:dyDescent="0.2">
      <c r="A54" t="s">
        <v>376</v>
      </c>
      <c r="B54" s="1219">
        <f>IF('FP Info 3'!B45="X","Yes",0)</f>
        <v>0</v>
      </c>
    </row>
    <row r="55" spans="1:4" x14ac:dyDescent="0.2">
      <c r="A55" t="s">
        <v>377</v>
      </c>
      <c r="B55" s="1219">
        <f>IF('FP Info 3'!B46="X","Yes",0)</f>
        <v>0</v>
      </c>
    </row>
    <row r="56" spans="1:4" x14ac:dyDescent="0.2">
      <c r="A56" t="s">
        <v>378</v>
      </c>
      <c r="B56" s="1219">
        <f>IF('FP Info 3'!B47="X","Yes",0)</f>
        <v>0</v>
      </c>
    </row>
    <row r="57" spans="1:4" x14ac:dyDescent="0.2">
      <c r="A57" t="s">
        <v>379</v>
      </c>
      <c r="B57" s="1219">
        <f>IF('FP Info 3'!B48="X","Yes",0)</f>
        <v>0</v>
      </c>
    </row>
    <row r="58" spans="1:4" x14ac:dyDescent="0.2">
      <c r="A58" t="s">
        <v>380</v>
      </c>
      <c r="B58" s="1219">
        <f>IF('FP Info 3'!B49="X","Yes",0)</f>
        <v>0</v>
      </c>
    </row>
    <row r="59" spans="1:4" x14ac:dyDescent="0.2">
      <c r="A59" t="s">
        <v>381</v>
      </c>
      <c r="B59" s="1219">
        <f>IF('FP Info 3'!B50="X","Yes",0)</f>
        <v>0</v>
      </c>
    </row>
    <row r="60" spans="1:4" x14ac:dyDescent="0.2">
      <c r="A60" t="s">
        <v>382</v>
      </c>
      <c r="B60" s="1219">
        <f>IF('FP Info 3'!B51="X","Yes",0)</f>
        <v>0</v>
      </c>
    </row>
    <row r="61" spans="1:4" x14ac:dyDescent="0.2">
      <c r="A61" t="s">
        <v>383</v>
      </c>
      <c r="B61" s="121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9">
        <f>'Assets-Liab 5-6'!C10</f>
        <v>0</v>
      </c>
      <c r="D72" s="14" t="str">
        <f t="shared" si="0"/>
        <v>Error?</v>
      </c>
    </row>
    <row r="73" spans="1:4" x14ac:dyDescent="0.2">
      <c r="A73" s="55">
        <v>12</v>
      </c>
      <c r="B73" s="1219">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9">
        <f>'Assets-Liab 5-6'!C12</f>
        <v>354348</v>
      </c>
      <c r="D76" s="14" t="str">
        <f t="shared" si="0"/>
        <v>Error?</v>
      </c>
    </row>
    <row r="77" spans="1:4" x14ac:dyDescent="0.2">
      <c r="A77" s="55">
        <v>16</v>
      </c>
      <c r="B77" s="1219">
        <f>'Assets-Liab 5-6'!C13</f>
        <v>6619344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9">
        <f>'Assets-Liab 5-6'!C31</f>
        <v>0</v>
      </c>
      <c r="D86" s="14" t="str">
        <f t="shared" si="0"/>
        <v>Error?</v>
      </c>
    </row>
    <row r="87" spans="1:4" x14ac:dyDescent="0.2">
      <c r="A87" s="83">
        <v>26</v>
      </c>
      <c r="D87" s="14" t="str">
        <f t="shared" si="0"/>
        <v>OK</v>
      </c>
    </row>
    <row r="88" spans="1:4" x14ac:dyDescent="0.2">
      <c r="A88" s="55">
        <v>27</v>
      </c>
      <c r="B88" s="1219">
        <f>'Assets-Liab 5-6'!C32</f>
        <v>975159</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9">
        <f>'Assets-Liab 5-6'!C34</f>
        <v>1475797</v>
      </c>
      <c r="C91" s="14" t="s">
        <v>672</v>
      </c>
      <c r="D91" s="14" t="str">
        <f t="shared" si="0"/>
        <v>Error?</v>
      </c>
    </row>
    <row r="92" spans="1:4" x14ac:dyDescent="0.2">
      <c r="A92" s="55">
        <v>31</v>
      </c>
      <c r="B92" s="1219">
        <f>'Assets-Liab 5-6'!C39</f>
        <v>5143547</v>
      </c>
      <c r="D92" s="14" t="str">
        <f t="shared" si="0"/>
        <v>Error?</v>
      </c>
    </row>
    <row r="93" spans="1:4" x14ac:dyDescent="0.2">
      <c r="A93" s="55">
        <v>32</v>
      </c>
      <c r="B93" s="1219">
        <f>'Assets-Liab 5-6'!C41</f>
        <v>6619344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9">
        <f>'Assets-Liab 5-6'!D10</f>
        <v>0</v>
      </c>
      <c r="D104" s="14" t="str">
        <f t="shared" si="0"/>
        <v>Error?</v>
      </c>
    </row>
    <row r="105" spans="1:4" x14ac:dyDescent="0.2">
      <c r="A105" s="55">
        <v>44</v>
      </c>
      <c r="B105" s="1219">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9">
        <f>'Assets-Liab 5-6'!D12</f>
        <v>0</v>
      </c>
      <c r="D108" s="14" t="str">
        <f t="shared" si="0"/>
        <v>Error?</v>
      </c>
    </row>
    <row r="109" spans="1:4" x14ac:dyDescent="0.2">
      <c r="A109" s="55">
        <v>48</v>
      </c>
      <c r="B109" s="1219">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9">
        <f>'Assets-Liab 5-6'!D31</f>
        <v>0</v>
      </c>
      <c r="D117" s="14" t="str">
        <f t="shared" si="0"/>
        <v>Error?</v>
      </c>
    </row>
    <row r="118" spans="1:4" x14ac:dyDescent="0.2">
      <c r="A118" s="83">
        <v>57</v>
      </c>
      <c r="D118" s="14" t="str">
        <f t="shared" si="0"/>
        <v>OK</v>
      </c>
    </row>
    <row r="119" spans="1:4" x14ac:dyDescent="0.2">
      <c r="A119" s="55">
        <v>58</v>
      </c>
      <c r="B119" s="121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9">
        <f>'Assets-Liab 5-6'!D34</f>
        <v>0</v>
      </c>
      <c r="C122" s="14" t="s">
        <v>672</v>
      </c>
      <c r="D122" s="14" t="str">
        <f t="shared" si="0"/>
        <v>Error?</v>
      </c>
    </row>
    <row r="123" spans="1:4" x14ac:dyDescent="0.2">
      <c r="A123" s="55">
        <v>62</v>
      </c>
      <c r="B123" s="1219">
        <f>'Assets-Liab 5-6'!D39</f>
        <v>0</v>
      </c>
      <c r="D123" s="14" t="str">
        <f t="shared" si="0"/>
        <v>Error?</v>
      </c>
    </row>
    <row r="124" spans="1:4" x14ac:dyDescent="0.2">
      <c r="A124" s="55">
        <v>63</v>
      </c>
      <c r="B124" s="1219">
        <f>'Assets-Liab 5-6'!D41</f>
        <v>0</v>
      </c>
      <c r="C124" s="14" t="s">
        <v>672</v>
      </c>
      <c r="D124" s="14" t="str">
        <f t="shared" si="0"/>
        <v>Error?</v>
      </c>
    </row>
    <row r="125" spans="1:4" x14ac:dyDescent="0.2">
      <c r="A125" s="83">
        <v>64</v>
      </c>
      <c r="D125" s="14" t="str">
        <f t="shared" si="0"/>
        <v>OK</v>
      </c>
    </row>
    <row r="126" spans="1:4" x14ac:dyDescent="0.2">
      <c r="A126" s="55">
        <v>65</v>
      </c>
      <c r="B126" s="121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9">
        <f>'Assets-Liab 5-6'!E5</f>
        <v>0</v>
      </c>
      <c r="D129" s="14" t="str">
        <f t="shared" si="1"/>
        <v>Error?</v>
      </c>
    </row>
    <row r="130" spans="1:4" x14ac:dyDescent="0.2">
      <c r="A130" s="55">
        <v>69</v>
      </c>
      <c r="B130" s="1219">
        <f>'Assets-Liab 5-6'!E12</f>
        <v>0</v>
      </c>
      <c r="D130" s="14" t="str">
        <f t="shared" si="1"/>
        <v>Error?</v>
      </c>
    </row>
    <row r="131" spans="1:4" x14ac:dyDescent="0.2">
      <c r="A131" s="55">
        <v>70</v>
      </c>
      <c r="B131" s="1219">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9">
        <f>'Assets-Liab 5-6'!E34</f>
        <v>0</v>
      </c>
      <c r="C139" s="14" t="s">
        <v>672</v>
      </c>
      <c r="D139" s="14" t="str">
        <f t="shared" si="1"/>
        <v>Error?</v>
      </c>
    </row>
    <row r="140" spans="1:4" x14ac:dyDescent="0.2">
      <c r="A140" s="55">
        <v>79</v>
      </c>
      <c r="B140" s="1219">
        <f>'Assets-Liab 5-6'!E39</f>
        <v>0</v>
      </c>
      <c r="D140" s="14" t="str">
        <f t="shared" si="1"/>
        <v>Error?</v>
      </c>
    </row>
    <row r="141" spans="1:4" x14ac:dyDescent="0.2">
      <c r="A141" s="55">
        <v>80</v>
      </c>
      <c r="B141" s="1219">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9">
        <f>'Assets-Liab 5-6'!F10</f>
        <v>0</v>
      </c>
      <c r="D152" s="14" t="str">
        <f t="shared" si="1"/>
        <v>Error?</v>
      </c>
    </row>
    <row r="153" spans="1:4" x14ac:dyDescent="0.2">
      <c r="A153" s="55">
        <v>92</v>
      </c>
      <c r="B153" s="1219">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9">
        <f>'Assets-Liab 5-6'!F12</f>
        <v>0</v>
      </c>
      <c r="D156" s="14" t="str">
        <f t="shared" si="1"/>
        <v>Error?</v>
      </c>
    </row>
    <row r="157" spans="1:4" x14ac:dyDescent="0.2">
      <c r="A157" s="55">
        <v>96</v>
      </c>
      <c r="B157" s="1219">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9">
        <f>'Assets-Liab 5-6'!F31</f>
        <v>0</v>
      </c>
      <c r="D164" s="14" t="str">
        <f t="shared" si="1"/>
        <v>Error?</v>
      </c>
    </row>
    <row r="165" spans="1:4" x14ac:dyDescent="0.2">
      <c r="A165" s="83">
        <v>104</v>
      </c>
      <c r="D165" s="14" t="str">
        <f t="shared" si="1"/>
        <v>OK</v>
      </c>
    </row>
    <row r="166" spans="1:4" x14ac:dyDescent="0.2">
      <c r="A166" s="55">
        <v>105</v>
      </c>
      <c r="B166" s="121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9">
        <f>'Assets-Liab 5-6'!F34</f>
        <v>0</v>
      </c>
      <c r="C169" s="14" t="s">
        <v>672</v>
      </c>
      <c r="D169" s="14" t="str">
        <f t="shared" si="1"/>
        <v>Error?</v>
      </c>
    </row>
    <row r="170" spans="1:4" x14ac:dyDescent="0.2">
      <c r="A170" s="55">
        <v>109</v>
      </c>
      <c r="B170" s="1219">
        <f>'Assets-Liab 5-6'!F39</f>
        <v>0</v>
      </c>
      <c r="D170" s="14" t="str">
        <f t="shared" si="1"/>
        <v>Error?</v>
      </c>
    </row>
    <row r="171" spans="1:4" x14ac:dyDescent="0.2">
      <c r="A171" s="55">
        <v>110</v>
      </c>
      <c r="B171" s="1219">
        <f>'Assets-Liab 5-6'!F41</f>
        <v>0</v>
      </c>
      <c r="C171" s="14" t="s">
        <v>672</v>
      </c>
      <c r="D171" s="14" t="str">
        <f t="shared" si="1"/>
        <v>Error?</v>
      </c>
    </row>
    <row r="172" spans="1:4" x14ac:dyDescent="0.2">
      <c r="A172" s="83">
        <v>111</v>
      </c>
      <c r="D172" s="14" t="str">
        <f t="shared" si="1"/>
        <v>OK</v>
      </c>
    </row>
    <row r="173" spans="1:4" x14ac:dyDescent="0.2">
      <c r="A173" s="55">
        <v>112</v>
      </c>
      <c r="B173" s="121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9">
        <f>'Assets-Liab 5-6'!G5</f>
        <v>0</v>
      </c>
      <c r="D177" s="14" t="str">
        <f t="shared" si="1"/>
        <v>Error?</v>
      </c>
    </row>
    <row r="178" spans="1:4" x14ac:dyDescent="0.2">
      <c r="A178" s="83">
        <v>117</v>
      </c>
      <c r="D178" s="14" t="str">
        <f t="shared" si="1"/>
        <v>OK</v>
      </c>
    </row>
    <row r="179" spans="1:4" x14ac:dyDescent="0.2">
      <c r="A179" s="55">
        <v>118</v>
      </c>
      <c r="B179" s="1219">
        <f>'Assets-Liab 5-6'!G12</f>
        <v>0</v>
      </c>
      <c r="D179" s="14" t="str">
        <f t="shared" si="1"/>
        <v>Error?</v>
      </c>
    </row>
    <row r="180" spans="1:4" x14ac:dyDescent="0.2">
      <c r="A180" s="55">
        <v>119</v>
      </c>
      <c r="B180" s="1219">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9">
        <f>'Assets-Liab 5-6'!G31</f>
        <v>0</v>
      </c>
      <c r="D184" s="14" t="str">
        <f t="shared" si="1"/>
        <v>Error?</v>
      </c>
    </row>
    <row r="185" spans="1:4" x14ac:dyDescent="0.2">
      <c r="A185" s="55">
        <v>124</v>
      </c>
      <c r="B185" s="121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9">
        <f>'Assets-Liab 5-6'!G34</f>
        <v>0</v>
      </c>
      <c r="C188" s="14" t="s">
        <v>672</v>
      </c>
      <c r="D188" s="14" t="str">
        <f t="shared" si="1"/>
        <v>Error?</v>
      </c>
    </row>
    <row r="189" spans="1:4" x14ac:dyDescent="0.2">
      <c r="A189" s="55">
        <v>128</v>
      </c>
      <c r="B189" s="1219">
        <f>'Assets-Liab 5-6'!G39</f>
        <v>0</v>
      </c>
      <c r="D189" s="14" t="str">
        <f t="shared" si="1"/>
        <v>Error?</v>
      </c>
    </row>
    <row r="190" spans="1:4" x14ac:dyDescent="0.2">
      <c r="A190" s="55">
        <v>129</v>
      </c>
      <c r="B190" s="1219">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9">
        <f>'Assets-Liab 5-6'!H10</f>
        <v>0</v>
      </c>
      <c r="D198" s="14" t="str">
        <f t="shared" si="2"/>
        <v>Error?</v>
      </c>
    </row>
    <row r="199" spans="1:4" x14ac:dyDescent="0.2">
      <c r="A199" s="55">
        <v>138</v>
      </c>
      <c r="B199" s="121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9">
        <f>'Assets-Liab 5-6'!H12</f>
        <v>0</v>
      </c>
      <c r="D202" s="14" t="str">
        <f t="shared" si="2"/>
        <v>Error?</v>
      </c>
    </row>
    <row r="203" spans="1:4" x14ac:dyDescent="0.2">
      <c r="A203" s="55">
        <v>142</v>
      </c>
      <c r="B203" s="1219">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9">
        <f>'Assets-Liab 5-6'!H31</f>
        <v>0</v>
      </c>
      <c r="D206" s="14" t="str">
        <f t="shared" si="2"/>
        <v>Error?</v>
      </c>
    </row>
    <row r="207" spans="1:4" x14ac:dyDescent="0.2">
      <c r="A207" s="83">
        <v>146</v>
      </c>
      <c r="D207" s="14" t="str">
        <f t="shared" si="2"/>
        <v>OK</v>
      </c>
    </row>
    <row r="208" spans="1:4" x14ac:dyDescent="0.2">
      <c r="A208" s="55">
        <v>147</v>
      </c>
      <c r="B208" s="121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9">
        <f>'Assets-Liab 5-6'!H34</f>
        <v>0</v>
      </c>
      <c r="C211" s="14" t="s">
        <v>672</v>
      </c>
      <c r="D211" s="14" t="str">
        <f t="shared" si="2"/>
        <v>Error?</v>
      </c>
    </row>
    <row r="212" spans="1:4" x14ac:dyDescent="0.2">
      <c r="A212" s="55">
        <v>151</v>
      </c>
      <c r="B212" s="1219">
        <f>'Assets-Liab 5-6'!H39</f>
        <v>0</v>
      </c>
      <c r="D212" s="14" t="str">
        <f t="shared" si="2"/>
        <v>Error?</v>
      </c>
    </row>
    <row r="213" spans="1:4" x14ac:dyDescent="0.2">
      <c r="A213" s="91">
        <v>152</v>
      </c>
      <c r="B213" s="1219">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9">
        <f>'Assets-Liab 5-6'!M16</f>
        <v>0</v>
      </c>
      <c r="D273" s="14" t="str">
        <f t="shared" si="3"/>
        <v>Error?</v>
      </c>
    </row>
    <row r="274" spans="1:4" x14ac:dyDescent="0.2">
      <c r="A274" s="55">
        <v>213</v>
      </c>
      <c r="B274" s="1219">
        <f>'Assets-Liab 5-6'!M17</f>
        <v>559141</v>
      </c>
      <c r="D274" s="14" t="str">
        <f t="shared" si="3"/>
        <v>Error?</v>
      </c>
    </row>
    <row r="275" spans="1:4" x14ac:dyDescent="0.2">
      <c r="A275" s="55">
        <v>214</v>
      </c>
      <c r="B275" s="1219">
        <f>'Assets-Liab 5-6'!M18</f>
        <v>85615</v>
      </c>
      <c r="D275" s="14" t="str">
        <f t="shared" si="3"/>
        <v>Error?</v>
      </c>
    </row>
    <row r="276" spans="1:4" x14ac:dyDescent="0.2">
      <c r="A276" s="55">
        <v>215</v>
      </c>
      <c r="B276" s="1219">
        <f>'Assets-Liab 5-6'!M19</f>
        <v>197779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9">
        <f>'Assets-Liab 5-6'!M23</f>
        <v>842535</v>
      </c>
      <c r="C279" s="14" t="s">
        <v>672</v>
      </c>
      <c r="D279" s="14" t="str">
        <f t="shared" si="3"/>
        <v>Error?</v>
      </c>
    </row>
    <row r="280" spans="1:4" x14ac:dyDescent="0.2">
      <c r="A280" s="55">
        <v>219</v>
      </c>
      <c r="B280" s="1219">
        <f>'Assets-Liab 5-6'!M40</f>
        <v>842535</v>
      </c>
      <c r="D280" s="14" t="str">
        <f t="shared" si="3"/>
        <v>Error?</v>
      </c>
    </row>
    <row r="281" spans="1:4" x14ac:dyDescent="0.2">
      <c r="A281" s="55">
        <v>220</v>
      </c>
      <c r="B281" s="1219">
        <f>'Assets-Liab 5-6'!M41</f>
        <v>842535</v>
      </c>
      <c r="C281" s="14" t="s">
        <v>672</v>
      </c>
      <c r="D281" s="14" t="str">
        <f t="shared" si="3"/>
        <v>Error?</v>
      </c>
    </row>
    <row r="282" spans="1:4" x14ac:dyDescent="0.2">
      <c r="A282" s="55">
        <v>221</v>
      </c>
      <c r="B282" s="1219">
        <f>'Assets-Liab 5-6'!N21</f>
        <v>0</v>
      </c>
      <c r="D282" s="14" t="str">
        <f t="shared" si="3"/>
        <v>Error?</v>
      </c>
    </row>
    <row r="283" spans="1:4" x14ac:dyDescent="0.2">
      <c r="A283" s="55">
        <v>222</v>
      </c>
      <c r="B283" s="1219">
        <f>'Assets-Liab 5-6'!N22</f>
        <v>0</v>
      </c>
      <c r="D283" s="14" t="str">
        <f t="shared" si="3"/>
        <v>Error?</v>
      </c>
    </row>
    <row r="284" spans="1:4" x14ac:dyDescent="0.2">
      <c r="A284" s="55">
        <v>223</v>
      </c>
      <c r="B284" s="1219">
        <f>'Assets-Liab 5-6'!N23</f>
        <v>0</v>
      </c>
      <c r="C284" s="14" t="s">
        <v>672</v>
      </c>
      <c r="D284" s="14" t="str">
        <f t="shared" si="3"/>
        <v>Error?</v>
      </c>
    </row>
    <row r="285" spans="1:4" x14ac:dyDescent="0.2">
      <c r="A285" s="55">
        <v>224</v>
      </c>
      <c r="B285" s="1219">
        <f>'Assets-Liab 5-6'!N36</f>
        <v>0</v>
      </c>
      <c r="D285" s="14" t="str">
        <f t="shared" si="3"/>
        <v>Error?</v>
      </c>
    </row>
    <row r="286" spans="1:4" x14ac:dyDescent="0.2">
      <c r="A286" s="83">
        <v>225</v>
      </c>
      <c r="D286" s="14" t="str">
        <f t="shared" si="3"/>
        <v>OK</v>
      </c>
    </row>
    <row r="287" spans="1:4" x14ac:dyDescent="0.2">
      <c r="A287" s="55">
        <v>226</v>
      </c>
      <c r="B287" s="1219">
        <f>'Assets-Liab 5-6'!N37</f>
        <v>0</v>
      </c>
      <c r="C287" s="14" t="s">
        <v>672</v>
      </c>
      <c r="D287" s="14" t="str">
        <f t="shared" si="3"/>
        <v>Error?</v>
      </c>
    </row>
    <row r="288" spans="1:4" x14ac:dyDescent="0.2">
      <c r="A288" s="55">
        <v>227</v>
      </c>
      <c r="B288" s="1219">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9">
        <f>'Acct Summary 7-8'!C24</f>
        <v>0</v>
      </c>
      <c r="D320" s="14" t="str">
        <f t="shared" si="4"/>
        <v>Error?</v>
      </c>
    </row>
    <row r="321" spans="1:4" x14ac:dyDescent="0.2">
      <c r="A321" s="55">
        <v>260</v>
      </c>
      <c r="B321" s="1219">
        <f>'Acct Summary 7-8'!C26</f>
        <v>0</v>
      </c>
      <c r="D321" s="14" t="str">
        <f t="shared" si="4"/>
        <v>Error?</v>
      </c>
    </row>
    <row r="322" spans="1:4" x14ac:dyDescent="0.2">
      <c r="A322" s="83">
        <v>261</v>
      </c>
      <c r="D322" s="14" t="str">
        <f t="shared" si="4"/>
        <v>OK</v>
      </c>
    </row>
    <row r="323" spans="1:4" x14ac:dyDescent="0.2">
      <c r="A323" s="55">
        <v>262</v>
      </c>
      <c r="B323" s="1219">
        <f>'Acct Summary 7-8'!C33</f>
        <v>0</v>
      </c>
      <c r="D323" s="14" t="str">
        <f t="shared" si="4"/>
        <v>Error?</v>
      </c>
    </row>
    <row r="324" spans="1:4" x14ac:dyDescent="0.2">
      <c r="A324" s="55">
        <v>263</v>
      </c>
      <c r="B324" s="1219">
        <f>'Acct Summary 7-8'!C34</f>
        <v>0</v>
      </c>
      <c r="D324" s="14" t="str">
        <f t="shared" si="4"/>
        <v>Error?</v>
      </c>
    </row>
    <row r="325" spans="1:4" x14ac:dyDescent="0.2">
      <c r="A325" s="55">
        <v>264</v>
      </c>
      <c r="B325" s="121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9">
        <f>'Acct Summary 7-8'!E34</f>
        <v>0</v>
      </c>
      <c r="D500" s="14" t="str">
        <f t="shared" si="6"/>
        <v>Error?</v>
      </c>
    </row>
    <row r="501" spans="1:4" x14ac:dyDescent="0.2">
      <c r="A501" s="55">
        <v>440</v>
      </c>
      <c r="B501" s="121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9">
        <f>'Acct Summary 7-8'!H33</f>
        <v>0</v>
      </c>
      <c r="D618" s="14" t="str">
        <f t="shared" si="8"/>
        <v>Error?</v>
      </c>
    </row>
    <row r="619" spans="1:4" x14ac:dyDescent="0.2">
      <c r="A619" s="55">
        <v>558</v>
      </c>
      <c r="B619" s="1219">
        <f>'Acct Summary 7-8'!H34</f>
        <v>0</v>
      </c>
      <c r="D619" s="14" t="str">
        <f t="shared" si="8"/>
        <v>Error?</v>
      </c>
    </row>
    <row r="620" spans="1:4" x14ac:dyDescent="0.2">
      <c r="A620" s="55">
        <v>559</v>
      </c>
      <c r="B620" s="121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9">
        <f>'Acct Summary 7-8'!I33</f>
        <v>0</v>
      </c>
      <c r="D651" s="14" t="str">
        <f t="shared" si="9"/>
        <v>Error?</v>
      </c>
    </row>
    <row r="652" spans="1:4" x14ac:dyDescent="0.2">
      <c r="A652" s="55">
        <v>591</v>
      </c>
      <c r="B652" s="1219">
        <f>'Acct Summary 7-8'!I34</f>
        <v>0</v>
      </c>
      <c r="D652" s="14" t="str">
        <f t="shared" si="9"/>
        <v>Error?</v>
      </c>
    </row>
    <row r="653" spans="1:4" x14ac:dyDescent="0.2">
      <c r="A653" s="55">
        <v>592</v>
      </c>
      <c r="B653" s="121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9">
        <f>'Expenditures 15-22'!C5</f>
        <v>0</v>
      </c>
      <c r="D705" s="14" t="str">
        <f t="shared" si="10"/>
        <v>Error?</v>
      </c>
    </row>
    <row r="706" spans="1:4" x14ac:dyDescent="0.2">
      <c r="A706" s="55">
        <v>645</v>
      </c>
      <c r="B706" s="121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9">
        <f>'Expenditures 15-22'!C12</f>
        <v>0</v>
      </c>
      <c r="D716" s="14" t="str">
        <f t="shared" si="10"/>
        <v>Error?</v>
      </c>
    </row>
    <row r="717" spans="1:4" x14ac:dyDescent="0.2">
      <c r="A717" s="55">
        <v>656</v>
      </c>
      <c r="B717" s="1219">
        <f>'Expenditures 15-22'!C13</f>
        <v>552024</v>
      </c>
      <c r="D717" s="14" t="str">
        <f t="shared" si="10"/>
        <v>Error?</v>
      </c>
    </row>
    <row r="718" spans="1:4" x14ac:dyDescent="0.2">
      <c r="A718" s="55">
        <v>657</v>
      </c>
      <c r="B718" s="1219">
        <f>'Expenditures 15-22'!C14</f>
        <v>0</v>
      </c>
      <c r="D718" s="14" t="str">
        <f t="shared" si="10"/>
        <v>Error?</v>
      </c>
    </row>
    <row r="719" spans="1:4" x14ac:dyDescent="0.2">
      <c r="A719" s="55">
        <v>658</v>
      </c>
      <c r="B719" s="1219">
        <f>'Expenditures 15-22'!C15</f>
        <v>0</v>
      </c>
      <c r="D719" s="14" t="str">
        <f t="shared" si="10"/>
        <v>Error?</v>
      </c>
    </row>
    <row r="720" spans="1:4" x14ac:dyDescent="0.2">
      <c r="A720" s="55">
        <v>659</v>
      </c>
      <c r="B720" s="1219">
        <f>'Expenditures 15-22'!C33</f>
        <v>4712477</v>
      </c>
      <c r="C720" s="14" t="s">
        <v>672</v>
      </c>
      <c r="D720" s="14" t="str">
        <f t="shared" si="10"/>
        <v>Error?</v>
      </c>
    </row>
    <row r="721" spans="1:4" x14ac:dyDescent="0.2">
      <c r="A721" s="55">
        <v>660</v>
      </c>
      <c r="B721" s="1219">
        <f>'Expenditures 15-22'!C36</f>
        <v>716475</v>
      </c>
      <c r="D721" s="14" t="str">
        <f t="shared" si="10"/>
        <v>Error?</v>
      </c>
    </row>
    <row r="722" spans="1:4" x14ac:dyDescent="0.2">
      <c r="A722" s="55">
        <v>661</v>
      </c>
      <c r="B722" s="1219">
        <f>'Expenditures 15-22'!C37</f>
        <v>0</v>
      </c>
      <c r="D722" s="14" t="str">
        <f t="shared" si="10"/>
        <v>Error?</v>
      </c>
    </row>
    <row r="723" spans="1:4" x14ac:dyDescent="0.2">
      <c r="A723" s="55">
        <v>662</v>
      </c>
      <c r="B723" s="1219">
        <f>'Expenditures 15-22'!C38</f>
        <v>3981011</v>
      </c>
      <c r="D723" s="14" t="str">
        <f t="shared" si="10"/>
        <v>Error?</v>
      </c>
    </row>
    <row r="724" spans="1:4" x14ac:dyDescent="0.2">
      <c r="A724" s="55">
        <v>663</v>
      </c>
      <c r="B724" s="1219">
        <f>'Expenditures 15-22'!C39</f>
        <v>1579589</v>
      </c>
      <c r="D724" s="14" t="str">
        <f t="shared" si="10"/>
        <v>Error?</v>
      </c>
    </row>
    <row r="725" spans="1:4" x14ac:dyDescent="0.2">
      <c r="A725" s="55">
        <v>664</v>
      </c>
      <c r="B725" s="1219">
        <f>'Expenditures 15-22'!C40</f>
        <v>2612039</v>
      </c>
      <c r="D725" s="14" t="str">
        <f t="shared" si="10"/>
        <v>Error?</v>
      </c>
    </row>
    <row r="726" spans="1:4" x14ac:dyDescent="0.2">
      <c r="A726" s="55">
        <v>665</v>
      </c>
      <c r="B726" s="1219">
        <f>'Expenditures 15-22'!C41</f>
        <v>0</v>
      </c>
      <c r="D726" s="14" t="str">
        <f t="shared" si="10"/>
        <v>Error?</v>
      </c>
    </row>
    <row r="727" spans="1:4" x14ac:dyDescent="0.2">
      <c r="A727" s="55">
        <v>666</v>
      </c>
      <c r="B727" s="1219">
        <f>'Expenditures 15-22'!C42</f>
        <v>8889114</v>
      </c>
      <c r="C727" s="14" t="s">
        <v>672</v>
      </c>
      <c r="D727" s="14" t="str">
        <f t="shared" si="10"/>
        <v>Error?</v>
      </c>
    </row>
    <row r="728" spans="1:4" x14ac:dyDescent="0.2">
      <c r="A728" s="55">
        <v>667</v>
      </c>
      <c r="B728" s="1219">
        <f>'Expenditures 15-22'!C44</f>
        <v>221635</v>
      </c>
      <c r="D728" s="14" t="str">
        <f t="shared" si="10"/>
        <v>Error?</v>
      </c>
    </row>
    <row r="729" spans="1:4" x14ac:dyDescent="0.2">
      <c r="A729" s="55">
        <v>668</v>
      </c>
      <c r="B729" s="1219">
        <f>'Expenditures 15-22'!C45</f>
        <v>0</v>
      </c>
      <c r="D729" s="14" t="str">
        <f t="shared" si="10"/>
        <v>Error?</v>
      </c>
    </row>
    <row r="730" spans="1:4" x14ac:dyDescent="0.2">
      <c r="A730" s="55">
        <v>669</v>
      </c>
      <c r="B730" s="1219">
        <f>'Expenditures 15-22'!C46</f>
        <v>0</v>
      </c>
      <c r="D730" s="14" t="str">
        <f t="shared" si="10"/>
        <v>Error?</v>
      </c>
    </row>
    <row r="731" spans="1:4" x14ac:dyDescent="0.2">
      <c r="A731" s="55">
        <v>670</v>
      </c>
      <c r="B731" s="1219">
        <f>'Expenditures 15-22'!C47</f>
        <v>221635</v>
      </c>
      <c r="C731" s="14" t="s">
        <v>672</v>
      </c>
      <c r="D731" s="14" t="str">
        <f t="shared" si="10"/>
        <v>Error?</v>
      </c>
    </row>
    <row r="732" spans="1:4" x14ac:dyDescent="0.2">
      <c r="A732" s="55">
        <v>671</v>
      </c>
      <c r="B732" s="1219">
        <f>'Expenditures 15-22'!C49</f>
        <v>0</v>
      </c>
      <c r="D732" s="14" t="str">
        <f t="shared" si="10"/>
        <v>Error?</v>
      </c>
    </row>
    <row r="733" spans="1:4" x14ac:dyDescent="0.2">
      <c r="A733" s="55">
        <v>672</v>
      </c>
      <c r="B733" s="1219">
        <f>'Expenditures 15-22'!C50</f>
        <v>210995</v>
      </c>
      <c r="D733" s="14" t="str">
        <f t="shared" si="10"/>
        <v>Error?</v>
      </c>
    </row>
    <row r="734" spans="1:4" x14ac:dyDescent="0.2">
      <c r="A734" s="55">
        <v>673</v>
      </c>
      <c r="B734" s="1219">
        <f>'Expenditures 15-22'!C53</f>
        <v>210995</v>
      </c>
      <c r="C734" s="14" t="s">
        <v>672</v>
      </c>
      <c r="D734" s="14" t="str">
        <f t="shared" si="10"/>
        <v>Error?</v>
      </c>
    </row>
    <row r="735" spans="1:4" x14ac:dyDescent="0.2">
      <c r="A735" s="55">
        <v>674</v>
      </c>
      <c r="B735" s="1219">
        <f>'Expenditures 15-22'!C55</f>
        <v>708976</v>
      </c>
      <c r="D735" s="14" t="str">
        <f t="shared" si="10"/>
        <v>Error?</v>
      </c>
    </row>
    <row r="736" spans="1:4" x14ac:dyDescent="0.2">
      <c r="A736" s="55">
        <v>675</v>
      </c>
      <c r="B736" s="1219">
        <f>'Expenditures 15-22'!C56</f>
        <v>0</v>
      </c>
      <c r="D736" s="14" t="str">
        <f t="shared" si="10"/>
        <v>Error?</v>
      </c>
    </row>
    <row r="737" spans="1:4" x14ac:dyDescent="0.2">
      <c r="A737" s="55">
        <v>676</v>
      </c>
      <c r="B737" s="1219">
        <f>'Expenditures 15-22'!C57</f>
        <v>708976</v>
      </c>
      <c r="C737" s="14" t="s">
        <v>672</v>
      </c>
      <c r="D737" s="14" t="str">
        <f t="shared" si="10"/>
        <v>Error?</v>
      </c>
    </row>
    <row r="738" spans="1:4" x14ac:dyDescent="0.2">
      <c r="A738" s="55">
        <v>677</v>
      </c>
      <c r="B738" s="1219">
        <f>'Expenditures 15-22'!C59</f>
        <v>121680</v>
      </c>
      <c r="D738" s="14" t="str">
        <f t="shared" si="10"/>
        <v>Error?</v>
      </c>
    </row>
    <row r="739" spans="1:4" x14ac:dyDescent="0.2">
      <c r="A739" s="55">
        <v>678</v>
      </c>
      <c r="B739" s="1219">
        <f>'Expenditures 15-22'!C60</f>
        <v>71347</v>
      </c>
      <c r="D739" s="14" t="str">
        <f t="shared" si="10"/>
        <v>Error?</v>
      </c>
    </row>
    <row r="740" spans="1:4" x14ac:dyDescent="0.2">
      <c r="A740" s="55">
        <v>679</v>
      </c>
      <c r="B740" s="1219">
        <f>'Expenditures 15-22'!C61</f>
        <v>43951</v>
      </c>
      <c r="D740" s="14" t="str">
        <f t="shared" si="10"/>
        <v>Error?</v>
      </c>
    </row>
    <row r="741" spans="1:4" x14ac:dyDescent="0.2">
      <c r="A741" s="55">
        <v>680</v>
      </c>
      <c r="B741" s="1219">
        <f>'Expenditures 15-22'!C62</f>
        <v>71159</v>
      </c>
      <c r="D741" s="14" t="str">
        <f t="shared" si="10"/>
        <v>Error?</v>
      </c>
    </row>
    <row r="742" spans="1:4" x14ac:dyDescent="0.2">
      <c r="A742" s="55">
        <v>681</v>
      </c>
      <c r="B742" s="1219">
        <f>'Expenditures 15-22'!C63</f>
        <v>0</v>
      </c>
      <c r="D742" s="14" t="str">
        <f t="shared" si="10"/>
        <v>Error?</v>
      </c>
    </row>
    <row r="743" spans="1:4" x14ac:dyDescent="0.2">
      <c r="A743" s="55">
        <v>682</v>
      </c>
      <c r="B743" s="1219">
        <f>'Expenditures 15-22'!C64</f>
        <v>0</v>
      </c>
      <c r="D743" s="14" t="str">
        <f t="shared" si="10"/>
        <v>Error?</v>
      </c>
    </row>
    <row r="744" spans="1:4" x14ac:dyDescent="0.2">
      <c r="A744" s="83">
        <v>683</v>
      </c>
      <c r="D744" s="14" t="str">
        <f t="shared" si="10"/>
        <v>OK</v>
      </c>
    </row>
    <row r="745" spans="1:4" x14ac:dyDescent="0.2">
      <c r="A745" s="55">
        <v>684</v>
      </c>
      <c r="B745" s="1219">
        <f>'Expenditures 15-22'!C65</f>
        <v>308137</v>
      </c>
      <c r="C745" s="14" t="s">
        <v>672</v>
      </c>
      <c r="D745" s="14" t="str">
        <f t="shared" si="10"/>
        <v>Error?</v>
      </c>
    </row>
    <row r="746" spans="1:4" x14ac:dyDescent="0.2">
      <c r="A746" s="55">
        <v>685</v>
      </c>
      <c r="B746" s="1219">
        <f>'Expenditures 15-22'!C67</f>
        <v>261765</v>
      </c>
      <c r="D746" s="14" t="str">
        <f t="shared" si="10"/>
        <v>Error?</v>
      </c>
    </row>
    <row r="747" spans="1:4" x14ac:dyDescent="0.2">
      <c r="A747" s="55">
        <v>686</v>
      </c>
      <c r="B747" s="1219">
        <f>'Expenditures 15-22'!C68</f>
        <v>0</v>
      </c>
      <c r="D747" s="14" t="str">
        <f t="shared" si="10"/>
        <v>Error?</v>
      </c>
    </row>
    <row r="748" spans="1:4" x14ac:dyDescent="0.2">
      <c r="A748" s="55">
        <v>687</v>
      </c>
      <c r="B748" s="1219">
        <f>'Expenditures 15-22'!C69</f>
        <v>25215</v>
      </c>
      <c r="D748" s="14" t="str">
        <f t="shared" si="10"/>
        <v>Error?</v>
      </c>
    </row>
    <row r="749" spans="1:4" x14ac:dyDescent="0.2">
      <c r="A749" s="55">
        <v>688</v>
      </c>
      <c r="B749" s="1219">
        <f>'Expenditures 15-22'!C70</f>
        <v>48166</v>
      </c>
      <c r="D749" s="14" t="str">
        <f t="shared" si="10"/>
        <v>Error?</v>
      </c>
    </row>
    <row r="750" spans="1:4" x14ac:dyDescent="0.2">
      <c r="A750" s="83">
        <v>689</v>
      </c>
      <c r="D750" s="14" t="str">
        <f t="shared" si="10"/>
        <v>OK</v>
      </c>
    </row>
    <row r="751" spans="1:4" x14ac:dyDescent="0.2">
      <c r="A751" s="55">
        <v>690</v>
      </c>
      <c r="B751" s="1219">
        <f>'Expenditures 15-22'!C71</f>
        <v>0</v>
      </c>
      <c r="D751" s="14" t="str">
        <f t="shared" si="10"/>
        <v>Error?</v>
      </c>
    </row>
    <row r="752" spans="1:4" x14ac:dyDescent="0.2">
      <c r="A752" s="83">
        <v>691</v>
      </c>
      <c r="D752" s="14" t="str">
        <f t="shared" si="10"/>
        <v>OK</v>
      </c>
    </row>
    <row r="753" spans="1:4" x14ac:dyDescent="0.2">
      <c r="A753" s="55">
        <v>692</v>
      </c>
      <c r="B753" s="1219">
        <f>'Expenditures 15-22'!C72</f>
        <v>335146</v>
      </c>
      <c r="C753" s="14" t="s">
        <v>672</v>
      </c>
      <c r="D753" s="14" t="str">
        <f t="shared" si="10"/>
        <v>Error?</v>
      </c>
    </row>
    <row r="754" spans="1:4" x14ac:dyDescent="0.2">
      <c r="A754" s="55">
        <v>693</v>
      </c>
      <c r="B754" s="1219">
        <f>'Expenditures 15-22'!C73</f>
        <v>0</v>
      </c>
      <c r="D754" s="14" t="str">
        <f t="shared" si="10"/>
        <v>Error?</v>
      </c>
    </row>
    <row r="755" spans="1:4" x14ac:dyDescent="0.2">
      <c r="A755" s="55">
        <v>694</v>
      </c>
      <c r="B755" s="1219">
        <f>'Expenditures 15-22'!C74</f>
        <v>10674003</v>
      </c>
      <c r="C755" s="14" t="s">
        <v>672</v>
      </c>
      <c r="D755" s="14" t="str">
        <f t="shared" si="10"/>
        <v>Error?</v>
      </c>
    </row>
    <row r="756" spans="1:4" x14ac:dyDescent="0.2">
      <c r="A756" s="55">
        <v>695</v>
      </c>
      <c r="B756" s="1219">
        <f>'Expenditures 15-22'!C75</f>
        <v>19084</v>
      </c>
      <c r="D756" s="14" t="str">
        <f t="shared" si="10"/>
        <v>Error?</v>
      </c>
    </row>
    <row r="757" spans="1:4" x14ac:dyDescent="0.2">
      <c r="A757" s="55">
        <v>696</v>
      </c>
      <c r="B757" s="1219">
        <f>'Expenditures 15-22'!C114</f>
        <v>15405564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9">
        <f>'Expenditures 15-22'!D5</f>
        <v>0</v>
      </c>
      <c r="D763" s="14" t="str">
        <f t="shared" si="10"/>
        <v>Error?</v>
      </c>
    </row>
    <row r="764" spans="1:4" x14ac:dyDescent="0.2">
      <c r="A764" s="55">
        <v>703</v>
      </c>
      <c r="B764" s="121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9">
        <f>'Expenditures 15-22'!D12</f>
        <v>0</v>
      </c>
      <c r="D774" s="14" t="str">
        <f t="shared" si="11"/>
        <v>Error?</v>
      </c>
    </row>
    <row r="775" spans="1:4" x14ac:dyDescent="0.2">
      <c r="A775" s="55">
        <v>714</v>
      </c>
      <c r="B775" s="1219">
        <f>'Expenditures 15-22'!D13</f>
        <v>150785</v>
      </c>
      <c r="D775" s="14" t="str">
        <f t="shared" si="11"/>
        <v>Error?</v>
      </c>
    </row>
    <row r="776" spans="1:4" x14ac:dyDescent="0.2">
      <c r="A776" s="55">
        <v>715</v>
      </c>
      <c r="B776" s="1219">
        <f>'Expenditures 15-22'!D14</f>
        <v>0</v>
      </c>
      <c r="D776" s="14" t="str">
        <f t="shared" si="11"/>
        <v>Error?</v>
      </c>
    </row>
    <row r="777" spans="1:4" x14ac:dyDescent="0.2">
      <c r="A777" s="55">
        <v>716</v>
      </c>
      <c r="B777" s="1219">
        <f>'Expenditures 15-22'!D15</f>
        <v>0</v>
      </c>
      <c r="D777" s="14" t="str">
        <f t="shared" si="11"/>
        <v>Error?</v>
      </c>
    </row>
    <row r="778" spans="1:4" x14ac:dyDescent="0.2">
      <c r="A778" s="55">
        <v>717</v>
      </c>
      <c r="B778" s="1219">
        <f>'Expenditures 15-22'!D33</f>
        <v>1237235</v>
      </c>
      <c r="C778" s="14" t="s">
        <v>672</v>
      </c>
      <c r="D778" s="14" t="str">
        <f t="shared" si="11"/>
        <v>Error?</v>
      </c>
    </row>
    <row r="779" spans="1:4" x14ac:dyDescent="0.2">
      <c r="A779" s="55">
        <v>718</v>
      </c>
      <c r="B779" s="1219">
        <f>'Expenditures 15-22'!D36</f>
        <v>91720</v>
      </c>
      <c r="D779" s="14" t="str">
        <f t="shared" si="11"/>
        <v>Error?</v>
      </c>
    </row>
    <row r="780" spans="1:4" x14ac:dyDescent="0.2">
      <c r="A780" s="55">
        <v>719</v>
      </c>
      <c r="B780" s="1219">
        <f>'Expenditures 15-22'!D37</f>
        <v>0</v>
      </c>
      <c r="D780" s="14" t="str">
        <f t="shared" si="11"/>
        <v>Error?</v>
      </c>
    </row>
    <row r="781" spans="1:4" x14ac:dyDescent="0.2">
      <c r="A781" s="55">
        <v>720</v>
      </c>
      <c r="B781" s="1219">
        <f>'Expenditures 15-22'!D38</f>
        <v>1280594</v>
      </c>
      <c r="D781" s="14" t="str">
        <f t="shared" si="11"/>
        <v>Error?</v>
      </c>
    </row>
    <row r="782" spans="1:4" x14ac:dyDescent="0.2">
      <c r="A782" s="55">
        <v>721</v>
      </c>
      <c r="B782" s="1219">
        <f>'Expenditures 15-22'!D39</f>
        <v>261885</v>
      </c>
      <c r="D782" s="14" t="str">
        <f t="shared" si="11"/>
        <v>Error?</v>
      </c>
    </row>
    <row r="783" spans="1:4" x14ac:dyDescent="0.2">
      <c r="A783" s="55">
        <v>722</v>
      </c>
      <c r="B783" s="1219">
        <f>'Expenditures 15-22'!D40</f>
        <v>347465</v>
      </c>
      <c r="D783" s="14" t="str">
        <f t="shared" si="11"/>
        <v>Error?</v>
      </c>
    </row>
    <row r="784" spans="1:4" x14ac:dyDescent="0.2">
      <c r="A784" s="55">
        <v>723</v>
      </c>
      <c r="B784" s="1219">
        <f>'Expenditures 15-22'!D41</f>
        <v>0</v>
      </c>
      <c r="D784" s="14" t="str">
        <f t="shared" si="11"/>
        <v>Error?</v>
      </c>
    </row>
    <row r="785" spans="1:4" x14ac:dyDescent="0.2">
      <c r="A785" s="55">
        <v>724</v>
      </c>
      <c r="B785" s="1219">
        <f>'Expenditures 15-22'!D42</f>
        <v>1981664</v>
      </c>
      <c r="C785" s="14" t="s">
        <v>672</v>
      </c>
      <c r="D785" s="14" t="str">
        <f t="shared" si="11"/>
        <v>Error?</v>
      </c>
    </row>
    <row r="786" spans="1:4" x14ac:dyDescent="0.2">
      <c r="A786" s="55">
        <v>725</v>
      </c>
      <c r="B786" s="1219">
        <f>'Expenditures 15-22'!D44</f>
        <v>63140</v>
      </c>
      <c r="D786" s="14" t="str">
        <f t="shared" si="11"/>
        <v>Error?</v>
      </c>
    </row>
    <row r="787" spans="1:4" x14ac:dyDescent="0.2">
      <c r="A787" s="55">
        <v>726</v>
      </c>
      <c r="B787" s="1219">
        <f>'Expenditures 15-22'!D45</f>
        <v>0</v>
      </c>
      <c r="D787" s="14" t="str">
        <f t="shared" si="11"/>
        <v>Error?</v>
      </c>
    </row>
    <row r="788" spans="1:4" x14ac:dyDescent="0.2">
      <c r="A788" s="55">
        <v>727</v>
      </c>
      <c r="B788" s="1219">
        <f>'Expenditures 15-22'!D46</f>
        <v>0</v>
      </c>
      <c r="D788" s="14" t="str">
        <f t="shared" si="11"/>
        <v>Error?</v>
      </c>
    </row>
    <row r="789" spans="1:4" x14ac:dyDescent="0.2">
      <c r="A789" s="55">
        <v>728</v>
      </c>
      <c r="B789" s="1219">
        <f>'Expenditures 15-22'!D47</f>
        <v>63140</v>
      </c>
      <c r="C789" s="14" t="s">
        <v>672</v>
      </c>
      <c r="D789" s="14" t="str">
        <f t="shared" si="11"/>
        <v>Error?</v>
      </c>
    </row>
    <row r="790" spans="1:4" x14ac:dyDescent="0.2">
      <c r="A790" s="55">
        <v>729</v>
      </c>
      <c r="B790" s="1219">
        <f>'Expenditures 15-22'!D49</f>
        <v>0</v>
      </c>
      <c r="D790" s="14" t="str">
        <f t="shared" si="11"/>
        <v>Error?</v>
      </c>
    </row>
    <row r="791" spans="1:4" x14ac:dyDescent="0.2">
      <c r="A791" s="55">
        <v>730</v>
      </c>
      <c r="B791" s="1219">
        <f>'Expenditures 15-22'!D50</f>
        <v>58083</v>
      </c>
      <c r="D791" s="14" t="str">
        <f t="shared" si="11"/>
        <v>Error?</v>
      </c>
    </row>
    <row r="792" spans="1:4" x14ac:dyDescent="0.2">
      <c r="A792" s="55">
        <v>731</v>
      </c>
      <c r="B792" s="1219">
        <f>'Expenditures 15-22'!D53</f>
        <v>58083</v>
      </c>
      <c r="C792" s="14" t="s">
        <v>672</v>
      </c>
      <c r="D792" s="14" t="str">
        <f t="shared" si="11"/>
        <v>Error?</v>
      </c>
    </row>
    <row r="793" spans="1:4" x14ac:dyDescent="0.2">
      <c r="A793" s="55">
        <v>732</v>
      </c>
      <c r="B793" s="1219">
        <f>'Expenditures 15-22'!D55</f>
        <v>149576</v>
      </c>
      <c r="D793" s="14" t="str">
        <f t="shared" si="11"/>
        <v>Error?</v>
      </c>
    </row>
    <row r="794" spans="1:4" x14ac:dyDescent="0.2">
      <c r="A794" s="55">
        <v>733</v>
      </c>
      <c r="B794" s="1219">
        <f>'Expenditures 15-22'!D56</f>
        <v>0</v>
      </c>
      <c r="D794" s="14" t="str">
        <f t="shared" si="11"/>
        <v>Error?</v>
      </c>
    </row>
    <row r="795" spans="1:4" x14ac:dyDescent="0.2">
      <c r="A795" s="55">
        <v>734</v>
      </c>
      <c r="B795" s="1219">
        <f>'Expenditures 15-22'!D57</f>
        <v>149576</v>
      </c>
      <c r="C795" s="14" t="s">
        <v>672</v>
      </c>
      <c r="D795" s="14" t="str">
        <f t="shared" si="11"/>
        <v>Error?</v>
      </c>
    </row>
    <row r="796" spans="1:4" x14ac:dyDescent="0.2">
      <c r="A796" s="55">
        <v>735</v>
      </c>
      <c r="B796" s="1219">
        <f>'Expenditures 15-22'!D59</f>
        <v>35242</v>
      </c>
      <c r="D796" s="14" t="str">
        <f t="shared" si="11"/>
        <v>Error?</v>
      </c>
    </row>
    <row r="797" spans="1:4" x14ac:dyDescent="0.2">
      <c r="A797" s="55">
        <v>736</v>
      </c>
      <c r="B797" s="1219">
        <f>'Expenditures 15-22'!D60</f>
        <v>24711</v>
      </c>
      <c r="D797" s="14" t="str">
        <f t="shared" si="11"/>
        <v>Error?</v>
      </c>
    </row>
    <row r="798" spans="1:4" x14ac:dyDescent="0.2">
      <c r="A798" s="55">
        <v>737</v>
      </c>
      <c r="B798" s="1219">
        <f>'Expenditures 15-22'!D61</f>
        <v>20367</v>
      </c>
      <c r="D798" s="14" t="str">
        <f t="shared" si="11"/>
        <v>Error?</v>
      </c>
    </row>
    <row r="799" spans="1:4" x14ac:dyDescent="0.2">
      <c r="A799" s="55">
        <v>738</v>
      </c>
      <c r="B799" s="1219">
        <f>'Expenditures 15-22'!D62</f>
        <v>29997</v>
      </c>
      <c r="D799" s="14" t="str">
        <f t="shared" si="11"/>
        <v>Error?</v>
      </c>
    </row>
    <row r="800" spans="1:4" x14ac:dyDescent="0.2">
      <c r="A800" s="55">
        <v>739</v>
      </c>
      <c r="B800" s="1219">
        <f>'Expenditures 15-22'!D63</f>
        <v>0</v>
      </c>
      <c r="D800" s="14" t="str">
        <f t="shared" si="11"/>
        <v>Error?</v>
      </c>
    </row>
    <row r="801" spans="1:4" x14ac:dyDescent="0.2">
      <c r="A801" s="55">
        <v>740</v>
      </c>
      <c r="B801" s="1219">
        <f>'Expenditures 15-22'!D64</f>
        <v>163</v>
      </c>
      <c r="D801" s="14" t="str">
        <f t="shared" si="11"/>
        <v>Error?</v>
      </c>
    </row>
    <row r="802" spans="1:4" x14ac:dyDescent="0.2">
      <c r="A802" s="83">
        <v>741</v>
      </c>
      <c r="D802" s="14" t="str">
        <f t="shared" si="11"/>
        <v>OK</v>
      </c>
    </row>
    <row r="803" spans="1:4" x14ac:dyDescent="0.2">
      <c r="A803" s="55">
        <v>742</v>
      </c>
      <c r="B803" s="1219">
        <f>'Expenditures 15-22'!D65</f>
        <v>110480</v>
      </c>
      <c r="C803" s="14" t="s">
        <v>672</v>
      </c>
      <c r="D803" s="14" t="str">
        <f t="shared" si="11"/>
        <v>Error?</v>
      </c>
    </row>
    <row r="804" spans="1:4" x14ac:dyDescent="0.2">
      <c r="A804" s="55">
        <v>743</v>
      </c>
      <c r="B804" s="1219">
        <f>'Expenditures 15-22'!D67</f>
        <v>117910</v>
      </c>
      <c r="D804" s="14" t="str">
        <f t="shared" si="11"/>
        <v>Error?</v>
      </c>
    </row>
    <row r="805" spans="1:4" x14ac:dyDescent="0.2">
      <c r="A805" s="55">
        <v>744</v>
      </c>
      <c r="B805" s="1219">
        <f>'Expenditures 15-22'!D68</f>
        <v>0</v>
      </c>
      <c r="D805" s="14" t="str">
        <f t="shared" si="11"/>
        <v>Error?</v>
      </c>
    </row>
    <row r="806" spans="1:4" x14ac:dyDescent="0.2">
      <c r="A806" s="55">
        <v>745</v>
      </c>
      <c r="B806" s="1219">
        <f>'Expenditures 15-22'!D69</f>
        <v>12059</v>
      </c>
      <c r="D806" s="14" t="str">
        <f t="shared" si="11"/>
        <v>Error?</v>
      </c>
    </row>
    <row r="807" spans="1:4" x14ac:dyDescent="0.2">
      <c r="A807" s="55">
        <v>746</v>
      </c>
      <c r="B807" s="1219">
        <f>'Expenditures 15-22'!D70</f>
        <v>13775</v>
      </c>
      <c r="D807" s="14" t="str">
        <f t="shared" si="11"/>
        <v>Error?</v>
      </c>
    </row>
    <row r="808" spans="1:4" x14ac:dyDescent="0.2">
      <c r="A808" s="83">
        <v>747</v>
      </c>
      <c r="D808" s="14" t="str">
        <f t="shared" si="11"/>
        <v>OK</v>
      </c>
    </row>
    <row r="809" spans="1:4" x14ac:dyDescent="0.2">
      <c r="A809" s="55">
        <v>748</v>
      </c>
      <c r="B809" s="1219">
        <f>'Expenditures 15-22'!D71</f>
        <v>0</v>
      </c>
      <c r="D809" s="14" t="str">
        <f t="shared" si="11"/>
        <v>Error?</v>
      </c>
    </row>
    <row r="810" spans="1:4" x14ac:dyDescent="0.2">
      <c r="A810" s="83">
        <v>749</v>
      </c>
      <c r="D810" s="14" t="str">
        <f t="shared" si="11"/>
        <v>OK</v>
      </c>
    </row>
    <row r="811" spans="1:4" x14ac:dyDescent="0.2">
      <c r="A811" s="55">
        <v>750</v>
      </c>
      <c r="B811" s="1219">
        <f>'Expenditures 15-22'!D72</f>
        <v>143744</v>
      </c>
      <c r="C811" s="14" t="s">
        <v>672</v>
      </c>
      <c r="D811" s="14" t="str">
        <f t="shared" si="11"/>
        <v>Error?</v>
      </c>
    </row>
    <row r="812" spans="1:4" x14ac:dyDescent="0.2">
      <c r="A812" s="55">
        <v>751</v>
      </c>
      <c r="B812" s="1219">
        <f>'Expenditures 15-22'!D73</f>
        <v>0</v>
      </c>
      <c r="D812" s="14" t="str">
        <f t="shared" si="11"/>
        <v>Error?</v>
      </c>
    </row>
    <row r="813" spans="1:4" x14ac:dyDescent="0.2">
      <c r="A813" s="55">
        <v>752</v>
      </c>
      <c r="B813" s="1219">
        <f>'Expenditures 15-22'!D74</f>
        <v>2506687</v>
      </c>
      <c r="C813" s="14" t="s">
        <v>672</v>
      </c>
      <c r="D813" s="14" t="str">
        <f t="shared" si="11"/>
        <v>Error?</v>
      </c>
    </row>
    <row r="814" spans="1:4" x14ac:dyDescent="0.2">
      <c r="A814" s="55">
        <v>753</v>
      </c>
      <c r="B814" s="1219">
        <f>'Expenditures 15-22'!D75</f>
        <v>9417</v>
      </c>
      <c r="D814" s="14" t="str">
        <f t="shared" si="11"/>
        <v>Error?</v>
      </c>
    </row>
    <row r="815" spans="1:4" x14ac:dyDescent="0.2">
      <c r="A815" s="55">
        <v>754</v>
      </c>
      <c r="B815" s="1219">
        <f>'Expenditures 15-22'!D114</f>
        <v>3753339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9">
        <f>'Expenditures 15-22'!E5</f>
        <v>0</v>
      </c>
      <c r="D821" s="14" t="str">
        <f t="shared" si="11"/>
        <v>Error?</v>
      </c>
    </row>
    <row r="822" spans="1:4" x14ac:dyDescent="0.2">
      <c r="A822" s="55">
        <v>761</v>
      </c>
      <c r="B822" s="121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9">
        <f>'Expenditures 15-22'!E12</f>
        <v>0</v>
      </c>
      <c r="D832" s="14" t="str">
        <f t="shared" si="12"/>
        <v>Error?</v>
      </c>
    </row>
    <row r="833" spans="1:4" x14ac:dyDescent="0.2">
      <c r="A833" s="55">
        <v>772</v>
      </c>
      <c r="B833" s="1219">
        <f>'Expenditures 15-22'!E13</f>
        <v>44384</v>
      </c>
      <c r="D833" s="14" t="str">
        <f t="shared" si="12"/>
        <v>Error?</v>
      </c>
    </row>
    <row r="834" spans="1:4" x14ac:dyDescent="0.2">
      <c r="A834" s="55">
        <v>773</v>
      </c>
      <c r="B834" s="1219">
        <f>'Expenditures 15-22'!E14</f>
        <v>0</v>
      </c>
      <c r="D834" s="14" t="str">
        <f t="shared" si="12"/>
        <v>Error?</v>
      </c>
    </row>
    <row r="835" spans="1:4" x14ac:dyDescent="0.2">
      <c r="A835" s="55">
        <v>774</v>
      </c>
      <c r="B835" s="1219">
        <f>'Expenditures 15-22'!E15</f>
        <v>0</v>
      </c>
      <c r="D835" s="14" t="str">
        <f t="shared" si="12"/>
        <v>Error?</v>
      </c>
    </row>
    <row r="836" spans="1:4" x14ac:dyDescent="0.2">
      <c r="A836" s="55">
        <v>775</v>
      </c>
      <c r="B836" s="1219">
        <f>'Expenditures 15-22'!E33</f>
        <v>160777</v>
      </c>
      <c r="C836" s="14" t="s">
        <v>672</v>
      </c>
      <c r="D836" s="14" t="str">
        <f t="shared" si="12"/>
        <v>Error?</v>
      </c>
    </row>
    <row r="837" spans="1:4" x14ac:dyDescent="0.2">
      <c r="A837" s="55">
        <v>776</v>
      </c>
      <c r="B837" s="1219">
        <f>'Expenditures 15-22'!E36</f>
        <v>2384</v>
      </c>
      <c r="D837" s="14" t="str">
        <f t="shared" si="12"/>
        <v>Error?</v>
      </c>
    </row>
    <row r="838" spans="1:4" x14ac:dyDescent="0.2">
      <c r="A838" s="55">
        <v>777</v>
      </c>
      <c r="B838" s="1219">
        <f>'Expenditures 15-22'!E37</f>
        <v>0</v>
      </c>
      <c r="D838" s="14" t="str">
        <f t="shared" si="12"/>
        <v>Error?</v>
      </c>
    </row>
    <row r="839" spans="1:4" x14ac:dyDescent="0.2">
      <c r="A839" s="55">
        <v>778</v>
      </c>
      <c r="B839" s="1219">
        <f>'Expenditures 15-22'!E38</f>
        <v>183117</v>
      </c>
      <c r="D839" s="14" t="str">
        <f t="shared" si="12"/>
        <v>Error?</v>
      </c>
    </row>
    <row r="840" spans="1:4" x14ac:dyDescent="0.2">
      <c r="A840" s="55">
        <v>779</v>
      </c>
      <c r="B840" s="1219">
        <f>'Expenditures 15-22'!E39</f>
        <v>29205</v>
      </c>
      <c r="D840" s="14" t="str">
        <f t="shared" si="12"/>
        <v>Error?</v>
      </c>
    </row>
    <row r="841" spans="1:4" x14ac:dyDescent="0.2">
      <c r="A841" s="55">
        <v>780</v>
      </c>
      <c r="B841" s="1219">
        <f>'Expenditures 15-22'!E40</f>
        <v>94671</v>
      </c>
      <c r="D841" s="14" t="str">
        <f t="shared" si="12"/>
        <v>Error?</v>
      </c>
    </row>
    <row r="842" spans="1:4" x14ac:dyDescent="0.2">
      <c r="A842" s="55">
        <v>781</v>
      </c>
      <c r="B842" s="1219">
        <f>'Expenditures 15-22'!E41</f>
        <v>0</v>
      </c>
      <c r="D842" s="14" t="str">
        <f t="shared" si="12"/>
        <v>Error?</v>
      </c>
    </row>
    <row r="843" spans="1:4" x14ac:dyDescent="0.2">
      <c r="A843" s="55">
        <v>782</v>
      </c>
      <c r="B843" s="1219">
        <f>'Expenditures 15-22'!E42</f>
        <v>309377</v>
      </c>
      <c r="C843" s="14" t="s">
        <v>672</v>
      </c>
      <c r="D843" s="14" t="str">
        <f t="shared" si="12"/>
        <v>Error?</v>
      </c>
    </row>
    <row r="844" spans="1:4" x14ac:dyDescent="0.2">
      <c r="A844" s="55">
        <v>783</v>
      </c>
      <c r="B844" s="1219">
        <f>'Expenditures 15-22'!E44</f>
        <v>194708</v>
      </c>
      <c r="D844" s="14" t="str">
        <f t="shared" si="12"/>
        <v>Error?</v>
      </c>
    </row>
    <row r="845" spans="1:4" x14ac:dyDescent="0.2">
      <c r="A845" s="55">
        <v>784</v>
      </c>
      <c r="B845" s="1219">
        <f>'Expenditures 15-22'!E45</f>
        <v>0</v>
      </c>
      <c r="D845" s="14" t="str">
        <f t="shared" si="12"/>
        <v>Error?</v>
      </c>
    </row>
    <row r="846" spans="1:4" x14ac:dyDescent="0.2">
      <c r="A846" s="55">
        <v>785</v>
      </c>
      <c r="B846" s="1219">
        <f>'Expenditures 15-22'!E46</f>
        <v>9644</v>
      </c>
      <c r="D846" s="14" t="str">
        <f t="shared" si="12"/>
        <v>Error?</v>
      </c>
    </row>
    <row r="847" spans="1:4" x14ac:dyDescent="0.2">
      <c r="A847" s="55">
        <v>786</v>
      </c>
      <c r="B847" s="1219">
        <f>'Expenditures 15-22'!E47</f>
        <v>204352</v>
      </c>
      <c r="C847" s="14" t="s">
        <v>672</v>
      </c>
      <c r="D847" s="14" t="str">
        <f t="shared" si="12"/>
        <v>Error?</v>
      </c>
    </row>
    <row r="848" spans="1:4" x14ac:dyDescent="0.2">
      <c r="A848" s="55">
        <v>787</v>
      </c>
      <c r="B848" s="1219">
        <f>'Expenditures 15-22'!E49</f>
        <v>0</v>
      </c>
      <c r="D848" s="14" t="str">
        <f t="shared" si="12"/>
        <v>Error?</v>
      </c>
    </row>
    <row r="849" spans="1:4" x14ac:dyDescent="0.2">
      <c r="A849" s="55">
        <v>788</v>
      </c>
      <c r="B849" s="1219">
        <f>'Expenditures 15-22'!E50</f>
        <v>265893</v>
      </c>
      <c r="D849" s="14" t="str">
        <f t="shared" si="12"/>
        <v>Error?</v>
      </c>
    </row>
    <row r="850" spans="1:4" x14ac:dyDescent="0.2">
      <c r="A850" s="55">
        <v>789</v>
      </c>
      <c r="B850" s="1219">
        <f>'Expenditures 15-22'!E53</f>
        <v>265893</v>
      </c>
      <c r="C850" s="14" t="s">
        <v>672</v>
      </c>
      <c r="D850" s="14" t="str">
        <f t="shared" si="12"/>
        <v>Error?</v>
      </c>
    </row>
    <row r="851" spans="1:4" x14ac:dyDescent="0.2">
      <c r="A851" s="55">
        <v>790</v>
      </c>
      <c r="B851" s="1219">
        <f>'Expenditures 15-22'!E55</f>
        <v>9992</v>
      </c>
      <c r="D851" s="14" t="str">
        <f t="shared" si="12"/>
        <v>Error?</v>
      </c>
    </row>
    <row r="852" spans="1:4" x14ac:dyDescent="0.2">
      <c r="A852" s="55">
        <v>791</v>
      </c>
      <c r="B852" s="1219">
        <f>'Expenditures 15-22'!E56</f>
        <v>0</v>
      </c>
      <c r="D852" s="14" t="str">
        <f t="shared" si="12"/>
        <v>Error?</v>
      </c>
    </row>
    <row r="853" spans="1:4" x14ac:dyDescent="0.2">
      <c r="A853" s="55">
        <v>792</v>
      </c>
      <c r="B853" s="1219">
        <f>'Expenditures 15-22'!E57</f>
        <v>9992</v>
      </c>
      <c r="C853" s="14" t="s">
        <v>672</v>
      </c>
      <c r="D853" s="14" t="str">
        <f t="shared" si="12"/>
        <v>Error?</v>
      </c>
    </row>
    <row r="854" spans="1:4" x14ac:dyDescent="0.2">
      <c r="A854" s="55">
        <v>793</v>
      </c>
      <c r="B854" s="1219">
        <f>'Expenditures 15-22'!E59</f>
        <v>2840</v>
      </c>
      <c r="D854" s="14" t="str">
        <f t="shared" si="12"/>
        <v>Error?</v>
      </c>
    </row>
    <row r="855" spans="1:4" x14ac:dyDescent="0.2">
      <c r="A855" s="55">
        <v>794</v>
      </c>
      <c r="B855" s="1219">
        <f>'Expenditures 15-22'!E60</f>
        <v>0</v>
      </c>
      <c r="D855" s="14" t="str">
        <f t="shared" si="12"/>
        <v>Error?</v>
      </c>
    </row>
    <row r="856" spans="1:4" x14ac:dyDescent="0.2">
      <c r="A856" s="55">
        <v>795</v>
      </c>
      <c r="B856" s="1219">
        <f>'Expenditures 15-22'!E61</f>
        <v>501261</v>
      </c>
      <c r="D856" s="14" t="str">
        <f t="shared" si="12"/>
        <v>Error?</v>
      </c>
    </row>
    <row r="857" spans="1:4" x14ac:dyDescent="0.2">
      <c r="A857" s="55">
        <v>796</v>
      </c>
      <c r="B857" s="1219">
        <f>'Expenditures 15-22'!E62</f>
        <v>30292</v>
      </c>
      <c r="D857" s="14" t="str">
        <f t="shared" si="12"/>
        <v>Error?</v>
      </c>
    </row>
    <row r="858" spans="1:4" x14ac:dyDescent="0.2">
      <c r="A858" s="55">
        <v>797</v>
      </c>
      <c r="B858" s="1219">
        <f>'Expenditures 15-22'!E63</f>
        <v>0</v>
      </c>
      <c r="D858" s="14" t="str">
        <f t="shared" si="12"/>
        <v>Error?</v>
      </c>
    </row>
    <row r="859" spans="1:4" x14ac:dyDescent="0.2">
      <c r="A859" s="55">
        <v>798</v>
      </c>
      <c r="B859" s="1219">
        <f>'Expenditures 15-22'!E64</f>
        <v>62271</v>
      </c>
      <c r="D859" s="14" t="str">
        <f t="shared" si="12"/>
        <v>Error?</v>
      </c>
    </row>
    <row r="860" spans="1:4" x14ac:dyDescent="0.2">
      <c r="A860" s="83">
        <v>799</v>
      </c>
      <c r="D860" s="14" t="str">
        <f t="shared" si="12"/>
        <v>OK</v>
      </c>
    </row>
    <row r="861" spans="1:4" x14ac:dyDescent="0.2">
      <c r="A861" s="55">
        <v>800</v>
      </c>
      <c r="B861" s="1219">
        <f>'Expenditures 15-22'!E65</f>
        <v>596664</v>
      </c>
      <c r="C861" s="14" t="s">
        <v>672</v>
      </c>
      <c r="D861" s="14" t="str">
        <f t="shared" si="12"/>
        <v>Error?</v>
      </c>
    </row>
    <row r="862" spans="1:4" x14ac:dyDescent="0.2">
      <c r="A862" s="55">
        <v>801</v>
      </c>
      <c r="B862" s="1219">
        <f>'Expenditures 15-22'!E67</f>
        <v>36081</v>
      </c>
      <c r="D862" s="14" t="str">
        <f t="shared" si="12"/>
        <v>Error?</v>
      </c>
    </row>
    <row r="863" spans="1:4" x14ac:dyDescent="0.2">
      <c r="A863" s="55">
        <v>802</v>
      </c>
      <c r="B863" s="1219">
        <f>'Expenditures 15-22'!E68</f>
        <v>0</v>
      </c>
      <c r="D863" s="14" t="str">
        <f t="shared" si="12"/>
        <v>Error?</v>
      </c>
    </row>
    <row r="864" spans="1:4" x14ac:dyDescent="0.2">
      <c r="A864" s="55">
        <v>803</v>
      </c>
      <c r="B864" s="1219">
        <f>'Expenditures 15-22'!E69</f>
        <v>64297</v>
      </c>
      <c r="D864" s="14" t="str">
        <f t="shared" si="12"/>
        <v>Error?</v>
      </c>
    </row>
    <row r="865" spans="1:4" x14ac:dyDescent="0.2">
      <c r="A865" s="55">
        <v>804</v>
      </c>
      <c r="B865" s="1219">
        <f>'Expenditures 15-22'!E70</f>
        <v>17822</v>
      </c>
      <c r="D865" s="14" t="str">
        <f t="shared" si="12"/>
        <v>Error?</v>
      </c>
    </row>
    <row r="866" spans="1:4" x14ac:dyDescent="0.2">
      <c r="A866" s="83">
        <v>805</v>
      </c>
      <c r="D866" s="14" t="str">
        <f t="shared" si="12"/>
        <v>OK</v>
      </c>
    </row>
    <row r="867" spans="1:4" x14ac:dyDescent="0.2">
      <c r="A867" s="55">
        <v>806</v>
      </c>
      <c r="B867" s="1219">
        <f>'Expenditures 15-22'!E71</f>
        <v>0</v>
      </c>
      <c r="D867" s="14" t="str">
        <f t="shared" si="12"/>
        <v>Error?</v>
      </c>
    </row>
    <row r="868" spans="1:4" x14ac:dyDescent="0.2">
      <c r="A868" s="83">
        <v>807</v>
      </c>
      <c r="D868" s="14" t="str">
        <f t="shared" si="12"/>
        <v>OK</v>
      </c>
    </row>
    <row r="869" spans="1:4" x14ac:dyDescent="0.2">
      <c r="A869" s="55">
        <v>808</v>
      </c>
      <c r="B869" s="1219">
        <f>'Expenditures 15-22'!E72</f>
        <v>118200</v>
      </c>
      <c r="C869" s="14" t="s">
        <v>672</v>
      </c>
      <c r="D869" s="14" t="str">
        <f t="shared" si="12"/>
        <v>Error?</v>
      </c>
    </row>
    <row r="870" spans="1:4" x14ac:dyDescent="0.2">
      <c r="A870" s="55">
        <v>809</v>
      </c>
      <c r="B870" s="1219">
        <f>'Expenditures 15-22'!E73</f>
        <v>0</v>
      </c>
      <c r="D870" s="14" t="str">
        <f t="shared" si="12"/>
        <v>Error?</v>
      </c>
    </row>
    <row r="871" spans="1:4" x14ac:dyDescent="0.2">
      <c r="A871" s="55">
        <v>810</v>
      </c>
      <c r="B871" s="1219">
        <f>'Expenditures 15-22'!E74</f>
        <v>1504478</v>
      </c>
      <c r="C871" s="14" t="s">
        <v>672</v>
      </c>
      <c r="D871" s="14" t="str">
        <f t="shared" si="12"/>
        <v>Error?</v>
      </c>
    </row>
    <row r="872" spans="1:4" x14ac:dyDescent="0.2">
      <c r="A872" s="55">
        <v>811</v>
      </c>
      <c r="B872" s="1219">
        <f>'Expenditures 15-22'!E75</f>
        <v>1581</v>
      </c>
      <c r="D872" s="14" t="str">
        <f t="shared" si="12"/>
        <v>Error?</v>
      </c>
    </row>
    <row r="873" spans="1:4" x14ac:dyDescent="0.2">
      <c r="A873" s="55">
        <v>812</v>
      </c>
      <c r="B873" s="1219">
        <f>'Expenditures 15-22'!E114</f>
        <v>1666836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9">
        <f>'Expenditures 15-22'!F5</f>
        <v>0</v>
      </c>
      <c r="D879" s="14" t="str">
        <f t="shared" si="12"/>
        <v>Error?</v>
      </c>
    </row>
    <row r="880" spans="1:4" x14ac:dyDescent="0.2">
      <c r="A880" s="55">
        <v>819</v>
      </c>
      <c r="B880" s="121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9">
        <f>'Expenditures 15-22'!F12</f>
        <v>0</v>
      </c>
      <c r="D890" s="14" t="str">
        <f t="shared" si="12"/>
        <v>Error?</v>
      </c>
    </row>
    <row r="891" spans="1:4" x14ac:dyDescent="0.2">
      <c r="A891" s="55">
        <v>830</v>
      </c>
      <c r="B891" s="1219">
        <f>'Expenditures 15-22'!F13</f>
        <v>6197</v>
      </c>
      <c r="D891" s="14" t="str">
        <f t="shared" si="12"/>
        <v>Error?</v>
      </c>
    </row>
    <row r="892" spans="1:4" x14ac:dyDescent="0.2">
      <c r="A892" s="55">
        <v>831</v>
      </c>
      <c r="B892" s="1219">
        <f>'Expenditures 15-22'!F14</f>
        <v>0</v>
      </c>
      <c r="D892" s="14" t="str">
        <f t="shared" si="12"/>
        <v>Error?</v>
      </c>
    </row>
    <row r="893" spans="1:4" x14ac:dyDescent="0.2">
      <c r="A893" s="55">
        <v>832</v>
      </c>
      <c r="B893" s="1219">
        <f>'Expenditures 15-22'!F15</f>
        <v>0</v>
      </c>
      <c r="D893" s="14" t="str">
        <f t="shared" si="12"/>
        <v>Error?</v>
      </c>
    </row>
    <row r="894" spans="1:4" x14ac:dyDescent="0.2">
      <c r="A894" s="55">
        <v>833</v>
      </c>
      <c r="B894" s="1219">
        <f>'Expenditures 15-22'!F33</f>
        <v>88996</v>
      </c>
      <c r="C894" s="14" t="s">
        <v>672</v>
      </c>
      <c r="D894" s="14" t="str">
        <f t="shared" si="12"/>
        <v>Error?</v>
      </c>
    </row>
    <row r="895" spans="1:4" x14ac:dyDescent="0.2">
      <c r="A895" s="55">
        <v>834</v>
      </c>
      <c r="B895" s="1219">
        <f>'Expenditures 15-22'!F36</f>
        <v>0</v>
      </c>
      <c r="D895" s="14" t="str">
        <f t="shared" ref="D895:D958" si="13">IF(ISBLANK(B895),"OK",IF(A895-B895=0,"OK","Error?"))</f>
        <v>Error?</v>
      </c>
    </row>
    <row r="896" spans="1:4" x14ac:dyDescent="0.2">
      <c r="A896" s="55">
        <v>835</v>
      </c>
      <c r="B896" s="1219">
        <f>'Expenditures 15-22'!F37</f>
        <v>0</v>
      </c>
      <c r="D896" s="14" t="str">
        <f t="shared" si="13"/>
        <v>Error?</v>
      </c>
    </row>
    <row r="897" spans="1:4" x14ac:dyDescent="0.2">
      <c r="A897" s="55">
        <v>836</v>
      </c>
      <c r="B897" s="1219">
        <f>'Expenditures 15-22'!F38</f>
        <v>8745</v>
      </c>
      <c r="D897" s="14" t="str">
        <f t="shared" si="13"/>
        <v>Error?</v>
      </c>
    </row>
    <row r="898" spans="1:4" x14ac:dyDescent="0.2">
      <c r="A898" s="55">
        <v>837</v>
      </c>
      <c r="B898" s="1219">
        <f>'Expenditures 15-22'!F39</f>
        <v>13942</v>
      </c>
      <c r="D898" s="14" t="str">
        <f t="shared" si="13"/>
        <v>Error?</v>
      </c>
    </row>
    <row r="899" spans="1:4" x14ac:dyDescent="0.2">
      <c r="A899" s="55">
        <v>838</v>
      </c>
      <c r="B899" s="1219">
        <f>'Expenditures 15-22'!F40</f>
        <v>1751</v>
      </c>
      <c r="D899" s="14" t="str">
        <f t="shared" si="13"/>
        <v>Error?</v>
      </c>
    </row>
    <row r="900" spans="1:4" x14ac:dyDescent="0.2">
      <c r="A900" s="55">
        <v>839</v>
      </c>
      <c r="B900" s="1219">
        <f>'Expenditures 15-22'!F41</f>
        <v>0</v>
      </c>
      <c r="D900" s="14" t="str">
        <f t="shared" si="13"/>
        <v>Error?</v>
      </c>
    </row>
    <row r="901" spans="1:4" x14ac:dyDescent="0.2">
      <c r="A901" s="55">
        <v>840</v>
      </c>
      <c r="B901" s="1219">
        <f>'Expenditures 15-22'!F42</f>
        <v>24438</v>
      </c>
      <c r="C901" s="14" t="s">
        <v>672</v>
      </c>
      <c r="D901" s="14" t="str">
        <f t="shared" si="13"/>
        <v>Error?</v>
      </c>
    </row>
    <row r="902" spans="1:4" x14ac:dyDescent="0.2">
      <c r="A902" s="55">
        <v>841</v>
      </c>
      <c r="B902" s="1219">
        <f>'Expenditures 15-22'!F44</f>
        <v>5138</v>
      </c>
      <c r="D902" s="14" t="str">
        <f t="shared" si="13"/>
        <v>Error?</v>
      </c>
    </row>
    <row r="903" spans="1:4" x14ac:dyDescent="0.2">
      <c r="A903" s="55">
        <v>842</v>
      </c>
      <c r="B903" s="1219">
        <f>'Expenditures 15-22'!F45</f>
        <v>0</v>
      </c>
      <c r="D903" s="14" t="str">
        <f t="shared" si="13"/>
        <v>Error?</v>
      </c>
    </row>
    <row r="904" spans="1:4" x14ac:dyDescent="0.2">
      <c r="A904" s="55">
        <v>843</v>
      </c>
      <c r="B904" s="1219">
        <f>'Expenditures 15-22'!F46</f>
        <v>0</v>
      </c>
      <c r="D904" s="14" t="str">
        <f t="shared" si="13"/>
        <v>Error?</v>
      </c>
    </row>
    <row r="905" spans="1:4" x14ac:dyDescent="0.2">
      <c r="A905" s="55">
        <v>844</v>
      </c>
      <c r="B905" s="1219">
        <f>'Expenditures 15-22'!F47</f>
        <v>5138</v>
      </c>
      <c r="C905" s="14" t="s">
        <v>672</v>
      </c>
      <c r="D905" s="14" t="str">
        <f t="shared" si="13"/>
        <v>Error?</v>
      </c>
    </row>
    <row r="906" spans="1:4" x14ac:dyDescent="0.2">
      <c r="A906" s="55">
        <v>845</v>
      </c>
      <c r="B906" s="1219">
        <f>'Expenditures 15-22'!F49</f>
        <v>0</v>
      </c>
      <c r="D906" s="14" t="str">
        <f t="shared" si="13"/>
        <v>Error?</v>
      </c>
    </row>
    <row r="907" spans="1:4" x14ac:dyDescent="0.2">
      <c r="A907" s="55">
        <v>846</v>
      </c>
      <c r="B907" s="1219">
        <f>'Expenditures 15-22'!F50</f>
        <v>489</v>
      </c>
      <c r="D907" s="14" t="str">
        <f t="shared" si="13"/>
        <v>Error?</v>
      </c>
    </row>
    <row r="908" spans="1:4" x14ac:dyDescent="0.2">
      <c r="A908" s="55">
        <v>847</v>
      </c>
      <c r="B908" s="1219">
        <f>'Expenditures 15-22'!F53</f>
        <v>489</v>
      </c>
      <c r="C908" s="14" t="s">
        <v>672</v>
      </c>
      <c r="D908" s="14" t="str">
        <f t="shared" si="13"/>
        <v>Error?</v>
      </c>
    </row>
    <row r="909" spans="1:4" x14ac:dyDescent="0.2">
      <c r="A909" s="55">
        <v>848</v>
      </c>
      <c r="B909" s="1219">
        <f>'Expenditures 15-22'!F55</f>
        <v>13665</v>
      </c>
      <c r="D909" s="14" t="str">
        <f t="shared" si="13"/>
        <v>Error?</v>
      </c>
    </row>
    <row r="910" spans="1:4" x14ac:dyDescent="0.2">
      <c r="A910" s="55">
        <v>849</v>
      </c>
      <c r="B910" s="1219">
        <f>'Expenditures 15-22'!F56</f>
        <v>0</v>
      </c>
      <c r="D910" s="14" t="str">
        <f t="shared" si="13"/>
        <v>Error?</v>
      </c>
    </row>
    <row r="911" spans="1:4" x14ac:dyDescent="0.2">
      <c r="A911" s="55">
        <v>850</v>
      </c>
      <c r="B911" s="1219">
        <f>'Expenditures 15-22'!F57</f>
        <v>13665</v>
      </c>
      <c r="C911" s="14" t="s">
        <v>672</v>
      </c>
      <c r="D911" s="14" t="str">
        <f t="shared" si="13"/>
        <v>Error?</v>
      </c>
    </row>
    <row r="912" spans="1:4" x14ac:dyDescent="0.2">
      <c r="A912" s="55">
        <v>851</v>
      </c>
      <c r="B912" s="1219">
        <f>'Expenditures 15-22'!F59</f>
        <v>2577</v>
      </c>
      <c r="D912" s="14" t="str">
        <f t="shared" si="13"/>
        <v>Error?</v>
      </c>
    </row>
    <row r="913" spans="1:4" x14ac:dyDescent="0.2">
      <c r="A913" s="55">
        <v>852</v>
      </c>
      <c r="B913" s="1219">
        <f>'Expenditures 15-22'!F60</f>
        <v>0</v>
      </c>
      <c r="D913" s="14" t="str">
        <f t="shared" si="13"/>
        <v>Error?</v>
      </c>
    </row>
    <row r="914" spans="1:4" x14ac:dyDescent="0.2">
      <c r="A914" s="55">
        <v>853</v>
      </c>
      <c r="B914" s="1219">
        <f>'Expenditures 15-22'!F61</f>
        <v>5024</v>
      </c>
      <c r="D914" s="14" t="str">
        <f t="shared" si="13"/>
        <v>Error?</v>
      </c>
    </row>
    <row r="915" spans="1:4" x14ac:dyDescent="0.2">
      <c r="A915" s="55">
        <v>854</v>
      </c>
      <c r="B915" s="1219">
        <f>'Expenditures 15-22'!F62</f>
        <v>0</v>
      </c>
      <c r="D915" s="14" t="str">
        <f t="shared" si="13"/>
        <v>Error?</v>
      </c>
    </row>
    <row r="916" spans="1:4" x14ac:dyDescent="0.2">
      <c r="A916" s="55">
        <v>855</v>
      </c>
      <c r="B916" s="1219">
        <f>'Expenditures 15-22'!F63</f>
        <v>0</v>
      </c>
      <c r="D916" s="14" t="str">
        <f t="shared" si="13"/>
        <v>Error?</v>
      </c>
    </row>
    <row r="917" spans="1:4" x14ac:dyDescent="0.2">
      <c r="A917" s="55">
        <v>856</v>
      </c>
      <c r="B917" s="1219">
        <f>'Expenditures 15-22'!F64</f>
        <v>0</v>
      </c>
      <c r="D917" s="14" t="str">
        <f t="shared" si="13"/>
        <v>Error?</v>
      </c>
    </row>
    <row r="918" spans="1:4" x14ac:dyDescent="0.2">
      <c r="A918" s="83">
        <v>857</v>
      </c>
      <c r="D918" s="14" t="str">
        <f t="shared" si="13"/>
        <v>OK</v>
      </c>
    </row>
    <row r="919" spans="1:4" x14ac:dyDescent="0.2">
      <c r="A919" s="55">
        <v>858</v>
      </c>
      <c r="B919" s="1219">
        <f>'Expenditures 15-22'!F65</f>
        <v>7601</v>
      </c>
      <c r="C919" s="14" t="s">
        <v>672</v>
      </c>
      <c r="D919" s="14" t="str">
        <f t="shared" si="13"/>
        <v>Error?</v>
      </c>
    </row>
    <row r="920" spans="1:4" x14ac:dyDescent="0.2">
      <c r="A920" s="55">
        <v>859</v>
      </c>
      <c r="B920" s="1219">
        <f>'Expenditures 15-22'!F67</f>
        <v>0</v>
      </c>
      <c r="D920" s="14" t="str">
        <f t="shared" si="13"/>
        <v>Error?</v>
      </c>
    </row>
    <row r="921" spans="1:4" x14ac:dyDescent="0.2">
      <c r="A921" s="55">
        <v>860</v>
      </c>
      <c r="B921" s="1219">
        <f>'Expenditures 15-22'!F68</f>
        <v>0</v>
      </c>
      <c r="D921" s="14" t="str">
        <f t="shared" si="13"/>
        <v>Error?</v>
      </c>
    </row>
    <row r="922" spans="1:4" x14ac:dyDescent="0.2">
      <c r="A922" s="55">
        <v>861</v>
      </c>
      <c r="B922" s="1219">
        <f>'Expenditures 15-22'!F69</f>
        <v>9894</v>
      </c>
      <c r="D922" s="14" t="str">
        <f t="shared" si="13"/>
        <v>Error?</v>
      </c>
    </row>
    <row r="923" spans="1:4" x14ac:dyDescent="0.2">
      <c r="A923" s="55">
        <v>862</v>
      </c>
      <c r="B923" s="1219">
        <f>'Expenditures 15-22'!F70</f>
        <v>60</v>
      </c>
      <c r="D923" s="14" t="str">
        <f t="shared" si="13"/>
        <v>Error?</v>
      </c>
    </row>
    <row r="924" spans="1:4" x14ac:dyDescent="0.2">
      <c r="A924" s="83">
        <v>863</v>
      </c>
      <c r="D924" s="14" t="str">
        <f t="shared" si="13"/>
        <v>OK</v>
      </c>
    </row>
    <row r="925" spans="1:4" x14ac:dyDescent="0.2">
      <c r="A925" s="55">
        <v>864</v>
      </c>
      <c r="B925" s="1219">
        <f>'Expenditures 15-22'!F71</f>
        <v>0</v>
      </c>
      <c r="D925" s="14" t="str">
        <f t="shared" si="13"/>
        <v>Error?</v>
      </c>
    </row>
    <row r="926" spans="1:4" x14ac:dyDescent="0.2">
      <c r="A926" s="83">
        <v>865</v>
      </c>
      <c r="D926" s="14" t="str">
        <f t="shared" si="13"/>
        <v>OK</v>
      </c>
    </row>
    <row r="927" spans="1:4" x14ac:dyDescent="0.2">
      <c r="A927" s="55">
        <v>866</v>
      </c>
      <c r="B927" s="1219">
        <f>'Expenditures 15-22'!F72</f>
        <v>9954</v>
      </c>
      <c r="C927" s="14" t="s">
        <v>672</v>
      </c>
      <c r="D927" s="14" t="str">
        <f t="shared" si="13"/>
        <v>Error?</v>
      </c>
    </row>
    <row r="928" spans="1:4" x14ac:dyDescent="0.2">
      <c r="A928" s="55">
        <v>867</v>
      </c>
      <c r="B928" s="1219">
        <f>'Expenditures 15-22'!F73</f>
        <v>0</v>
      </c>
      <c r="D928" s="14" t="str">
        <f t="shared" si="13"/>
        <v>Error?</v>
      </c>
    </row>
    <row r="929" spans="1:4" x14ac:dyDescent="0.2">
      <c r="A929" s="55">
        <v>868</v>
      </c>
      <c r="B929" s="1219">
        <f>'Expenditures 15-22'!F74</f>
        <v>61285</v>
      </c>
      <c r="C929" s="14" t="s">
        <v>672</v>
      </c>
      <c r="D929" s="14" t="str">
        <f t="shared" si="13"/>
        <v>Error?</v>
      </c>
    </row>
    <row r="930" spans="1:4" x14ac:dyDescent="0.2">
      <c r="A930" s="55">
        <v>869</v>
      </c>
      <c r="B930" s="1219">
        <f>'Expenditures 15-22'!F75</f>
        <v>8163</v>
      </c>
      <c r="D930" s="14" t="str">
        <f t="shared" si="13"/>
        <v>Error?</v>
      </c>
    </row>
    <row r="931" spans="1:4" x14ac:dyDescent="0.2">
      <c r="A931" s="55">
        <v>870</v>
      </c>
      <c r="B931" s="1219">
        <f>'Expenditures 15-22'!F114</f>
        <v>158444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9">
        <f>'Expenditures 15-22'!G5</f>
        <v>0</v>
      </c>
      <c r="D937" s="14" t="str">
        <f t="shared" si="13"/>
        <v>Error?</v>
      </c>
    </row>
    <row r="938" spans="1:4" x14ac:dyDescent="0.2">
      <c r="A938" s="55">
        <v>877</v>
      </c>
      <c r="B938" s="121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9">
        <f>'Expenditures 15-22'!G12</f>
        <v>0</v>
      </c>
      <c r="D948" s="14" t="str">
        <f t="shared" si="13"/>
        <v>Error?</v>
      </c>
    </row>
    <row r="949" spans="1:4" x14ac:dyDescent="0.2">
      <c r="A949" s="55">
        <v>888</v>
      </c>
      <c r="B949" s="1219">
        <f>'Expenditures 15-22'!G13</f>
        <v>0</v>
      </c>
      <c r="D949" s="14" t="str">
        <f t="shared" si="13"/>
        <v>Error?</v>
      </c>
    </row>
    <row r="950" spans="1:4" x14ac:dyDescent="0.2">
      <c r="A950" s="55">
        <v>889</v>
      </c>
      <c r="B950" s="1219">
        <f>'Expenditures 15-22'!G14</f>
        <v>0</v>
      </c>
      <c r="D950" s="14" t="str">
        <f t="shared" si="13"/>
        <v>Error?</v>
      </c>
    </row>
    <row r="951" spans="1:4" x14ac:dyDescent="0.2">
      <c r="A951" s="55">
        <v>890</v>
      </c>
      <c r="B951" s="1219">
        <f>'Expenditures 15-22'!G15</f>
        <v>0</v>
      </c>
      <c r="D951" s="14" t="str">
        <f t="shared" si="13"/>
        <v>Error?</v>
      </c>
    </row>
    <row r="952" spans="1:4" x14ac:dyDescent="0.2">
      <c r="A952" s="55">
        <v>891</v>
      </c>
      <c r="B952" s="1219">
        <f>'Expenditures 15-22'!G33</f>
        <v>0</v>
      </c>
      <c r="C952" s="14" t="s">
        <v>672</v>
      </c>
      <c r="D952" s="14" t="str">
        <f t="shared" si="13"/>
        <v>Error?</v>
      </c>
    </row>
    <row r="953" spans="1:4" x14ac:dyDescent="0.2">
      <c r="A953" s="55">
        <v>892</v>
      </c>
      <c r="B953" s="1219">
        <f>'Expenditures 15-22'!G36</f>
        <v>0</v>
      </c>
      <c r="D953" s="14" t="str">
        <f t="shared" si="13"/>
        <v>Error?</v>
      </c>
    </row>
    <row r="954" spans="1:4" x14ac:dyDescent="0.2">
      <c r="A954" s="55">
        <v>893</v>
      </c>
      <c r="B954" s="1219">
        <f>'Expenditures 15-22'!G37</f>
        <v>0</v>
      </c>
      <c r="D954" s="14" t="str">
        <f t="shared" si="13"/>
        <v>Error?</v>
      </c>
    </row>
    <row r="955" spans="1:4" x14ac:dyDescent="0.2">
      <c r="A955" s="55">
        <v>894</v>
      </c>
      <c r="B955" s="1219">
        <f>'Expenditures 15-22'!G38</f>
        <v>0</v>
      </c>
      <c r="D955" s="14" t="str">
        <f t="shared" si="13"/>
        <v>Error?</v>
      </c>
    </row>
    <row r="956" spans="1:4" x14ac:dyDescent="0.2">
      <c r="A956" s="55">
        <v>895</v>
      </c>
      <c r="B956" s="1219">
        <f>'Expenditures 15-22'!G39</f>
        <v>0</v>
      </c>
      <c r="D956" s="14" t="str">
        <f t="shared" si="13"/>
        <v>Error?</v>
      </c>
    </row>
    <row r="957" spans="1:4" x14ac:dyDescent="0.2">
      <c r="A957" s="55">
        <v>896</v>
      </c>
      <c r="B957" s="1219">
        <f>'Expenditures 15-22'!G40</f>
        <v>0</v>
      </c>
      <c r="D957" s="14" t="str">
        <f t="shared" si="13"/>
        <v>Error?</v>
      </c>
    </row>
    <row r="958" spans="1:4" x14ac:dyDescent="0.2">
      <c r="A958" s="55">
        <v>897</v>
      </c>
      <c r="B958" s="1219">
        <f>'Expenditures 15-22'!G41</f>
        <v>0</v>
      </c>
      <c r="D958" s="14" t="str">
        <f t="shared" si="13"/>
        <v>Error?</v>
      </c>
    </row>
    <row r="959" spans="1:4" x14ac:dyDescent="0.2">
      <c r="A959" s="55">
        <v>898</v>
      </c>
      <c r="B959" s="1219">
        <f>'Expenditures 15-22'!G42</f>
        <v>0</v>
      </c>
      <c r="C959" s="14" t="s">
        <v>672</v>
      </c>
      <c r="D959" s="14" t="str">
        <f t="shared" ref="D959:D1022" si="14">IF(ISBLANK(B959),"OK",IF(A959-B959=0,"OK","Error?"))</f>
        <v>Error?</v>
      </c>
    </row>
    <row r="960" spans="1:4" x14ac:dyDescent="0.2">
      <c r="A960" s="55">
        <v>899</v>
      </c>
      <c r="B960" s="1219">
        <f>'Expenditures 15-22'!G44</f>
        <v>0</v>
      </c>
      <c r="D960" s="14" t="str">
        <f t="shared" si="14"/>
        <v>Error?</v>
      </c>
    </row>
    <row r="961" spans="1:4" x14ac:dyDescent="0.2">
      <c r="A961" s="55">
        <v>900</v>
      </c>
      <c r="B961" s="1219">
        <f>'Expenditures 15-22'!G45</f>
        <v>0</v>
      </c>
      <c r="D961" s="14" t="str">
        <f t="shared" si="14"/>
        <v>Error?</v>
      </c>
    </row>
    <row r="962" spans="1:4" x14ac:dyDescent="0.2">
      <c r="A962" s="55">
        <v>901</v>
      </c>
      <c r="B962" s="1219">
        <f>'Expenditures 15-22'!G46</f>
        <v>0</v>
      </c>
      <c r="D962" s="14" t="str">
        <f t="shared" si="14"/>
        <v>Error?</v>
      </c>
    </row>
    <row r="963" spans="1:4" x14ac:dyDescent="0.2">
      <c r="A963" s="55">
        <v>902</v>
      </c>
      <c r="B963" s="1219">
        <f>'Expenditures 15-22'!G47</f>
        <v>0</v>
      </c>
      <c r="C963" s="14" t="s">
        <v>672</v>
      </c>
      <c r="D963" s="14" t="str">
        <f t="shared" si="14"/>
        <v>Error?</v>
      </c>
    </row>
    <row r="964" spans="1:4" x14ac:dyDescent="0.2">
      <c r="A964" s="55">
        <v>903</v>
      </c>
      <c r="B964" s="1219">
        <f>'Expenditures 15-22'!G49</f>
        <v>0</v>
      </c>
      <c r="D964" s="14" t="str">
        <f t="shared" si="14"/>
        <v>Error?</v>
      </c>
    </row>
    <row r="965" spans="1:4" x14ac:dyDescent="0.2">
      <c r="A965" s="55">
        <v>904</v>
      </c>
      <c r="B965" s="1219">
        <f>'Expenditures 15-22'!G50</f>
        <v>0</v>
      </c>
      <c r="D965" s="14" t="str">
        <f t="shared" si="14"/>
        <v>Error?</v>
      </c>
    </row>
    <row r="966" spans="1:4" x14ac:dyDescent="0.2">
      <c r="A966" s="55">
        <v>905</v>
      </c>
      <c r="B966" s="1219">
        <f>'Expenditures 15-22'!G53</f>
        <v>0</v>
      </c>
      <c r="C966" s="14" t="s">
        <v>672</v>
      </c>
      <c r="D966" s="14" t="str">
        <f t="shared" si="14"/>
        <v>Error?</v>
      </c>
    </row>
    <row r="967" spans="1:4" x14ac:dyDescent="0.2">
      <c r="A967" s="55">
        <v>906</v>
      </c>
      <c r="B967" s="1219">
        <f>'Expenditures 15-22'!G55</f>
        <v>0</v>
      </c>
      <c r="D967" s="14" t="str">
        <f t="shared" si="14"/>
        <v>Error?</v>
      </c>
    </row>
    <row r="968" spans="1:4" x14ac:dyDescent="0.2">
      <c r="A968" s="55">
        <v>907</v>
      </c>
      <c r="B968" s="1219">
        <f>'Expenditures 15-22'!G56</f>
        <v>0</v>
      </c>
      <c r="D968" s="14" t="str">
        <f t="shared" si="14"/>
        <v>Error?</v>
      </c>
    </row>
    <row r="969" spans="1:4" x14ac:dyDescent="0.2">
      <c r="A969" s="55">
        <v>908</v>
      </c>
      <c r="B969" s="1219">
        <f>'Expenditures 15-22'!G57</f>
        <v>0</v>
      </c>
      <c r="C969" s="14" t="s">
        <v>672</v>
      </c>
      <c r="D969" s="14" t="str">
        <f t="shared" si="14"/>
        <v>Error?</v>
      </c>
    </row>
    <row r="970" spans="1:4" x14ac:dyDescent="0.2">
      <c r="A970" s="55">
        <v>909</v>
      </c>
      <c r="B970" s="1219">
        <f>'Expenditures 15-22'!G59</f>
        <v>0</v>
      </c>
      <c r="D970" s="14" t="str">
        <f t="shared" si="14"/>
        <v>Error?</v>
      </c>
    </row>
    <row r="971" spans="1:4" x14ac:dyDescent="0.2">
      <c r="A971" s="55">
        <v>910</v>
      </c>
      <c r="B971" s="1219">
        <f>'Expenditures 15-22'!G60</f>
        <v>0</v>
      </c>
      <c r="D971" s="14" t="str">
        <f t="shared" si="14"/>
        <v>Error?</v>
      </c>
    </row>
    <row r="972" spans="1:4" x14ac:dyDescent="0.2">
      <c r="A972" s="55">
        <v>911</v>
      </c>
      <c r="B972" s="1219">
        <f>'Expenditures 15-22'!G61</f>
        <v>0</v>
      </c>
      <c r="D972" s="14" t="str">
        <f t="shared" si="14"/>
        <v>Error?</v>
      </c>
    </row>
    <row r="973" spans="1:4" x14ac:dyDescent="0.2">
      <c r="A973" s="55">
        <v>912</v>
      </c>
      <c r="B973" s="1219">
        <f>'Expenditures 15-22'!G62</f>
        <v>0</v>
      </c>
      <c r="D973" s="14" t="str">
        <f t="shared" si="14"/>
        <v>Error?</v>
      </c>
    </row>
    <row r="974" spans="1:4" x14ac:dyDescent="0.2">
      <c r="A974" s="55">
        <v>913</v>
      </c>
      <c r="B974" s="1219">
        <f>'Expenditures 15-22'!G63</f>
        <v>0</v>
      </c>
      <c r="D974" s="14" t="str">
        <f t="shared" si="14"/>
        <v>Error?</v>
      </c>
    </row>
    <row r="975" spans="1:4" x14ac:dyDescent="0.2">
      <c r="A975" s="55">
        <v>914</v>
      </c>
      <c r="B975" s="1219">
        <f>'Expenditures 15-22'!G64</f>
        <v>0</v>
      </c>
      <c r="D975" s="14" t="str">
        <f t="shared" si="14"/>
        <v>Error?</v>
      </c>
    </row>
    <row r="976" spans="1:4" x14ac:dyDescent="0.2">
      <c r="A976" s="83">
        <v>915</v>
      </c>
      <c r="D976" s="14" t="str">
        <f t="shared" si="14"/>
        <v>OK</v>
      </c>
    </row>
    <row r="977" spans="1:4" x14ac:dyDescent="0.2">
      <c r="A977" s="55">
        <v>916</v>
      </c>
      <c r="B977" s="1219">
        <f>'Expenditures 15-22'!G65</f>
        <v>0</v>
      </c>
      <c r="C977" s="14" t="s">
        <v>672</v>
      </c>
      <c r="D977" s="14" t="str">
        <f t="shared" si="14"/>
        <v>Error?</v>
      </c>
    </row>
    <row r="978" spans="1:4" x14ac:dyDescent="0.2">
      <c r="A978" s="55">
        <v>917</v>
      </c>
      <c r="B978" s="1219">
        <f>'Expenditures 15-22'!G67</f>
        <v>0</v>
      </c>
      <c r="D978" s="14" t="str">
        <f t="shared" si="14"/>
        <v>Error?</v>
      </c>
    </row>
    <row r="979" spans="1:4" x14ac:dyDescent="0.2">
      <c r="A979" s="55">
        <v>918</v>
      </c>
      <c r="B979" s="1219">
        <f>'Expenditures 15-22'!G68</f>
        <v>0</v>
      </c>
      <c r="D979" s="14" t="str">
        <f t="shared" si="14"/>
        <v>Error?</v>
      </c>
    </row>
    <row r="980" spans="1:4" x14ac:dyDescent="0.2">
      <c r="A980" s="55">
        <v>919</v>
      </c>
      <c r="B980" s="1219">
        <f>'Expenditures 15-22'!G69</f>
        <v>33530</v>
      </c>
      <c r="D980" s="14" t="str">
        <f t="shared" si="14"/>
        <v>Error?</v>
      </c>
    </row>
    <row r="981" spans="1:4" x14ac:dyDescent="0.2">
      <c r="A981" s="55">
        <v>920</v>
      </c>
      <c r="B981" s="1219">
        <f>'Expenditures 15-22'!G70</f>
        <v>0</v>
      </c>
      <c r="D981" s="14" t="str">
        <f t="shared" si="14"/>
        <v>Error?</v>
      </c>
    </row>
    <row r="982" spans="1:4" x14ac:dyDescent="0.2">
      <c r="A982" s="83">
        <v>921</v>
      </c>
      <c r="D982" s="14" t="str">
        <f t="shared" si="14"/>
        <v>OK</v>
      </c>
    </row>
    <row r="983" spans="1:4" x14ac:dyDescent="0.2">
      <c r="A983" s="55">
        <v>922</v>
      </c>
      <c r="B983" s="1219">
        <f>'Expenditures 15-22'!G71</f>
        <v>0</v>
      </c>
      <c r="D983" s="14" t="str">
        <f t="shared" si="14"/>
        <v>Error?</v>
      </c>
    </row>
    <row r="984" spans="1:4" x14ac:dyDescent="0.2">
      <c r="A984" s="83">
        <v>923</v>
      </c>
      <c r="D984" s="14" t="str">
        <f t="shared" si="14"/>
        <v>OK</v>
      </c>
    </row>
    <row r="985" spans="1:4" x14ac:dyDescent="0.2">
      <c r="A985" s="55">
        <v>924</v>
      </c>
      <c r="B985" s="1219">
        <f>'Expenditures 15-22'!G72</f>
        <v>33530</v>
      </c>
      <c r="C985" s="14" t="s">
        <v>672</v>
      </c>
      <c r="D985" s="14" t="str">
        <f t="shared" si="14"/>
        <v>Error?</v>
      </c>
    </row>
    <row r="986" spans="1:4" x14ac:dyDescent="0.2">
      <c r="A986" s="55">
        <v>925</v>
      </c>
      <c r="B986" s="1219">
        <f>'Expenditures 15-22'!G73</f>
        <v>0</v>
      </c>
      <c r="D986" s="14" t="str">
        <f t="shared" si="14"/>
        <v>Error?</v>
      </c>
    </row>
    <row r="987" spans="1:4" x14ac:dyDescent="0.2">
      <c r="A987" s="55">
        <v>926</v>
      </c>
      <c r="B987" s="1219">
        <f>'Expenditures 15-22'!G74</f>
        <v>33530</v>
      </c>
      <c r="C987" s="14" t="s">
        <v>672</v>
      </c>
      <c r="D987" s="14" t="str">
        <f t="shared" si="14"/>
        <v>Error?</v>
      </c>
    </row>
    <row r="988" spans="1:4" x14ac:dyDescent="0.2">
      <c r="A988" s="55">
        <v>927</v>
      </c>
      <c r="B988" s="1219">
        <f>'Expenditures 15-22'!G75</f>
        <v>0</v>
      </c>
      <c r="D988" s="14" t="str">
        <f t="shared" si="14"/>
        <v>Error?</v>
      </c>
    </row>
    <row r="989" spans="1:4" x14ac:dyDescent="0.2">
      <c r="A989" s="55">
        <v>928</v>
      </c>
      <c r="B989" s="1219">
        <f>'Expenditures 15-22'!G114</f>
        <v>33530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0">
        <f>'Expenditures 15-22'!H5</f>
        <v>0</v>
      </c>
      <c r="C995" s="81"/>
      <c r="D995" s="14" t="str">
        <f t="shared" si="14"/>
        <v>Error?</v>
      </c>
    </row>
    <row r="996" spans="1:4" x14ac:dyDescent="0.2">
      <c r="A996" s="55">
        <v>935</v>
      </c>
      <c r="B996" s="121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9">
        <f>'Expenditures 15-22'!H12</f>
        <v>0</v>
      </c>
      <c r="D1006" s="14" t="str">
        <f t="shared" si="14"/>
        <v>Error?</v>
      </c>
    </row>
    <row r="1007" spans="1:4" x14ac:dyDescent="0.2">
      <c r="A1007" s="55">
        <v>946</v>
      </c>
      <c r="B1007" s="1219">
        <f>'Expenditures 15-22'!H13</f>
        <v>1967</v>
      </c>
      <c r="D1007" s="14" t="str">
        <f t="shared" si="14"/>
        <v>Error?</v>
      </c>
    </row>
    <row r="1008" spans="1:4" x14ac:dyDescent="0.2">
      <c r="A1008" s="55">
        <v>947</v>
      </c>
      <c r="B1008" s="1219">
        <f>'Expenditures 15-22'!H14</f>
        <v>0</v>
      </c>
      <c r="D1008" s="14" t="str">
        <f t="shared" si="14"/>
        <v>Error?</v>
      </c>
    </row>
    <row r="1009" spans="1:4" x14ac:dyDescent="0.2">
      <c r="A1009" s="55">
        <v>948</v>
      </c>
      <c r="B1009" s="1219">
        <f>'Expenditures 15-22'!H15</f>
        <v>0</v>
      </c>
      <c r="D1009" s="14" t="str">
        <f t="shared" si="14"/>
        <v>Error?</v>
      </c>
    </row>
    <row r="1010" spans="1:4" x14ac:dyDescent="0.2">
      <c r="A1010" s="55">
        <v>949</v>
      </c>
      <c r="B1010" s="1219">
        <f>'Expenditures 15-22'!H33</f>
        <v>1967</v>
      </c>
      <c r="C1010" s="14" t="s">
        <v>672</v>
      </c>
      <c r="D1010" s="14" t="str">
        <f t="shared" si="14"/>
        <v>Error?</v>
      </c>
    </row>
    <row r="1011" spans="1:4" x14ac:dyDescent="0.2">
      <c r="A1011" s="55">
        <v>950</v>
      </c>
      <c r="B1011" s="1219">
        <f>'Expenditures 15-22'!H36</f>
        <v>0</v>
      </c>
      <c r="D1011" s="14" t="str">
        <f t="shared" si="14"/>
        <v>Error?</v>
      </c>
    </row>
    <row r="1012" spans="1:4" x14ac:dyDescent="0.2">
      <c r="A1012" s="55">
        <v>951</v>
      </c>
      <c r="B1012" s="1219">
        <f>'Expenditures 15-22'!H37</f>
        <v>0</v>
      </c>
      <c r="D1012" s="14" t="str">
        <f t="shared" si="14"/>
        <v>Error?</v>
      </c>
    </row>
    <row r="1013" spans="1:4" x14ac:dyDescent="0.2">
      <c r="A1013" s="55">
        <v>952</v>
      </c>
      <c r="B1013" s="1219">
        <f>'Expenditures 15-22'!H38</f>
        <v>0</v>
      </c>
      <c r="D1013" s="14" t="str">
        <f t="shared" si="14"/>
        <v>Error?</v>
      </c>
    </row>
    <row r="1014" spans="1:4" x14ac:dyDescent="0.2">
      <c r="A1014" s="55">
        <v>953</v>
      </c>
      <c r="B1014" s="1219">
        <f>'Expenditures 15-22'!H39</f>
        <v>0</v>
      </c>
      <c r="D1014" s="14" t="str">
        <f t="shared" si="14"/>
        <v>Error?</v>
      </c>
    </row>
    <row r="1015" spans="1:4" x14ac:dyDescent="0.2">
      <c r="A1015" s="55">
        <v>954</v>
      </c>
      <c r="B1015" s="1219">
        <f>'Expenditures 15-22'!H40</f>
        <v>0</v>
      </c>
      <c r="D1015" s="14" t="str">
        <f t="shared" si="14"/>
        <v>Error?</v>
      </c>
    </row>
    <row r="1016" spans="1:4" x14ac:dyDescent="0.2">
      <c r="A1016" s="55">
        <v>955</v>
      </c>
      <c r="B1016" s="1219">
        <f>'Expenditures 15-22'!H41</f>
        <v>0</v>
      </c>
      <c r="D1016" s="14" t="str">
        <f t="shared" si="14"/>
        <v>Error?</v>
      </c>
    </row>
    <row r="1017" spans="1:4" x14ac:dyDescent="0.2">
      <c r="A1017" s="55">
        <v>956</v>
      </c>
      <c r="B1017" s="1219">
        <f>'Expenditures 15-22'!H42</f>
        <v>0</v>
      </c>
      <c r="C1017" s="14" t="s">
        <v>672</v>
      </c>
      <c r="D1017" s="14" t="str">
        <f t="shared" si="14"/>
        <v>Error?</v>
      </c>
    </row>
    <row r="1018" spans="1:4" x14ac:dyDescent="0.2">
      <c r="A1018" s="55">
        <v>957</v>
      </c>
      <c r="B1018" s="1219">
        <f>'Expenditures 15-22'!H44</f>
        <v>894</v>
      </c>
      <c r="D1018" s="14" t="str">
        <f t="shared" si="14"/>
        <v>Error?</v>
      </c>
    </row>
    <row r="1019" spans="1:4" x14ac:dyDescent="0.2">
      <c r="A1019" s="55">
        <v>958</v>
      </c>
      <c r="B1019" s="1219">
        <f>'Expenditures 15-22'!H45</f>
        <v>0</v>
      </c>
      <c r="D1019" s="14" t="str">
        <f t="shared" si="14"/>
        <v>Error?</v>
      </c>
    </row>
    <row r="1020" spans="1:4" x14ac:dyDescent="0.2">
      <c r="A1020" s="55">
        <v>959</v>
      </c>
      <c r="B1020" s="1219">
        <f>'Expenditures 15-22'!H46</f>
        <v>0</v>
      </c>
      <c r="D1020" s="14" t="str">
        <f t="shared" si="14"/>
        <v>Error?</v>
      </c>
    </row>
    <row r="1021" spans="1:4" x14ac:dyDescent="0.2">
      <c r="A1021" s="55">
        <v>960</v>
      </c>
      <c r="B1021" s="1219">
        <f>'Expenditures 15-22'!H47</f>
        <v>894</v>
      </c>
      <c r="C1021" s="14" t="s">
        <v>672</v>
      </c>
      <c r="D1021" s="14" t="str">
        <f t="shared" si="14"/>
        <v>Error?</v>
      </c>
    </row>
    <row r="1022" spans="1:4" x14ac:dyDescent="0.2">
      <c r="A1022" s="55">
        <v>961</v>
      </c>
      <c r="B1022" s="1219">
        <f>'Expenditures 15-22'!H49</f>
        <v>0</v>
      </c>
      <c r="D1022" s="14" t="str">
        <f t="shared" si="14"/>
        <v>Error?</v>
      </c>
    </row>
    <row r="1023" spans="1:4" x14ac:dyDescent="0.2">
      <c r="A1023" s="55">
        <v>962</v>
      </c>
      <c r="B1023" s="1219">
        <f>'Expenditures 15-22'!H50</f>
        <v>2386</v>
      </c>
      <c r="D1023" s="14" t="str">
        <f t="shared" ref="D1023:D1086" si="15">IF(ISBLANK(B1023),"OK",IF(A1023-B1023=0,"OK","Error?"))</f>
        <v>Error?</v>
      </c>
    </row>
    <row r="1024" spans="1:4" x14ac:dyDescent="0.2">
      <c r="A1024" s="55">
        <v>963</v>
      </c>
      <c r="B1024" s="1219">
        <f>'Expenditures 15-22'!H53</f>
        <v>2386</v>
      </c>
      <c r="C1024" s="14" t="s">
        <v>672</v>
      </c>
      <c r="D1024" s="14" t="str">
        <f t="shared" si="15"/>
        <v>Error?</v>
      </c>
    </row>
    <row r="1025" spans="1:4" x14ac:dyDescent="0.2">
      <c r="A1025" s="55">
        <v>964</v>
      </c>
      <c r="B1025" s="1219">
        <f>'Expenditures 15-22'!H55</f>
        <v>1030</v>
      </c>
      <c r="D1025" s="14" t="str">
        <f t="shared" si="15"/>
        <v>Error?</v>
      </c>
    </row>
    <row r="1026" spans="1:4" x14ac:dyDescent="0.2">
      <c r="A1026" s="55">
        <v>965</v>
      </c>
      <c r="B1026" s="1219">
        <f>'Expenditures 15-22'!H56</f>
        <v>0</v>
      </c>
      <c r="D1026" s="14" t="str">
        <f t="shared" si="15"/>
        <v>Error?</v>
      </c>
    </row>
    <row r="1027" spans="1:4" x14ac:dyDescent="0.2">
      <c r="A1027" s="55">
        <v>966</v>
      </c>
      <c r="B1027" s="1219">
        <f>'Expenditures 15-22'!H57</f>
        <v>1030</v>
      </c>
      <c r="C1027" s="14" t="s">
        <v>672</v>
      </c>
      <c r="D1027" s="14" t="str">
        <f t="shared" si="15"/>
        <v>Error?</v>
      </c>
    </row>
    <row r="1028" spans="1:4" x14ac:dyDescent="0.2">
      <c r="A1028" s="55">
        <v>967</v>
      </c>
      <c r="B1028" s="1219">
        <f>'Expenditures 15-22'!H59</f>
        <v>810</v>
      </c>
      <c r="D1028" s="14" t="str">
        <f t="shared" si="15"/>
        <v>Error?</v>
      </c>
    </row>
    <row r="1029" spans="1:4" x14ac:dyDescent="0.2">
      <c r="A1029" s="55">
        <v>968</v>
      </c>
      <c r="B1029" s="1219">
        <f>'Expenditures 15-22'!H60</f>
        <v>0</v>
      </c>
      <c r="D1029" s="14" t="str">
        <f t="shared" si="15"/>
        <v>Error?</v>
      </c>
    </row>
    <row r="1030" spans="1:4" x14ac:dyDescent="0.2">
      <c r="A1030" s="55">
        <v>969</v>
      </c>
      <c r="B1030" s="1219">
        <f>'Expenditures 15-22'!H61</f>
        <v>0</v>
      </c>
      <c r="D1030" s="14" t="str">
        <f t="shared" si="15"/>
        <v>Error?</v>
      </c>
    </row>
    <row r="1031" spans="1:4" x14ac:dyDescent="0.2">
      <c r="A1031" s="55">
        <v>970</v>
      </c>
      <c r="B1031" s="1219">
        <f>'Expenditures 15-22'!H62</f>
        <v>0</v>
      </c>
      <c r="D1031" s="14" t="str">
        <f t="shared" si="15"/>
        <v>Error?</v>
      </c>
    </row>
    <row r="1032" spans="1:4" x14ac:dyDescent="0.2">
      <c r="A1032" s="55">
        <v>971</v>
      </c>
      <c r="B1032" s="1219">
        <f>'Expenditures 15-22'!H63</f>
        <v>0</v>
      </c>
      <c r="D1032" s="14" t="str">
        <f t="shared" si="15"/>
        <v>Error?</v>
      </c>
    </row>
    <row r="1033" spans="1:4" x14ac:dyDescent="0.2">
      <c r="A1033" s="55">
        <v>972</v>
      </c>
      <c r="B1033" s="1219">
        <f>'Expenditures 15-22'!H64</f>
        <v>0</v>
      </c>
      <c r="D1033" s="14" t="str">
        <f t="shared" si="15"/>
        <v>Error?</v>
      </c>
    </row>
    <row r="1034" spans="1:4" x14ac:dyDescent="0.2">
      <c r="A1034" s="83">
        <v>973</v>
      </c>
      <c r="D1034" s="14" t="str">
        <f t="shared" si="15"/>
        <v>OK</v>
      </c>
    </row>
    <row r="1035" spans="1:4" x14ac:dyDescent="0.2">
      <c r="A1035" s="55">
        <v>974</v>
      </c>
      <c r="B1035" s="1219">
        <f>'Expenditures 15-22'!H65</f>
        <v>810</v>
      </c>
      <c r="C1035" s="14" t="s">
        <v>672</v>
      </c>
      <c r="D1035" s="14" t="str">
        <f t="shared" si="15"/>
        <v>Error?</v>
      </c>
    </row>
    <row r="1036" spans="1:4" x14ac:dyDescent="0.2">
      <c r="A1036" s="55">
        <v>975</v>
      </c>
      <c r="B1036" s="1219">
        <f>'Expenditures 15-22'!H67</f>
        <v>0</v>
      </c>
      <c r="D1036" s="14" t="str">
        <f t="shared" si="15"/>
        <v>Error?</v>
      </c>
    </row>
    <row r="1037" spans="1:4" x14ac:dyDescent="0.2">
      <c r="A1037" s="55">
        <v>976</v>
      </c>
      <c r="B1037" s="1219">
        <f>'Expenditures 15-22'!H68</f>
        <v>0</v>
      </c>
      <c r="D1037" s="14" t="str">
        <f t="shared" si="15"/>
        <v>Error?</v>
      </c>
    </row>
    <row r="1038" spans="1:4" x14ac:dyDescent="0.2">
      <c r="A1038" s="55">
        <v>977</v>
      </c>
      <c r="B1038" s="1219">
        <f>'Expenditures 15-22'!H69</f>
        <v>0</v>
      </c>
      <c r="D1038" s="14" t="str">
        <f t="shared" si="15"/>
        <v>Error?</v>
      </c>
    </row>
    <row r="1039" spans="1:4" x14ac:dyDescent="0.2">
      <c r="A1039" s="55">
        <v>978</v>
      </c>
      <c r="B1039" s="1219">
        <f>'Expenditures 15-22'!H70</f>
        <v>0</v>
      </c>
      <c r="D1039" s="14" t="str">
        <f t="shared" si="15"/>
        <v>Error?</v>
      </c>
    </row>
    <row r="1040" spans="1:4" x14ac:dyDescent="0.2">
      <c r="A1040" s="83">
        <v>979</v>
      </c>
      <c r="D1040" s="14" t="str">
        <f t="shared" si="15"/>
        <v>OK</v>
      </c>
    </row>
    <row r="1041" spans="1:4" x14ac:dyDescent="0.2">
      <c r="A1041" s="55">
        <v>980</v>
      </c>
      <c r="B1041" s="1219">
        <f>'Expenditures 15-22'!H71</f>
        <v>0</v>
      </c>
      <c r="D1041" s="14" t="str">
        <f t="shared" si="15"/>
        <v>Error?</v>
      </c>
    </row>
    <row r="1042" spans="1:4" x14ac:dyDescent="0.2">
      <c r="A1042" s="83">
        <v>981</v>
      </c>
      <c r="D1042" s="14" t="str">
        <f t="shared" si="15"/>
        <v>OK</v>
      </c>
    </row>
    <row r="1043" spans="1:4" x14ac:dyDescent="0.2">
      <c r="A1043" s="55">
        <v>982</v>
      </c>
      <c r="B1043" s="1219">
        <f>'Expenditures 15-22'!H72</f>
        <v>0</v>
      </c>
      <c r="C1043" s="14" t="s">
        <v>672</v>
      </c>
      <c r="D1043" s="14" t="str">
        <f t="shared" si="15"/>
        <v>Error?</v>
      </c>
    </row>
    <row r="1044" spans="1:4" x14ac:dyDescent="0.2">
      <c r="A1044" s="55">
        <v>983</v>
      </c>
      <c r="B1044" s="1219">
        <f>'Expenditures 15-22'!H73</f>
        <v>0</v>
      </c>
      <c r="D1044" s="14" t="str">
        <f t="shared" si="15"/>
        <v>Error?</v>
      </c>
    </row>
    <row r="1045" spans="1:4" x14ac:dyDescent="0.2">
      <c r="A1045" s="55">
        <v>984</v>
      </c>
      <c r="B1045" s="1219">
        <f>'Expenditures 15-22'!H74</f>
        <v>5120</v>
      </c>
      <c r="C1045" s="14" t="s">
        <v>672</v>
      </c>
      <c r="D1045" s="14" t="str">
        <f t="shared" si="15"/>
        <v>Error?</v>
      </c>
    </row>
    <row r="1046" spans="1:4" x14ac:dyDescent="0.2">
      <c r="A1046" s="55">
        <v>985</v>
      </c>
      <c r="B1046" s="1219">
        <f>'Expenditures 15-22'!H75</f>
        <v>0</v>
      </c>
      <c r="D1046" s="14" t="str">
        <f t="shared" si="15"/>
        <v>Error?</v>
      </c>
    </row>
    <row r="1047" spans="1:4" x14ac:dyDescent="0.2">
      <c r="A1047" s="55">
        <v>986</v>
      </c>
      <c r="B1047" s="1219">
        <f>'Expenditures 15-22'!H102</f>
        <v>701226</v>
      </c>
      <c r="C1047" s="14" t="s">
        <v>672</v>
      </c>
      <c r="D1047" s="14" t="str">
        <f t="shared" si="15"/>
        <v>Error?</v>
      </c>
    </row>
    <row r="1048" spans="1:4" x14ac:dyDescent="0.2">
      <c r="A1048" s="55">
        <v>987</v>
      </c>
      <c r="B1048" s="1219">
        <f>'Expenditures 15-22'!H105</f>
        <v>0</v>
      </c>
      <c r="D1048" s="14" t="str">
        <f t="shared" si="15"/>
        <v>Error?</v>
      </c>
    </row>
    <row r="1049" spans="1:4" x14ac:dyDescent="0.2">
      <c r="A1049" s="55">
        <v>988</v>
      </c>
      <c r="B1049" s="1219">
        <f>'Expenditures 15-22'!H106</f>
        <v>0</v>
      </c>
      <c r="D1049" s="14" t="str">
        <f t="shared" si="15"/>
        <v>Error?</v>
      </c>
    </row>
    <row r="1050" spans="1:4" x14ac:dyDescent="0.2">
      <c r="A1050" s="83">
        <v>989</v>
      </c>
      <c r="D1050" s="14" t="str">
        <f t="shared" si="15"/>
        <v>OK</v>
      </c>
    </row>
    <row r="1051" spans="1:4" x14ac:dyDescent="0.2">
      <c r="A1051" s="55">
        <v>990</v>
      </c>
      <c r="B1051" s="1219">
        <f>'Expenditures 15-22'!H109</f>
        <v>0</v>
      </c>
      <c r="D1051" s="14" t="str">
        <f t="shared" si="15"/>
        <v>Error?</v>
      </c>
    </row>
    <row r="1052" spans="1:4" x14ac:dyDescent="0.2">
      <c r="A1052" s="83">
        <v>991</v>
      </c>
      <c r="D1052" s="14" t="str">
        <f t="shared" si="15"/>
        <v>OK</v>
      </c>
    </row>
    <row r="1053" spans="1:4" x14ac:dyDescent="0.2">
      <c r="A1053" s="55">
        <v>992</v>
      </c>
      <c r="B1053" s="1219">
        <f>'Expenditures 15-22'!H110</f>
        <v>0</v>
      </c>
      <c r="C1053" s="14" t="s">
        <v>672</v>
      </c>
      <c r="D1053" s="14" t="str">
        <f t="shared" si="15"/>
        <v>Error?</v>
      </c>
    </row>
    <row r="1054" spans="1:4" x14ac:dyDescent="0.2">
      <c r="A1054" s="55">
        <v>993</v>
      </c>
      <c r="B1054" s="1219">
        <f>'Expenditures 15-22'!H114</f>
        <v>708313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9">
        <f>'Expenditures 15-22'!K5</f>
        <v>0</v>
      </c>
      <c r="C1093" s="14" t="s">
        <v>672</v>
      </c>
      <c r="D1093" s="14" t="str">
        <f t="shared" si="16"/>
        <v>Error?</v>
      </c>
    </row>
    <row r="1094" spans="1:4" x14ac:dyDescent="0.2">
      <c r="A1094" s="55">
        <v>1033</v>
      </c>
      <c r="B1094" s="1219">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9">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9">
        <f>'Expenditures 15-22'!K12</f>
        <v>0</v>
      </c>
      <c r="C1104" s="14" t="s">
        <v>672</v>
      </c>
      <c r="D1104" s="14" t="str">
        <f t="shared" si="16"/>
        <v>Error?</v>
      </c>
    </row>
    <row r="1105" spans="1:4" x14ac:dyDescent="0.2">
      <c r="A1105" s="55">
        <v>1044</v>
      </c>
      <c r="B1105" s="1219">
        <f>'Expenditures 15-22'!K13</f>
        <v>755357</v>
      </c>
      <c r="C1105" s="14" t="s">
        <v>672</v>
      </c>
      <c r="D1105" s="14" t="str">
        <f t="shared" si="16"/>
        <v>Error?</v>
      </c>
    </row>
    <row r="1106" spans="1:4" x14ac:dyDescent="0.2">
      <c r="A1106" s="55">
        <v>1045</v>
      </c>
      <c r="B1106" s="1219">
        <f>'Expenditures 15-22'!K14</f>
        <v>0</v>
      </c>
      <c r="C1106" s="14" t="s">
        <v>672</v>
      </c>
      <c r="D1106" s="14" t="str">
        <f t="shared" si="16"/>
        <v>Error?</v>
      </c>
    </row>
    <row r="1107" spans="1:4" x14ac:dyDescent="0.2">
      <c r="A1107" s="55">
        <v>1046</v>
      </c>
      <c r="B1107" s="1219">
        <f>'Expenditures 15-22'!K15</f>
        <v>0</v>
      </c>
      <c r="C1107" s="14" t="s">
        <v>672</v>
      </c>
      <c r="D1107" s="14" t="str">
        <f t="shared" si="16"/>
        <v>Error?</v>
      </c>
    </row>
    <row r="1108" spans="1:4" x14ac:dyDescent="0.2">
      <c r="A1108" s="55">
        <v>1047</v>
      </c>
      <c r="B1108" s="1219">
        <f>'Expenditures 15-22'!K33</f>
        <v>6202985</v>
      </c>
      <c r="C1108" s="14" t="s">
        <v>672</v>
      </c>
      <c r="D1108" s="14" t="str">
        <f t="shared" si="16"/>
        <v>Error?</v>
      </c>
    </row>
    <row r="1109" spans="1:4" x14ac:dyDescent="0.2">
      <c r="A1109" s="55">
        <v>1048</v>
      </c>
      <c r="B1109" s="1219">
        <f>'Expenditures 15-22'!K36</f>
        <v>810579</v>
      </c>
      <c r="C1109" s="14" t="s">
        <v>672</v>
      </c>
      <c r="D1109" s="14" t="str">
        <f t="shared" si="16"/>
        <v>Error?</v>
      </c>
    </row>
    <row r="1110" spans="1:4" x14ac:dyDescent="0.2">
      <c r="A1110" s="55">
        <v>1049</v>
      </c>
      <c r="B1110" s="1219">
        <f>'Expenditures 15-22'!K37</f>
        <v>0</v>
      </c>
      <c r="C1110" s="14" t="s">
        <v>672</v>
      </c>
      <c r="D1110" s="14" t="str">
        <f t="shared" si="16"/>
        <v>Error?</v>
      </c>
    </row>
    <row r="1111" spans="1:4" x14ac:dyDescent="0.2">
      <c r="A1111" s="55">
        <v>1050</v>
      </c>
      <c r="B1111" s="1219">
        <f>'Expenditures 15-22'!K38</f>
        <v>5453467</v>
      </c>
      <c r="C1111" s="14" t="s">
        <v>672</v>
      </c>
      <c r="D1111" s="14" t="str">
        <f t="shared" si="16"/>
        <v>Error?</v>
      </c>
    </row>
    <row r="1112" spans="1:4" x14ac:dyDescent="0.2">
      <c r="A1112" s="55">
        <v>1051</v>
      </c>
      <c r="B1112" s="1219">
        <f>'Expenditures 15-22'!K39</f>
        <v>1884621</v>
      </c>
      <c r="C1112" s="14" t="s">
        <v>672</v>
      </c>
      <c r="D1112" s="14" t="str">
        <f t="shared" si="16"/>
        <v>Error?</v>
      </c>
    </row>
    <row r="1113" spans="1:4" x14ac:dyDescent="0.2">
      <c r="A1113" s="55">
        <v>1052</v>
      </c>
      <c r="B1113" s="1219">
        <f>'Expenditures 15-22'!K40</f>
        <v>3055926</v>
      </c>
      <c r="C1113" s="14" t="s">
        <v>672</v>
      </c>
      <c r="D1113" s="14" t="str">
        <f t="shared" si="16"/>
        <v>Error?</v>
      </c>
    </row>
    <row r="1114" spans="1:4" x14ac:dyDescent="0.2">
      <c r="A1114" s="55">
        <v>1053</v>
      </c>
      <c r="B1114" s="1219">
        <f>'Expenditures 15-22'!K41</f>
        <v>0</v>
      </c>
      <c r="C1114" s="14" t="s">
        <v>672</v>
      </c>
      <c r="D1114" s="14" t="str">
        <f t="shared" si="16"/>
        <v>Error?</v>
      </c>
    </row>
    <row r="1115" spans="1:4" x14ac:dyDescent="0.2">
      <c r="A1115" s="55">
        <v>1054</v>
      </c>
      <c r="B1115" s="1219">
        <f>'Expenditures 15-22'!K42</f>
        <v>11204593</v>
      </c>
      <c r="C1115" s="14" t="s">
        <v>672</v>
      </c>
      <c r="D1115" s="14" t="str">
        <f t="shared" si="16"/>
        <v>Error?</v>
      </c>
    </row>
    <row r="1116" spans="1:4" x14ac:dyDescent="0.2">
      <c r="A1116" s="55">
        <v>1055</v>
      </c>
      <c r="B1116" s="1219">
        <f>'Expenditures 15-22'!K44</f>
        <v>485515</v>
      </c>
      <c r="C1116" s="14" t="s">
        <v>672</v>
      </c>
      <c r="D1116" s="14" t="str">
        <f t="shared" si="16"/>
        <v>Error?</v>
      </c>
    </row>
    <row r="1117" spans="1:4" x14ac:dyDescent="0.2">
      <c r="A1117" s="55">
        <v>1056</v>
      </c>
      <c r="B1117" s="1219">
        <f>'Expenditures 15-22'!K45</f>
        <v>0</v>
      </c>
      <c r="C1117" s="14" t="s">
        <v>672</v>
      </c>
      <c r="D1117" s="14" t="str">
        <f t="shared" si="16"/>
        <v>Error?</v>
      </c>
    </row>
    <row r="1118" spans="1:4" x14ac:dyDescent="0.2">
      <c r="A1118" s="55">
        <v>1057</v>
      </c>
      <c r="B1118" s="1219">
        <f>'Expenditures 15-22'!K46</f>
        <v>9644</v>
      </c>
      <c r="C1118" s="14" t="s">
        <v>672</v>
      </c>
      <c r="D1118" s="14" t="str">
        <f t="shared" si="16"/>
        <v>Error?</v>
      </c>
    </row>
    <row r="1119" spans="1:4" x14ac:dyDescent="0.2">
      <c r="A1119" s="55">
        <v>1058</v>
      </c>
      <c r="B1119" s="1219">
        <f>'Expenditures 15-22'!K47</f>
        <v>495159</v>
      </c>
      <c r="C1119" s="14" t="s">
        <v>672</v>
      </c>
      <c r="D1119" s="14" t="str">
        <f t="shared" si="16"/>
        <v>Error?</v>
      </c>
    </row>
    <row r="1120" spans="1:4" x14ac:dyDescent="0.2">
      <c r="A1120" s="55">
        <v>1059</v>
      </c>
      <c r="B1120" s="1219">
        <f>'Expenditures 15-22'!K49</f>
        <v>0</v>
      </c>
      <c r="C1120" s="14" t="s">
        <v>672</v>
      </c>
      <c r="D1120" s="14" t="str">
        <f t="shared" si="16"/>
        <v>Error?</v>
      </c>
    </row>
    <row r="1121" spans="1:4" x14ac:dyDescent="0.2">
      <c r="A1121" s="55">
        <v>1060</v>
      </c>
      <c r="B1121" s="1219">
        <f>'Expenditures 15-22'!K50</f>
        <v>537846</v>
      </c>
      <c r="C1121" s="14" t="s">
        <v>672</v>
      </c>
      <c r="D1121" s="14" t="str">
        <f t="shared" si="16"/>
        <v>Error?</v>
      </c>
    </row>
    <row r="1122" spans="1:4" x14ac:dyDescent="0.2">
      <c r="A1122" s="55">
        <v>1061</v>
      </c>
      <c r="B1122" s="1219">
        <f>'Expenditures 15-22'!K53</f>
        <v>537846</v>
      </c>
      <c r="C1122" s="14" t="s">
        <v>672</v>
      </c>
      <c r="D1122" s="14" t="str">
        <f t="shared" si="16"/>
        <v>Error?</v>
      </c>
    </row>
    <row r="1123" spans="1:4" x14ac:dyDescent="0.2">
      <c r="A1123" s="55">
        <v>1062</v>
      </c>
      <c r="B1123" s="1219">
        <f>'Expenditures 15-22'!K55</f>
        <v>883239</v>
      </c>
      <c r="C1123" s="14" t="s">
        <v>672</v>
      </c>
      <c r="D1123" s="14" t="str">
        <f t="shared" si="16"/>
        <v>Error?</v>
      </c>
    </row>
    <row r="1124" spans="1:4" x14ac:dyDescent="0.2">
      <c r="A1124" s="55">
        <v>1063</v>
      </c>
      <c r="B1124" s="1219">
        <f>'Expenditures 15-22'!K56</f>
        <v>0</v>
      </c>
      <c r="C1124" s="14" t="s">
        <v>672</v>
      </c>
      <c r="D1124" s="14" t="str">
        <f t="shared" si="16"/>
        <v>Error?</v>
      </c>
    </row>
    <row r="1125" spans="1:4" x14ac:dyDescent="0.2">
      <c r="A1125" s="55">
        <v>1064</v>
      </c>
      <c r="B1125" s="1219">
        <f>'Expenditures 15-22'!K57</f>
        <v>883239</v>
      </c>
      <c r="C1125" s="14" t="s">
        <v>672</v>
      </c>
      <c r="D1125" s="14" t="str">
        <f t="shared" si="16"/>
        <v>Error?</v>
      </c>
    </row>
    <row r="1126" spans="1:4" x14ac:dyDescent="0.2">
      <c r="A1126" s="55">
        <v>1065</v>
      </c>
      <c r="B1126" s="1219">
        <f>'Expenditures 15-22'!K59</f>
        <v>163149</v>
      </c>
      <c r="C1126" s="14" t="s">
        <v>672</v>
      </c>
      <c r="D1126" s="14" t="str">
        <f t="shared" si="16"/>
        <v>Error?</v>
      </c>
    </row>
    <row r="1127" spans="1:4" x14ac:dyDescent="0.2">
      <c r="A1127" s="55">
        <v>1066</v>
      </c>
      <c r="B1127" s="1219">
        <f>'Expenditures 15-22'!K60</f>
        <v>96058</v>
      </c>
      <c r="C1127" s="14" t="s">
        <v>672</v>
      </c>
      <c r="D1127" s="14" t="str">
        <f t="shared" si="16"/>
        <v>Error?</v>
      </c>
    </row>
    <row r="1128" spans="1:4" x14ac:dyDescent="0.2">
      <c r="A1128" s="55">
        <v>1067</v>
      </c>
      <c r="B1128" s="1219">
        <f>'Expenditures 15-22'!K61</f>
        <v>570603</v>
      </c>
      <c r="C1128" s="14" t="s">
        <v>672</v>
      </c>
      <c r="D1128" s="14" t="str">
        <f t="shared" si="16"/>
        <v>Error?</v>
      </c>
    </row>
    <row r="1129" spans="1:4" x14ac:dyDescent="0.2">
      <c r="A1129" s="55">
        <v>1068</v>
      </c>
      <c r="B1129" s="1219">
        <f>'Expenditures 15-22'!K62</f>
        <v>131448</v>
      </c>
      <c r="C1129" s="14" t="s">
        <v>672</v>
      </c>
      <c r="D1129" s="14" t="str">
        <f t="shared" si="16"/>
        <v>Error?</v>
      </c>
    </row>
    <row r="1130" spans="1:4" x14ac:dyDescent="0.2">
      <c r="A1130" s="55">
        <v>1069</v>
      </c>
      <c r="B1130" s="1219">
        <f>'Expenditures 15-22'!K63</f>
        <v>0</v>
      </c>
      <c r="C1130" s="14" t="s">
        <v>672</v>
      </c>
      <c r="D1130" s="14" t="str">
        <f t="shared" si="16"/>
        <v>Error?</v>
      </c>
    </row>
    <row r="1131" spans="1:4" x14ac:dyDescent="0.2">
      <c r="A1131" s="55">
        <v>1070</v>
      </c>
      <c r="B1131" s="1219">
        <f>'Expenditures 15-22'!K64</f>
        <v>62434</v>
      </c>
      <c r="C1131" s="14" t="s">
        <v>672</v>
      </c>
      <c r="D1131" s="14" t="str">
        <f t="shared" si="16"/>
        <v>Error?</v>
      </c>
    </row>
    <row r="1132" spans="1:4" x14ac:dyDescent="0.2">
      <c r="A1132" s="83">
        <v>1071</v>
      </c>
      <c r="D1132" s="14" t="str">
        <f t="shared" si="16"/>
        <v>OK</v>
      </c>
    </row>
    <row r="1133" spans="1:4" x14ac:dyDescent="0.2">
      <c r="A1133" s="55">
        <v>1072</v>
      </c>
      <c r="B1133" s="1219">
        <f>'Expenditures 15-22'!K65</f>
        <v>1023692</v>
      </c>
      <c r="C1133" s="14" t="s">
        <v>672</v>
      </c>
      <c r="D1133" s="14" t="str">
        <f t="shared" si="16"/>
        <v>Error?</v>
      </c>
    </row>
    <row r="1134" spans="1:4" x14ac:dyDescent="0.2">
      <c r="A1134" s="55">
        <v>1073</v>
      </c>
      <c r="B1134" s="1219">
        <f>'Expenditures 15-22'!K67</f>
        <v>415756</v>
      </c>
      <c r="C1134" s="14" t="s">
        <v>672</v>
      </c>
      <c r="D1134" s="14" t="str">
        <f t="shared" si="16"/>
        <v>Error?</v>
      </c>
    </row>
    <row r="1135" spans="1:4" x14ac:dyDescent="0.2">
      <c r="A1135" s="55">
        <v>1074</v>
      </c>
      <c r="B1135" s="1219">
        <f>'Expenditures 15-22'!K68</f>
        <v>0</v>
      </c>
      <c r="C1135" s="14" t="s">
        <v>672</v>
      </c>
      <c r="D1135" s="14" t="str">
        <f t="shared" si="16"/>
        <v>Error?</v>
      </c>
    </row>
    <row r="1136" spans="1:4" x14ac:dyDescent="0.2">
      <c r="A1136" s="55">
        <v>1075</v>
      </c>
      <c r="B1136" s="1219">
        <f>'Expenditures 15-22'!K69</f>
        <v>187236</v>
      </c>
      <c r="C1136" s="14" t="s">
        <v>672</v>
      </c>
      <c r="D1136" s="14" t="str">
        <f t="shared" si="16"/>
        <v>Error?</v>
      </c>
    </row>
    <row r="1137" spans="1:4" x14ac:dyDescent="0.2">
      <c r="A1137" s="55">
        <v>1076</v>
      </c>
      <c r="B1137" s="1219">
        <f>'Expenditures 15-22'!K70</f>
        <v>79823</v>
      </c>
      <c r="C1137" s="14" t="s">
        <v>672</v>
      </c>
      <c r="D1137" s="14" t="str">
        <f t="shared" si="16"/>
        <v>Error?</v>
      </c>
    </row>
    <row r="1138" spans="1:4" x14ac:dyDescent="0.2">
      <c r="A1138" s="83">
        <v>1077</v>
      </c>
      <c r="D1138" s="14" t="str">
        <f t="shared" si="16"/>
        <v>OK</v>
      </c>
    </row>
    <row r="1139" spans="1:4" x14ac:dyDescent="0.2">
      <c r="A1139" s="55">
        <v>1078</v>
      </c>
      <c r="B1139" s="1219">
        <f>'Expenditures 15-22'!K71</f>
        <v>0</v>
      </c>
      <c r="C1139" s="14" t="s">
        <v>672</v>
      </c>
      <c r="D1139" s="14" t="str">
        <f t="shared" si="16"/>
        <v>Error?</v>
      </c>
    </row>
    <row r="1140" spans="1:4" x14ac:dyDescent="0.2">
      <c r="A1140" s="83">
        <v>1079</v>
      </c>
      <c r="D1140" s="14" t="str">
        <f t="shared" si="16"/>
        <v>OK</v>
      </c>
    </row>
    <row r="1141" spans="1:4" x14ac:dyDescent="0.2">
      <c r="A1141" s="55">
        <v>1080</v>
      </c>
      <c r="B1141" s="1219">
        <f>'Expenditures 15-22'!K72</f>
        <v>682815</v>
      </c>
      <c r="C1141" s="14" t="s">
        <v>672</v>
      </c>
      <c r="D1141" s="14" t="str">
        <f t="shared" si="16"/>
        <v>Error?</v>
      </c>
    </row>
    <row r="1142" spans="1:4" x14ac:dyDescent="0.2">
      <c r="A1142" s="55">
        <v>1081</v>
      </c>
      <c r="B1142" s="1219">
        <f>'Expenditures 15-22'!K73</f>
        <v>0</v>
      </c>
      <c r="C1142" s="14" t="s">
        <v>672</v>
      </c>
      <c r="D1142" s="14" t="str">
        <f t="shared" si="16"/>
        <v>Error?</v>
      </c>
    </row>
    <row r="1143" spans="1:4" x14ac:dyDescent="0.2">
      <c r="A1143" s="55">
        <v>1082</v>
      </c>
      <c r="B1143" s="1219">
        <f>'Expenditures 15-22'!K74</f>
        <v>14827344</v>
      </c>
      <c r="C1143" s="14" t="s">
        <v>672</v>
      </c>
      <c r="D1143" s="14" t="str">
        <f t="shared" si="16"/>
        <v>Error?</v>
      </c>
    </row>
    <row r="1144" spans="1:4" x14ac:dyDescent="0.2">
      <c r="A1144" s="55">
        <v>1083</v>
      </c>
      <c r="B1144" s="1219">
        <f>'Expenditures 15-22'!K75</f>
        <v>38245</v>
      </c>
      <c r="C1144" s="14" t="s">
        <v>672</v>
      </c>
      <c r="D1144" s="14" t="str">
        <f t="shared" si="16"/>
        <v>Error?</v>
      </c>
    </row>
    <row r="1145" spans="1:4" x14ac:dyDescent="0.2">
      <c r="A1145" s="55">
        <v>1084</v>
      </c>
      <c r="B1145" s="1219">
        <f>'Expenditures 15-22'!K102</f>
        <v>701226</v>
      </c>
      <c r="C1145" s="14" t="s">
        <v>672</v>
      </c>
      <c r="D1145" s="14" t="str">
        <f t="shared" si="16"/>
        <v>Error?</v>
      </c>
    </row>
    <row r="1146" spans="1:4" x14ac:dyDescent="0.2">
      <c r="A1146" s="55">
        <v>1085</v>
      </c>
      <c r="B1146" s="1219">
        <f>'Expenditures 15-22'!K105</f>
        <v>0</v>
      </c>
      <c r="C1146" s="14" t="s">
        <v>672</v>
      </c>
      <c r="D1146" s="14" t="str">
        <f t="shared" si="16"/>
        <v>Error?</v>
      </c>
    </row>
    <row r="1147" spans="1:4" x14ac:dyDescent="0.2">
      <c r="A1147" s="55">
        <v>1086</v>
      </c>
      <c r="B1147" s="1219">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9">
        <f>'Expenditures 15-22'!K109</f>
        <v>0</v>
      </c>
      <c r="C1149" s="14" t="s">
        <v>672</v>
      </c>
      <c r="D1149" s="14" t="str">
        <f t="shared" si="16"/>
        <v>Error?</v>
      </c>
    </row>
    <row r="1150" spans="1:4" x14ac:dyDescent="0.2">
      <c r="A1150" s="83">
        <v>1089</v>
      </c>
      <c r="D1150" s="14" t="str">
        <f t="shared" si="16"/>
        <v>OK</v>
      </c>
    </row>
    <row r="1151" spans="1:4" x14ac:dyDescent="0.2">
      <c r="A1151" s="55">
        <v>1090</v>
      </c>
      <c r="B1151" s="1219">
        <f>'Expenditures 15-22'!K110</f>
        <v>0</v>
      </c>
      <c r="C1151" s="14" t="s">
        <v>672</v>
      </c>
      <c r="D1151" s="14" t="str">
        <f t="shared" ref="D1151:D1214" si="17">IF(ISBLANK(B1151),"OK",IF(A1151-B1151=0,"OK","Error?"))</f>
        <v>Error?</v>
      </c>
    </row>
    <row r="1152" spans="1:4" x14ac:dyDescent="0.2">
      <c r="A1152" s="55">
        <v>1091</v>
      </c>
      <c r="B1152" s="1219">
        <f>'Expenditures 15-22'!K114</f>
        <v>21769800</v>
      </c>
      <c r="C1152" s="14" t="s">
        <v>672</v>
      </c>
      <c r="D1152" s="14" t="str">
        <f t="shared" si="17"/>
        <v>Error?</v>
      </c>
    </row>
    <row r="1153" spans="1:4" x14ac:dyDescent="0.2">
      <c r="A1153" s="55">
        <v>1092</v>
      </c>
      <c r="B1153" s="1219">
        <f>'Expenditures 15-22'!K115</f>
        <v>-682379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9">
        <f>'Expenditures 15-22'!C122</f>
        <v>0</v>
      </c>
      <c r="D1219" s="14" t="str">
        <f t="shared" si="18"/>
        <v>Error?</v>
      </c>
    </row>
    <row r="1220" spans="1:4" x14ac:dyDescent="0.2">
      <c r="A1220" s="55">
        <v>1159</v>
      </c>
      <c r="B1220" s="1219">
        <f>'Expenditures 15-22'!C123</f>
        <v>0</v>
      </c>
      <c r="D1220" s="14" t="str">
        <f t="shared" si="18"/>
        <v>Error?</v>
      </c>
    </row>
    <row r="1221" spans="1:4" x14ac:dyDescent="0.2">
      <c r="A1221" s="55">
        <v>1160</v>
      </c>
      <c r="B1221" s="1219">
        <f>'Expenditures 15-22'!C124</f>
        <v>0</v>
      </c>
      <c r="D1221" s="14" t="str">
        <f t="shared" si="18"/>
        <v>Error?</v>
      </c>
    </row>
    <row r="1222" spans="1:4" x14ac:dyDescent="0.2">
      <c r="A1222" s="83">
        <v>1161</v>
      </c>
      <c r="D1222" s="14" t="str">
        <f t="shared" si="18"/>
        <v>OK</v>
      </c>
    </row>
    <row r="1223" spans="1:4" x14ac:dyDescent="0.2">
      <c r="A1223" s="55">
        <v>1162</v>
      </c>
      <c r="B1223" s="1219">
        <f>'Expenditures 15-22'!C127</f>
        <v>0</v>
      </c>
      <c r="C1223" s="14" t="s">
        <v>672</v>
      </c>
      <c r="D1223" s="14" t="str">
        <f t="shared" si="18"/>
        <v>Error?</v>
      </c>
    </row>
    <row r="1224" spans="1:4" x14ac:dyDescent="0.2">
      <c r="A1224" s="55">
        <v>1163</v>
      </c>
      <c r="B1224" s="1219">
        <f>'Expenditures 15-22'!C128</f>
        <v>0</v>
      </c>
      <c r="D1224" s="14" t="str">
        <f t="shared" si="18"/>
        <v>Error?</v>
      </c>
    </row>
    <row r="1225" spans="1:4" x14ac:dyDescent="0.2">
      <c r="A1225" s="55">
        <v>1164</v>
      </c>
      <c r="B1225" s="1219">
        <f>'Expenditures 15-22'!C129</f>
        <v>0</v>
      </c>
      <c r="C1225" s="14" t="s">
        <v>672</v>
      </c>
      <c r="D1225" s="14" t="str">
        <f t="shared" si="18"/>
        <v>Error?</v>
      </c>
    </row>
    <row r="1226" spans="1:4" x14ac:dyDescent="0.2">
      <c r="A1226" s="55">
        <v>1165</v>
      </c>
      <c r="B1226" s="1219">
        <f>'Expenditures 15-22'!C150</f>
        <v>0</v>
      </c>
      <c r="C1226" s="14" t="s">
        <v>672</v>
      </c>
      <c r="D1226" s="14" t="str">
        <f t="shared" si="18"/>
        <v>Error?</v>
      </c>
    </row>
    <row r="1227" spans="1:4" x14ac:dyDescent="0.2">
      <c r="A1227" s="55">
        <v>1166</v>
      </c>
      <c r="B1227" s="1219">
        <f>'Expenditures 15-22'!D122</f>
        <v>0</v>
      </c>
      <c r="D1227" s="14" t="str">
        <f t="shared" si="18"/>
        <v>Error?</v>
      </c>
    </row>
    <row r="1228" spans="1:4" x14ac:dyDescent="0.2">
      <c r="A1228" s="55">
        <v>1167</v>
      </c>
      <c r="B1228" s="1219">
        <f>'Expenditures 15-22'!D123</f>
        <v>0</v>
      </c>
      <c r="D1228" s="14" t="str">
        <f t="shared" si="18"/>
        <v>Error?</v>
      </c>
    </row>
    <row r="1229" spans="1:4" x14ac:dyDescent="0.2">
      <c r="A1229" s="55">
        <v>1168</v>
      </c>
      <c r="B1229" s="1219">
        <f>'Expenditures 15-22'!D124</f>
        <v>0</v>
      </c>
      <c r="D1229" s="14" t="str">
        <f t="shared" si="18"/>
        <v>Error?</v>
      </c>
    </row>
    <row r="1230" spans="1:4" x14ac:dyDescent="0.2">
      <c r="A1230" s="83">
        <v>1169</v>
      </c>
      <c r="D1230" s="14" t="str">
        <f t="shared" si="18"/>
        <v>OK</v>
      </c>
    </row>
    <row r="1231" spans="1:4" x14ac:dyDescent="0.2">
      <c r="A1231" s="55">
        <v>1170</v>
      </c>
      <c r="B1231" s="1219">
        <f>'Expenditures 15-22'!D127</f>
        <v>0</v>
      </c>
      <c r="C1231" s="14" t="s">
        <v>672</v>
      </c>
      <c r="D1231" s="14" t="str">
        <f t="shared" si="18"/>
        <v>Error?</v>
      </c>
    </row>
    <row r="1232" spans="1:4" x14ac:dyDescent="0.2">
      <c r="A1232" s="55">
        <v>1171</v>
      </c>
      <c r="B1232" s="1219">
        <f>'Expenditures 15-22'!D128</f>
        <v>0</v>
      </c>
      <c r="D1232" s="14" t="str">
        <f t="shared" si="18"/>
        <v>Error?</v>
      </c>
    </row>
    <row r="1233" spans="1:4" x14ac:dyDescent="0.2">
      <c r="A1233" s="55">
        <v>1172</v>
      </c>
      <c r="B1233" s="1219">
        <f>'Expenditures 15-22'!D129</f>
        <v>0</v>
      </c>
      <c r="C1233" s="14" t="s">
        <v>672</v>
      </c>
      <c r="D1233" s="14" t="str">
        <f t="shared" si="18"/>
        <v>Error?</v>
      </c>
    </row>
    <row r="1234" spans="1:4" x14ac:dyDescent="0.2">
      <c r="A1234" s="55">
        <v>1173</v>
      </c>
      <c r="B1234" s="1219">
        <f>'Expenditures 15-22'!D150</f>
        <v>0</v>
      </c>
      <c r="C1234" s="14" t="s">
        <v>672</v>
      </c>
      <c r="D1234" s="14" t="str">
        <f t="shared" si="18"/>
        <v>Error?</v>
      </c>
    </row>
    <row r="1235" spans="1:4" x14ac:dyDescent="0.2">
      <c r="A1235" s="55">
        <v>1174</v>
      </c>
      <c r="B1235" s="1219">
        <f>'Expenditures 15-22'!E122</f>
        <v>0</v>
      </c>
      <c r="D1235" s="14" t="str">
        <f t="shared" si="18"/>
        <v>Error?</v>
      </c>
    </row>
    <row r="1236" spans="1:4" x14ac:dyDescent="0.2">
      <c r="A1236" s="55">
        <v>1175</v>
      </c>
      <c r="B1236" s="1219">
        <f>'Expenditures 15-22'!E123</f>
        <v>0</v>
      </c>
      <c r="D1236" s="14" t="str">
        <f t="shared" si="18"/>
        <v>Error?</v>
      </c>
    </row>
    <row r="1237" spans="1:4" x14ac:dyDescent="0.2">
      <c r="A1237" s="55">
        <v>1176</v>
      </c>
      <c r="B1237" s="1219">
        <f>'Expenditures 15-22'!E124</f>
        <v>0</v>
      </c>
      <c r="D1237" s="14" t="str">
        <f t="shared" si="18"/>
        <v>Error?</v>
      </c>
    </row>
    <row r="1238" spans="1:4" x14ac:dyDescent="0.2">
      <c r="A1238" s="83">
        <v>1177</v>
      </c>
      <c r="D1238" s="14" t="str">
        <f t="shared" si="18"/>
        <v>OK</v>
      </c>
    </row>
    <row r="1239" spans="1:4" x14ac:dyDescent="0.2">
      <c r="A1239" s="55">
        <v>1178</v>
      </c>
      <c r="B1239" s="1219">
        <f>'Expenditures 15-22'!E127</f>
        <v>0</v>
      </c>
      <c r="C1239" s="14" t="s">
        <v>672</v>
      </c>
      <c r="D1239" s="14" t="str">
        <f t="shared" si="18"/>
        <v>Error?</v>
      </c>
    </row>
    <row r="1240" spans="1:4" x14ac:dyDescent="0.2">
      <c r="A1240" s="55">
        <v>1179</v>
      </c>
      <c r="B1240" s="1219">
        <f>'Expenditures 15-22'!E128</f>
        <v>0</v>
      </c>
      <c r="D1240" s="14" t="str">
        <f t="shared" si="18"/>
        <v>Error?</v>
      </c>
    </row>
    <row r="1241" spans="1:4" x14ac:dyDescent="0.2">
      <c r="A1241" s="55">
        <v>1180</v>
      </c>
      <c r="B1241" s="1219">
        <f>'Expenditures 15-22'!E129</f>
        <v>0</v>
      </c>
      <c r="C1241" s="14" t="s">
        <v>672</v>
      </c>
      <c r="D1241" s="14" t="str">
        <f t="shared" si="18"/>
        <v>Error?</v>
      </c>
    </row>
    <row r="1242" spans="1:4" x14ac:dyDescent="0.2">
      <c r="A1242" s="55">
        <v>1181</v>
      </c>
      <c r="B1242" s="1219">
        <f>'Expenditures 15-22'!E150</f>
        <v>0</v>
      </c>
      <c r="C1242" s="14" t="s">
        <v>672</v>
      </c>
      <c r="D1242" s="14" t="str">
        <f t="shared" si="18"/>
        <v>Error?</v>
      </c>
    </row>
    <row r="1243" spans="1:4" x14ac:dyDescent="0.2">
      <c r="A1243" s="55">
        <v>1182</v>
      </c>
      <c r="B1243" s="1219">
        <f>'Expenditures 15-22'!F122</f>
        <v>0</v>
      </c>
      <c r="D1243" s="14" t="str">
        <f t="shared" si="18"/>
        <v>Error?</v>
      </c>
    </row>
    <row r="1244" spans="1:4" x14ac:dyDescent="0.2">
      <c r="A1244" s="55">
        <v>1183</v>
      </c>
      <c r="B1244" s="1219">
        <f>'Expenditures 15-22'!F123</f>
        <v>0</v>
      </c>
      <c r="D1244" s="14" t="str">
        <f t="shared" si="18"/>
        <v>Error?</v>
      </c>
    </row>
    <row r="1245" spans="1:4" x14ac:dyDescent="0.2">
      <c r="A1245" s="55">
        <v>1184</v>
      </c>
      <c r="B1245" s="1219">
        <f>'Expenditures 15-22'!F124</f>
        <v>0</v>
      </c>
      <c r="D1245" s="14" t="str">
        <f t="shared" si="18"/>
        <v>Error?</v>
      </c>
    </row>
    <row r="1246" spans="1:4" x14ac:dyDescent="0.2">
      <c r="A1246" s="83">
        <v>1185</v>
      </c>
      <c r="D1246" s="14" t="str">
        <f t="shared" si="18"/>
        <v>OK</v>
      </c>
    </row>
    <row r="1247" spans="1:4" x14ac:dyDescent="0.2">
      <c r="A1247" s="55">
        <v>1186</v>
      </c>
      <c r="B1247" s="1219">
        <f>'Expenditures 15-22'!F127</f>
        <v>0</v>
      </c>
      <c r="C1247" s="14" t="s">
        <v>672</v>
      </c>
      <c r="D1247" s="14" t="str">
        <f t="shared" si="18"/>
        <v>Error?</v>
      </c>
    </row>
    <row r="1248" spans="1:4" x14ac:dyDescent="0.2">
      <c r="A1248" s="55">
        <v>1187</v>
      </c>
      <c r="B1248" s="1219">
        <f>'Expenditures 15-22'!F128</f>
        <v>0</v>
      </c>
      <c r="D1248" s="14" t="str">
        <f t="shared" si="18"/>
        <v>Error?</v>
      </c>
    </row>
    <row r="1249" spans="1:4" x14ac:dyDescent="0.2">
      <c r="A1249" s="55">
        <v>1188</v>
      </c>
      <c r="B1249" s="1219">
        <f>'Expenditures 15-22'!F129</f>
        <v>0</v>
      </c>
      <c r="C1249" s="14" t="s">
        <v>672</v>
      </c>
      <c r="D1249" s="14" t="str">
        <f t="shared" si="18"/>
        <v>Error?</v>
      </c>
    </row>
    <row r="1250" spans="1:4" x14ac:dyDescent="0.2">
      <c r="A1250" s="55">
        <v>1189</v>
      </c>
      <c r="B1250" s="1219">
        <f>'Expenditures 15-22'!F150</f>
        <v>0</v>
      </c>
      <c r="C1250" s="14" t="s">
        <v>672</v>
      </c>
      <c r="D1250" s="14" t="str">
        <f t="shared" si="18"/>
        <v>Error?</v>
      </c>
    </row>
    <row r="1251" spans="1:4" x14ac:dyDescent="0.2">
      <c r="A1251" s="55">
        <v>1190</v>
      </c>
      <c r="B1251" s="1219">
        <f>'Expenditures 15-22'!G122</f>
        <v>0</v>
      </c>
      <c r="D1251" s="14" t="str">
        <f t="shared" si="18"/>
        <v>Error?</v>
      </c>
    </row>
    <row r="1252" spans="1:4" x14ac:dyDescent="0.2">
      <c r="A1252" s="55">
        <v>1191</v>
      </c>
      <c r="B1252" s="1219">
        <f>'Expenditures 15-22'!G123</f>
        <v>0</v>
      </c>
      <c r="D1252" s="14" t="str">
        <f t="shared" si="18"/>
        <v>Error?</v>
      </c>
    </row>
    <row r="1253" spans="1:4" x14ac:dyDescent="0.2">
      <c r="A1253" s="55">
        <v>1192</v>
      </c>
      <c r="B1253" s="1219">
        <f>'Expenditures 15-22'!G124</f>
        <v>0</v>
      </c>
      <c r="D1253" s="14" t="str">
        <f t="shared" si="18"/>
        <v>Error?</v>
      </c>
    </row>
    <row r="1254" spans="1:4" x14ac:dyDescent="0.2">
      <c r="A1254" s="55">
        <v>1193</v>
      </c>
      <c r="B1254" s="1219">
        <f>'Expenditures 15-22'!G126</f>
        <v>0</v>
      </c>
      <c r="D1254" s="14" t="str">
        <f t="shared" si="18"/>
        <v>Error?</v>
      </c>
    </row>
    <row r="1255" spans="1:4" x14ac:dyDescent="0.2">
      <c r="A1255" s="83">
        <v>1194</v>
      </c>
      <c r="D1255" s="14" t="str">
        <f t="shared" si="18"/>
        <v>OK</v>
      </c>
    </row>
    <row r="1256" spans="1:4" x14ac:dyDescent="0.2">
      <c r="A1256" s="55">
        <v>1195</v>
      </c>
      <c r="B1256" s="1219">
        <f>'Expenditures 15-22'!G127</f>
        <v>0</v>
      </c>
      <c r="C1256" s="14" t="s">
        <v>672</v>
      </c>
      <c r="D1256" s="14" t="str">
        <f t="shared" si="18"/>
        <v>Error?</v>
      </c>
    </row>
    <row r="1257" spans="1:4" x14ac:dyDescent="0.2">
      <c r="A1257" s="55">
        <v>1196</v>
      </c>
      <c r="B1257" s="1219">
        <f>'Expenditures 15-22'!G128</f>
        <v>0</v>
      </c>
      <c r="D1257" s="14" t="str">
        <f t="shared" si="18"/>
        <v>Error?</v>
      </c>
    </row>
    <row r="1258" spans="1:4" x14ac:dyDescent="0.2">
      <c r="A1258" s="55">
        <v>1197</v>
      </c>
      <c r="B1258" s="1219">
        <f>'Expenditures 15-22'!G129</f>
        <v>0</v>
      </c>
      <c r="C1258" s="14" t="s">
        <v>672</v>
      </c>
      <c r="D1258" s="14" t="str">
        <f t="shared" si="18"/>
        <v>Error?</v>
      </c>
    </row>
    <row r="1259" spans="1:4" x14ac:dyDescent="0.2">
      <c r="A1259" s="55">
        <v>1198</v>
      </c>
      <c r="B1259" s="1219">
        <f>'Expenditures 15-22'!G150</f>
        <v>0</v>
      </c>
      <c r="C1259" s="14" t="s">
        <v>672</v>
      </c>
      <c r="D1259" s="14" t="str">
        <f t="shared" si="18"/>
        <v>Error?</v>
      </c>
    </row>
    <row r="1260" spans="1:4" x14ac:dyDescent="0.2">
      <c r="A1260" s="55">
        <v>1199</v>
      </c>
      <c r="B1260" s="1219">
        <f>'Expenditures 15-22'!H122</f>
        <v>0</v>
      </c>
      <c r="D1260" s="14" t="str">
        <f t="shared" si="18"/>
        <v>Error?</v>
      </c>
    </row>
    <row r="1261" spans="1:4" x14ac:dyDescent="0.2">
      <c r="A1261" s="55">
        <v>1200</v>
      </c>
      <c r="B1261" s="1219">
        <f>'Expenditures 15-22'!H123</f>
        <v>0</v>
      </c>
      <c r="D1261" s="14" t="str">
        <f t="shared" si="18"/>
        <v>Error?</v>
      </c>
    </row>
    <row r="1262" spans="1:4" x14ac:dyDescent="0.2">
      <c r="A1262" s="55">
        <v>1201</v>
      </c>
      <c r="B1262" s="1219">
        <f>'Expenditures 15-22'!H124</f>
        <v>0</v>
      </c>
      <c r="D1262" s="14" t="str">
        <f t="shared" si="18"/>
        <v>Error?</v>
      </c>
    </row>
    <row r="1263" spans="1:4" x14ac:dyDescent="0.2">
      <c r="A1263" s="83">
        <v>1202</v>
      </c>
      <c r="D1263" s="14" t="str">
        <f t="shared" si="18"/>
        <v>OK</v>
      </c>
    </row>
    <row r="1264" spans="1:4" x14ac:dyDescent="0.2">
      <c r="A1264" s="55">
        <v>1203</v>
      </c>
      <c r="B1264" s="1219">
        <f>'Expenditures 15-22'!H127</f>
        <v>0</v>
      </c>
      <c r="C1264" s="14" t="s">
        <v>672</v>
      </c>
      <c r="D1264" s="14" t="str">
        <f t="shared" si="18"/>
        <v>Error?</v>
      </c>
    </row>
    <row r="1265" spans="1:4" x14ac:dyDescent="0.2">
      <c r="A1265" s="55">
        <v>1204</v>
      </c>
      <c r="B1265" s="1219">
        <f>'Expenditures 15-22'!H128</f>
        <v>0</v>
      </c>
      <c r="D1265" s="14" t="str">
        <f t="shared" si="18"/>
        <v>Error?</v>
      </c>
    </row>
    <row r="1266" spans="1:4" x14ac:dyDescent="0.2">
      <c r="A1266" s="55">
        <v>1205</v>
      </c>
      <c r="B1266" s="1219">
        <f>'Expenditures 15-22'!H129</f>
        <v>0</v>
      </c>
      <c r="C1266" s="14" t="s">
        <v>672</v>
      </c>
      <c r="D1266" s="14" t="str">
        <f t="shared" si="18"/>
        <v>Error?</v>
      </c>
    </row>
    <row r="1267" spans="1:4" x14ac:dyDescent="0.2">
      <c r="A1267" s="55">
        <v>1206</v>
      </c>
      <c r="B1267" s="1219">
        <f>'Expenditures 15-22'!H138</f>
        <v>0</v>
      </c>
      <c r="C1267" s="14" t="s">
        <v>672</v>
      </c>
      <c r="D1267" s="14" t="str">
        <f t="shared" si="18"/>
        <v>Error?</v>
      </c>
    </row>
    <row r="1268" spans="1:4" x14ac:dyDescent="0.2">
      <c r="A1268" s="55">
        <v>1207</v>
      </c>
      <c r="B1268" s="1219">
        <f>'Expenditures 15-22'!H141</f>
        <v>0</v>
      </c>
      <c r="D1268" s="14" t="str">
        <f t="shared" si="18"/>
        <v>Error?</v>
      </c>
    </row>
    <row r="1269" spans="1:4" x14ac:dyDescent="0.2">
      <c r="A1269" s="55">
        <v>1208</v>
      </c>
      <c r="B1269" s="1219">
        <f>'Expenditures 15-22'!H142</f>
        <v>0</v>
      </c>
      <c r="D1269" s="14" t="str">
        <f t="shared" si="18"/>
        <v>Error?</v>
      </c>
    </row>
    <row r="1270" spans="1:4" x14ac:dyDescent="0.2">
      <c r="A1270" s="55">
        <v>1209</v>
      </c>
      <c r="B1270" s="1219">
        <f>'Expenditures 15-22'!H145</f>
        <v>0</v>
      </c>
      <c r="D1270" s="14" t="str">
        <f t="shared" si="18"/>
        <v>Error?</v>
      </c>
    </row>
    <row r="1271" spans="1:4" x14ac:dyDescent="0.2">
      <c r="A1271" s="83">
        <v>1210</v>
      </c>
      <c r="D1271" s="14" t="str">
        <f t="shared" si="18"/>
        <v>OK</v>
      </c>
    </row>
    <row r="1272" spans="1:4" x14ac:dyDescent="0.2">
      <c r="A1272" s="55">
        <v>1211</v>
      </c>
      <c r="B1272" s="1219">
        <f>'Expenditures 15-22'!H148</f>
        <v>0</v>
      </c>
      <c r="C1272" s="14" t="s">
        <v>672</v>
      </c>
      <c r="D1272" s="14" t="str">
        <f t="shared" si="18"/>
        <v>Error?</v>
      </c>
    </row>
    <row r="1273" spans="1:4" x14ac:dyDescent="0.2">
      <c r="A1273" s="55">
        <v>1212</v>
      </c>
      <c r="B1273" s="1219">
        <f>'Expenditures 15-22'!H150</f>
        <v>0</v>
      </c>
      <c r="C1273" s="14" t="s">
        <v>672</v>
      </c>
      <c r="D1273" s="14" t="str">
        <f t="shared" si="18"/>
        <v>Error?</v>
      </c>
    </row>
    <row r="1274" spans="1:4" x14ac:dyDescent="0.2">
      <c r="A1274" s="55">
        <v>1213</v>
      </c>
      <c r="B1274" s="1219">
        <f>'Expenditures 15-22'!K122</f>
        <v>0</v>
      </c>
      <c r="C1274" s="14" t="s">
        <v>672</v>
      </c>
      <c r="D1274" s="14" t="str">
        <f t="shared" si="18"/>
        <v>Error?</v>
      </c>
    </row>
    <row r="1275" spans="1:4" x14ac:dyDescent="0.2">
      <c r="A1275" s="55">
        <v>1214</v>
      </c>
      <c r="B1275" s="1219">
        <f>'Expenditures 15-22'!K123</f>
        <v>0</v>
      </c>
      <c r="C1275" s="14" t="s">
        <v>672</v>
      </c>
      <c r="D1275" s="14" t="str">
        <f t="shared" si="18"/>
        <v>Error?</v>
      </c>
    </row>
    <row r="1276" spans="1:4" x14ac:dyDescent="0.2">
      <c r="A1276" s="55">
        <v>1215</v>
      </c>
      <c r="B1276" s="1219">
        <f>'Expenditures 15-22'!K124</f>
        <v>0</v>
      </c>
      <c r="C1276" s="14" t="s">
        <v>672</v>
      </c>
      <c r="D1276" s="14" t="str">
        <f t="shared" si="18"/>
        <v>Error?</v>
      </c>
    </row>
    <row r="1277" spans="1:4" x14ac:dyDescent="0.2">
      <c r="A1277" s="55">
        <v>1216</v>
      </c>
      <c r="B1277" s="1219">
        <f>'Expenditures 15-22'!K126</f>
        <v>0</v>
      </c>
      <c r="C1277" s="14" t="s">
        <v>672</v>
      </c>
      <c r="D1277" s="14" t="str">
        <f t="shared" si="18"/>
        <v>Error?</v>
      </c>
    </row>
    <row r="1278" spans="1:4" x14ac:dyDescent="0.2">
      <c r="A1278" s="83">
        <v>1217</v>
      </c>
      <c r="D1278" s="14" t="str">
        <f t="shared" si="18"/>
        <v>OK</v>
      </c>
    </row>
    <row r="1279" spans="1:4" x14ac:dyDescent="0.2">
      <c r="A1279" s="55">
        <v>1218</v>
      </c>
      <c r="B1279" s="1219">
        <f>'Expenditures 15-22'!K127</f>
        <v>0</v>
      </c>
      <c r="C1279" s="14" t="s">
        <v>672</v>
      </c>
      <c r="D1279" s="14" t="str">
        <f t="shared" ref="D1279:D1342" si="19">IF(ISBLANK(B1279),"OK",IF(A1279-B1279=0,"OK","Error?"))</f>
        <v>Error?</v>
      </c>
    </row>
    <row r="1280" spans="1:4" x14ac:dyDescent="0.2">
      <c r="A1280" s="55">
        <v>1219</v>
      </c>
      <c r="B1280" s="1219">
        <f>'Expenditures 15-22'!K128</f>
        <v>0</v>
      </c>
      <c r="C1280" s="14" t="s">
        <v>672</v>
      </c>
      <c r="D1280" s="14" t="str">
        <f t="shared" si="19"/>
        <v>Error?</v>
      </c>
    </row>
    <row r="1281" spans="1:4" x14ac:dyDescent="0.2">
      <c r="A1281" s="55">
        <v>1220</v>
      </c>
      <c r="B1281" s="1219">
        <f>'Expenditures 15-22'!K129</f>
        <v>0</v>
      </c>
      <c r="C1281" s="14" t="s">
        <v>672</v>
      </c>
      <c r="D1281" s="14" t="str">
        <f t="shared" si="19"/>
        <v>Error?</v>
      </c>
    </row>
    <row r="1282" spans="1:4" x14ac:dyDescent="0.2">
      <c r="A1282" s="55">
        <v>1221</v>
      </c>
      <c r="B1282" s="1219">
        <f>'Expenditures 15-22'!K138</f>
        <v>0</v>
      </c>
      <c r="C1282" s="14" t="s">
        <v>672</v>
      </c>
      <c r="D1282" s="14" t="str">
        <f t="shared" si="19"/>
        <v>Error?</v>
      </c>
    </row>
    <row r="1283" spans="1:4" x14ac:dyDescent="0.2">
      <c r="A1283" s="55">
        <v>1222</v>
      </c>
      <c r="B1283" s="1219">
        <f>'Expenditures 15-22'!K141</f>
        <v>0</v>
      </c>
      <c r="C1283" s="14" t="s">
        <v>672</v>
      </c>
      <c r="D1283" s="14" t="str">
        <f t="shared" si="19"/>
        <v>Error?</v>
      </c>
    </row>
    <row r="1284" spans="1:4" x14ac:dyDescent="0.2">
      <c r="A1284" s="55">
        <v>1223</v>
      </c>
      <c r="B1284" s="1219">
        <f>'Expenditures 15-22'!K142</f>
        <v>0</v>
      </c>
      <c r="C1284" s="14" t="s">
        <v>672</v>
      </c>
      <c r="D1284" s="14" t="str">
        <f t="shared" si="19"/>
        <v>Error?</v>
      </c>
    </row>
    <row r="1285" spans="1:4" x14ac:dyDescent="0.2">
      <c r="A1285" s="55">
        <v>1224</v>
      </c>
      <c r="B1285" s="1219">
        <f>'Expenditures 15-22'!K145</f>
        <v>0</v>
      </c>
      <c r="C1285" s="14" t="s">
        <v>672</v>
      </c>
      <c r="D1285" s="14" t="str">
        <f t="shared" si="19"/>
        <v>Error?</v>
      </c>
    </row>
    <row r="1286" spans="1:4" x14ac:dyDescent="0.2">
      <c r="A1286" s="83">
        <v>1225</v>
      </c>
      <c r="D1286" s="14" t="str">
        <f t="shared" si="19"/>
        <v>OK</v>
      </c>
    </row>
    <row r="1287" spans="1:4" x14ac:dyDescent="0.2">
      <c r="A1287" s="91">
        <v>1226</v>
      </c>
      <c r="B1287" s="1219">
        <f>'Expenditures 15-22'!K148</f>
        <v>0</v>
      </c>
      <c r="C1287" s="14" t="s">
        <v>672</v>
      </c>
      <c r="D1287" s="14" t="str">
        <f t="shared" si="19"/>
        <v>Error?</v>
      </c>
    </row>
    <row r="1288" spans="1:4" x14ac:dyDescent="0.2">
      <c r="A1288" s="55">
        <v>1227</v>
      </c>
      <c r="B1288" s="1219">
        <f>'Expenditures 15-22'!K150</f>
        <v>0</v>
      </c>
      <c r="C1288" s="14" t="s">
        <v>672</v>
      </c>
      <c r="D1288" s="14" t="str">
        <f t="shared" si="19"/>
        <v>Error?</v>
      </c>
    </row>
    <row r="1289" spans="1:4" x14ac:dyDescent="0.2">
      <c r="A1289" s="55">
        <v>1228</v>
      </c>
      <c r="B1289" s="1219">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9">
        <f>'Expenditures 15-22'!E165</f>
        <v>0</v>
      </c>
      <c r="D1307" s="14" t="str">
        <f t="shared" si="19"/>
        <v>Error?</v>
      </c>
    </row>
    <row r="1308" spans="1:4" x14ac:dyDescent="0.2">
      <c r="A1308" s="55">
        <v>1247</v>
      </c>
      <c r="B1308" s="1219">
        <f>'Expenditures 15-22'!E166</f>
        <v>0</v>
      </c>
      <c r="C1308" s="14" t="s">
        <v>672</v>
      </c>
      <c r="D1308" s="14" t="str">
        <f t="shared" si="19"/>
        <v>Error?</v>
      </c>
    </row>
    <row r="1309" spans="1:4" x14ac:dyDescent="0.2">
      <c r="A1309" s="55">
        <v>1248</v>
      </c>
      <c r="B1309" s="1219">
        <f>'Expenditures 15-22'!E168</f>
        <v>0</v>
      </c>
      <c r="C1309" s="14" t="s">
        <v>672</v>
      </c>
      <c r="D1309" s="14" t="str">
        <f t="shared" si="19"/>
        <v>Error?</v>
      </c>
    </row>
    <row r="1310" spans="1:4" x14ac:dyDescent="0.2">
      <c r="A1310" s="55">
        <v>1249</v>
      </c>
      <c r="B1310" s="1219">
        <f>'Expenditures 15-22'!H157</f>
        <v>0</v>
      </c>
      <c r="D1310" s="14" t="str">
        <f t="shared" si="19"/>
        <v>Error?</v>
      </c>
    </row>
    <row r="1311" spans="1:4" x14ac:dyDescent="0.2">
      <c r="A1311" s="55">
        <v>1250</v>
      </c>
      <c r="B1311" s="1219">
        <f>'Expenditures 15-22'!H158</f>
        <v>0</v>
      </c>
      <c r="D1311" s="14" t="str">
        <f t="shared" si="19"/>
        <v>Error?</v>
      </c>
    </row>
    <row r="1312" spans="1:4" x14ac:dyDescent="0.2">
      <c r="A1312" s="55">
        <v>1251</v>
      </c>
      <c r="B1312" s="1219">
        <f>'Expenditures 15-22'!H163</f>
        <v>0</v>
      </c>
      <c r="D1312" s="14" t="str">
        <f t="shared" si="19"/>
        <v>Error?</v>
      </c>
    </row>
    <row r="1313" spans="1:4" x14ac:dyDescent="0.2">
      <c r="A1313" s="55">
        <v>1252</v>
      </c>
      <c r="B1313" s="1219">
        <f>'Expenditures 15-22'!H161</f>
        <v>0</v>
      </c>
      <c r="D1313" s="14" t="str">
        <f t="shared" si="19"/>
        <v>Error?</v>
      </c>
    </row>
    <row r="1314" spans="1:4" x14ac:dyDescent="0.2">
      <c r="A1314" s="55">
        <v>1253</v>
      </c>
      <c r="B1314" s="1219">
        <f>'Expenditures 15-22'!H162</f>
        <v>0</v>
      </c>
      <c r="C1314" s="14" t="s">
        <v>672</v>
      </c>
      <c r="D1314" s="14" t="str">
        <f t="shared" si="19"/>
        <v>Error?</v>
      </c>
    </row>
    <row r="1315" spans="1:4" x14ac:dyDescent="0.2">
      <c r="A1315" s="55">
        <v>1254</v>
      </c>
      <c r="B1315" s="1219">
        <f>'Expenditures 15-22'!H164</f>
        <v>0</v>
      </c>
      <c r="D1315" s="14" t="str">
        <f t="shared" si="19"/>
        <v>Error?</v>
      </c>
    </row>
    <row r="1316" spans="1:4" x14ac:dyDescent="0.2">
      <c r="A1316" s="55">
        <v>1255</v>
      </c>
      <c r="B1316" s="1219">
        <f>'Expenditures 15-22'!H165</f>
        <v>0</v>
      </c>
      <c r="D1316" s="14" t="str">
        <f t="shared" si="19"/>
        <v>Error?</v>
      </c>
    </row>
    <row r="1317" spans="1:4" x14ac:dyDescent="0.2">
      <c r="A1317" s="55">
        <v>1256</v>
      </c>
      <c r="B1317" s="1219">
        <f>'Expenditures 15-22'!H166</f>
        <v>0</v>
      </c>
      <c r="C1317" s="14" t="s">
        <v>672</v>
      </c>
      <c r="D1317" s="14" t="str">
        <f t="shared" si="19"/>
        <v>Error?</v>
      </c>
    </row>
    <row r="1318" spans="1:4" x14ac:dyDescent="0.2">
      <c r="A1318" s="55">
        <v>1257</v>
      </c>
      <c r="B1318" s="1219">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9">
        <f>'Expenditures 15-22'!K154</f>
        <v>0</v>
      </c>
      <c r="C1323" s="14" t="s">
        <v>672</v>
      </c>
      <c r="D1323" s="14" t="str">
        <f t="shared" si="19"/>
        <v>Error?</v>
      </c>
    </row>
    <row r="1324" spans="1:4" x14ac:dyDescent="0.2">
      <c r="A1324" s="55">
        <v>1263</v>
      </c>
      <c r="B1324" s="1219">
        <f>'Expenditures 15-22'!K157</f>
        <v>0</v>
      </c>
      <c r="C1324" s="14" t="s">
        <v>672</v>
      </c>
      <c r="D1324" s="14" t="str">
        <f t="shared" si="19"/>
        <v>Error?</v>
      </c>
    </row>
    <row r="1325" spans="1:4" x14ac:dyDescent="0.2">
      <c r="A1325" s="55">
        <v>1264</v>
      </c>
      <c r="B1325" s="1219">
        <f>'Expenditures 15-22'!K158</f>
        <v>0</v>
      </c>
      <c r="C1325" s="14" t="s">
        <v>672</v>
      </c>
      <c r="D1325" s="14" t="str">
        <f t="shared" si="19"/>
        <v>Error?</v>
      </c>
    </row>
    <row r="1326" spans="1:4" x14ac:dyDescent="0.2">
      <c r="A1326" s="55">
        <v>1265</v>
      </c>
      <c r="B1326" s="1219">
        <f>'Expenditures 15-22'!K163</f>
        <v>0</v>
      </c>
      <c r="C1326" s="14" t="s">
        <v>672</v>
      </c>
      <c r="D1326" s="14" t="str">
        <f t="shared" si="19"/>
        <v>Error?</v>
      </c>
    </row>
    <row r="1327" spans="1:4" x14ac:dyDescent="0.2">
      <c r="A1327" s="55">
        <v>1266</v>
      </c>
      <c r="B1327" s="1219">
        <f>'Expenditures 15-22'!K161</f>
        <v>0</v>
      </c>
      <c r="C1327" s="14" t="s">
        <v>672</v>
      </c>
      <c r="D1327" s="14" t="str">
        <f t="shared" si="19"/>
        <v>Error?</v>
      </c>
    </row>
    <row r="1328" spans="1:4" x14ac:dyDescent="0.2">
      <c r="A1328" s="55">
        <v>1267</v>
      </c>
      <c r="B1328" s="1219">
        <f>'Expenditures 15-22'!K162</f>
        <v>0</v>
      </c>
      <c r="C1328" s="14" t="s">
        <v>672</v>
      </c>
      <c r="D1328" s="14" t="str">
        <f t="shared" si="19"/>
        <v>Error?</v>
      </c>
    </row>
    <row r="1329" spans="1:4" x14ac:dyDescent="0.2">
      <c r="A1329" s="55">
        <v>1268</v>
      </c>
      <c r="B1329" s="1219">
        <f>'Expenditures 15-22'!K164</f>
        <v>0</v>
      </c>
      <c r="C1329" s="14" t="s">
        <v>672</v>
      </c>
      <c r="D1329" s="14" t="str">
        <f t="shared" si="19"/>
        <v>Error?</v>
      </c>
    </row>
    <row r="1330" spans="1:4" x14ac:dyDescent="0.2">
      <c r="A1330" s="55">
        <v>1269</v>
      </c>
      <c r="B1330" s="1219">
        <f>'Expenditures 15-22'!K165</f>
        <v>0</v>
      </c>
      <c r="C1330" s="14" t="s">
        <v>672</v>
      </c>
      <c r="D1330" s="14" t="str">
        <f t="shared" si="19"/>
        <v>Error?</v>
      </c>
    </row>
    <row r="1331" spans="1:4" x14ac:dyDescent="0.2">
      <c r="A1331" s="55">
        <v>1270</v>
      </c>
      <c r="B1331" s="1219">
        <f>'Expenditures 15-22'!K166</f>
        <v>0</v>
      </c>
      <c r="C1331" s="14" t="s">
        <v>672</v>
      </c>
      <c r="D1331" s="14" t="str">
        <f t="shared" si="19"/>
        <v>Error?</v>
      </c>
    </row>
    <row r="1332" spans="1:4" x14ac:dyDescent="0.2">
      <c r="A1332" s="55">
        <v>1271</v>
      </c>
      <c r="B1332" s="1219">
        <f>'Expenditures 15-22'!K168</f>
        <v>0</v>
      </c>
      <c r="C1332" s="14" t="s">
        <v>672</v>
      </c>
      <c r="D1332" s="14" t="str">
        <f t="shared" si="19"/>
        <v>Error?</v>
      </c>
    </row>
    <row r="1333" spans="1:4" x14ac:dyDescent="0.2">
      <c r="A1333" s="55">
        <v>1272</v>
      </c>
      <c r="B1333" s="1219">
        <f>'Expenditures 15-22'!K169</f>
        <v>0</v>
      </c>
      <c r="C1333" s="14" t="s">
        <v>672</v>
      </c>
      <c r="D1333" s="14" t="str">
        <f t="shared" si="19"/>
        <v>Error?</v>
      </c>
    </row>
    <row r="1334" spans="1:4" x14ac:dyDescent="0.2">
      <c r="A1334" s="83">
        <v>1273</v>
      </c>
      <c r="D1334" s="14" t="str">
        <f t="shared" si="19"/>
        <v>OK</v>
      </c>
    </row>
    <row r="1335" spans="1:4" x14ac:dyDescent="0.2">
      <c r="A1335" s="55">
        <v>1274</v>
      </c>
      <c r="B1335" s="1219">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9">
        <f>'Expenditures 15-22'!C177</f>
        <v>0</v>
      </c>
      <c r="D1338" s="14" t="str">
        <f t="shared" si="19"/>
        <v>Error?</v>
      </c>
    </row>
    <row r="1339" spans="1:4" x14ac:dyDescent="0.2">
      <c r="A1339" s="55">
        <v>1278</v>
      </c>
      <c r="B1339" s="1219">
        <f>'Expenditures 15-22'!C178</f>
        <v>0</v>
      </c>
      <c r="C1339" s="14" t="s">
        <v>672</v>
      </c>
      <c r="D1339" s="14" t="str">
        <f t="shared" si="19"/>
        <v>Error?</v>
      </c>
    </row>
    <row r="1340" spans="1:4" x14ac:dyDescent="0.2">
      <c r="A1340" s="55">
        <v>1279</v>
      </c>
      <c r="B1340" s="1219">
        <f>'Expenditures 15-22'!C204</f>
        <v>0</v>
      </c>
      <c r="C1340" s="14" t="s">
        <v>672</v>
      </c>
      <c r="D1340" s="14" t="str">
        <f t="shared" si="19"/>
        <v>Error?</v>
      </c>
    </row>
    <row r="1341" spans="1:4" x14ac:dyDescent="0.2">
      <c r="A1341" s="55">
        <v>1280</v>
      </c>
      <c r="B1341" s="1219">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9">
        <f>'Expenditures 15-22'!D177</f>
        <v>0</v>
      </c>
      <c r="D1344" s="14" t="str">
        <f t="shared" si="20"/>
        <v>Error?</v>
      </c>
    </row>
    <row r="1345" spans="1:4" x14ac:dyDescent="0.2">
      <c r="A1345" s="55">
        <v>1284</v>
      </c>
      <c r="B1345" s="1219">
        <f>'Expenditures 15-22'!D178</f>
        <v>0</v>
      </c>
      <c r="C1345" s="14" t="s">
        <v>672</v>
      </c>
      <c r="D1345" s="14" t="str">
        <f t="shared" si="20"/>
        <v>Error?</v>
      </c>
    </row>
    <row r="1346" spans="1:4" x14ac:dyDescent="0.2">
      <c r="A1346" s="55">
        <v>1285</v>
      </c>
      <c r="B1346" s="1219">
        <f>'Expenditures 15-22'!D204</f>
        <v>0</v>
      </c>
      <c r="C1346" s="14" t="s">
        <v>672</v>
      </c>
      <c r="D1346" s="14" t="str">
        <f t="shared" si="20"/>
        <v>Error?</v>
      </c>
    </row>
    <row r="1347" spans="1:4" x14ac:dyDescent="0.2">
      <c r="A1347" s="55">
        <v>1286</v>
      </c>
      <c r="B1347" s="1219">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9">
        <f>'Expenditures 15-22'!E177</f>
        <v>0</v>
      </c>
      <c r="D1350" s="14" t="str">
        <f t="shared" si="20"/>
        <v>Error?</v>
      </c>
    </row>
    <row r="1351" spans="1:4" x14ac:dyDescent="0.2">
      <c r="A1351" s="55">
        <v>1290</v>
      </c>
      <c r="B1351" s="1219">
        <f>'Expenditures 15-22'!E178</f>
        <v>0</v>
      </c>
      <c r="C1351" s="14" t="s">
        <v>672</v>
      </c>
      <c r="D1351" s="14" t="str">
        <f t="shared" si="20"/>
        <v>Error?</v>
      </c>
    </row>
    <row r="1352" spans="1:4" x14ac:dyDescent="0.2">
      <c r="A1352" s="55">
        <v>1291</v>
      </c>
      <c r="B1352" s="1219">
        <f>'Expenditures 15-22'!E190</f>
        <v>0</v>
      </c>
      <c r="C1352" s="14" t="s">
        <v>672</v>
      </c>
      <c r="D1352" s="14" t="str">
        <f t="shared" si="20"/>
        <v>Error?</v>
      </c>
    </row>
    <row r="1353" spans="1:4" x14ac:dyDescent="0.2">
      <c r="A1353" s="55">
        <v>1292</v>
      </c>
      <c r="B1353" s="1219">
        <f>'Expenditures 15-22'!E204</f>
        <v>0</v>
      </c>
      <c r="C1353" s="14" t="s">
        <v>672</v>
      </c>
      <c r="D1353" s="14" t="str">
        <f t="shared" si="20"/>
        <v>Error?</v>
      </c>
    </row>
    <row r="1354" spans="1:4" x14ac:dyDescent="0.2">
      <c r="A1354" s="55">
        <v>1293</v>
      </c>
      <c r="B1354" s="1219">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9">
        <f>'Expenditures 15-22'!F177</f>
        <v>0</v>
      </c>
      <c r="D1357" s="14" t="str">
        <f t="shared" si="20"/>
        <v>Error?</v>
      </c>
    </row>
    <row r="1358" spans="1:4" x14ac:dyDescent="0.2">
      <c r="A1358" s="55">
        <v>1297</v>
      </c>
      <c r="B1358" s="1219">
        <f>'Expenditures 15-22'!F178</f>
        <v>0</v>
      </c>
      <c r="C1358" s="14" t="s">
        <v>672</v>
      </c>
      <c r="D1358" s="14" t="str">
        <f t="shared" si="20"/>
        <v>Error?</v>
      </c>
    </row>
    <row r="1359" spans="1:4" x14ac:dyDescent="0.2">
      <c r="A1359" s="55">
        <v>1298</v>
      </c>
      <c r="B1359" s="1219">
        <f>'Expenditures 15-22'!F204</f>
        <v>0</v>
      </c>
      <c r="C1359" s="14" t="s">
        <v>672</v>
      </c>
      <c r="D1359" s="14" t="str">
        <f t="shared" si="20"/>
        <v>Error?</v>
      </c>
    </row>
    <row r="1360" spans="1:4" x14ac:dyDescent="0.2">
      <c r="A1360" s="55">
        <v>1299</v>
      </c>
      <c r="B1360" s="1219">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9">
        <f>'Expenditures 15-22'!G177</f>
        <v>0</v>
      </c>
      <c r="D1363" s="14" t="str">
        <f t="shared" si="20"/>
        <v>Error?</v>
      </c>
    </row>
    <row r="1364" spans="1:4" x14ac:dyDescent="0.2">
      <c r="A1364" s="55">
        <v>1303</v>
      </c>
      <c r="B1364" s="1219">
        <f>'Expenditures 15-22'!G178</f>
        <v>0</v>
      </c>
      <c r="C1364" s="14" t="s">
        <v>672</v>
      </c>
      <c r="D1364" s="14" t="str">
        <f t="shared" si="20"/>
        <v>Error?</v>
      </c>
    </row>
    <row r="1365" spans="1:4" x14ac:dyDescent="0.2">
      <c r="A1365" s="55">
        <v>1304</v>
      </c>
      <c r="B1365" s="1219">
        <f>'Expenditures 15-22'!G204</f>
        <v>0</v>
      </c>
      <c r="C1365" s="14" t="s">
        <v>672</v>
      </c>
      <c r="D1365" s="14" t="str">
        <f t="shared" si="20"/>
        <v>Error?</v>
      </c>
    </row>
    <row r="1366" spans="1:4" x14ac:dyDescent="0.2">
      <c r="A1366" s="55">
        <v>1305</v>
      </c>
      <c r="B1366" s="1219">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9">
        <f>'Expenditures 15-22'!H177</f>
        <v>0</v>
      </c>
      <c r="D1369" s="14" t="str">
        <f t="shared" si="20"/>
        <v>Error?</v>
      </c>
    </row>
    <row r="1370" spans="1:4" x14ac:dyDescent="0.2">
      <c r="A1370" s="55">
        <v>1309</v>
      </c>
      <c r="B1370" s="1219">
        <f>'Expenditures 15-22'!H178</f>
        <v>0</v>
      </c>
      <c r="C1370" s="14" t="s">
        <v>672</v>
      </c>
      <c r="D1370" s="14" t="str">
        <f t="shared" si="20"/>
        <v>Error?</v>
      </c>
    </row>
    <row r="1371" spans="1:4" x14ac:dyDescent="0.2">
      <c r="A1371" s="55">
        <v>1310</v>
      </c>
      <c r="B1371" s="1219">
        <f>'Expenditures 15-22'!H193</f>
        <v>0</v>
      </c>
      <c r="D1371" s="14" t="str">
        <f t="shared" si="20"/>
        <v>Error?</v>
      </c>
    </row>
    <row r="1372" spans="1:4" x14ac:dyDescent="0.2">
      <c r="A1372" s="55">
        <v>1311</v>
      </c>
      <c r="B1372" s="1219">
        <f>'Expenditures 15-22'!H194</f>
        <v>0</v>
      </c>
      <c r="D1372" s="14" t="str">
        <f t="shared" si="20"/>
        <v>Error?</v>
      </c>
    </row>
    <row r="1373" spans="1:4" x14ac:dyDescent="0.2">
      <c r="A1373" s="55">
        <v>1312</v>
      </c>
      <c r="B1373" s="1219">
        <f>'Expenditures 15-22'!H197</f>
        <v>0</v>
      </c>
      <c r="D1373" s="14" t="str">
        <f t="shared" si="20"/>
        <v>Error?</v>
      </c>
    </row>
    <row r="1374" spans="1:4" x14ac:dyDescent="0.2">
      <c r="A1374" s="83">
        <v>1313</v>
      </c>
      <c r="D1374" s="14" t="str">
        <f t="shared" si="20"/>
        <v>OK</v>
      </c>
    </row>
    <row r="1375" spans="1:4" x14ac:dyDescent="0.2">
      <c r="A1375" s="55">
        <v>1314</v>
      </c>
      <c r="B1375" s="1219">
        <f>'Expenditures 15-22'!H202</f>
        <v>0</v>
      </c>
      <c r="C1375" s="14" t="s">
        <v>672</v>
      </c>
      <c r="D1375" s="14" t="str">
        <f t="shared" si="20"/>
        <v>Error?</v>
      </c>
    </row>
    <row r="1376" spans="1:4" x14ac:dyDescent="0.2">
      <c r="A1376" s="55">
        <v>1315</v>
      </c>
      <c r="B1376" s="1219">
        <f>'Expenditures 15-22'!H204</f>
        <v>0</v>
      </c>
      <c r="C1376" s="14" t="s">
        <v>672</v>
      </c>
      <c r="D1376" s="14" t="str">
        <f t="shared" si="20"/>
        <v>Error?</v>
      </c>
    </row>
    <row r="1377" spans="1:4" x14ac:dyDescent="0.2">
      <c r="A1377" s="55">
        <v>1316</v>
      </c>
      <c r="B1377" s="1219">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9">
        <f>'Expenditures 15-22'!K177</f>
        <v>0</v>
      </c>
      <c r="C1380" s="14" t="s">
        <v>672</v>
      </c>
      <c r="D1380" s="14" t="str">
        <f t="shared" si="20"/>
        <v>Error?</v>
      </c>
    </row>
    <row r="1381" spans="1:4" x14ac:dyDescent="0.2">
      <c r="A1381" s="55">
        <v>1320</v>
      </c>
      <c r="B1381" s="1219">
        <f>'Expenditures 15-22'!K178</f>
        <v>0</v>
      </c>
      <c r="C1381" s="14" t="s">
        <v>672</v>
      </c>
      <c r="D1381" s="14" t="str">
        <f t="shared" si="20"/>
        <v>Error?</v>
      </c>
    </row>
    <row r="1382" spans="1:4" x14ac:dyDescent="0.2">
      <c r="A1382" s="55">
        <v>1321</v>
      </c>
      <c r="B1382" s="1219">
        <f>'Expenditures 15-22'!K190</f>
        <v>0</v>
      </c>
      <c r="C1382" s="14" t="s">
        <v>672</v>
      </c>
      <c r="D1382" s="14" t="str">
        <f t="shared" si="20"/>
        <v>Error?</v>
      </c>
    </row>
    <row r="1383" spans="1:4" x14ac:dyDescent="0.2">
      <c r="A1383" s="55">
        <v>1322</v>
      </c>
      <c r="B1383" s="1219">
        <f>'Expenditures 15-22'!K193</f>
        <v>0</v>
      </c>
      <c r="C1383" s="14" t="s">
        <v>672</v>
      </c>
      <c r="D1383" s="14" t="str">
        <f t="shared" si="20"/>
        <v>Error?</v>
      </c>
    </row>
    <row r="1384" spans="1:4" x14ac:dyDescent="0.2">
      <c r="A1384" s="55">
        <v>1323</v>
      </c>
      <c r="B1384" s="1219">
        <f>'Expenditures 15-22'!K194</f>
        <v>0</v>
      </c>
      <c r="C1384" s="14" t="s">
        <v>672</v>
      </c>
      <c r="D1384" s="14" t="str">
        <f t="shared" si="20"/>
        <v>Error?</v>
      </c>
    </row>
    <row r="1385" spans="1:4" x14ac:dyDescent="0.2">
      <c r="A1385" s="55">
        <v>1324</v>
      </c>
      <c r="B1385" s="1219">
        <f>'Expenditures 15-22'!K197</f>
        <v>0</v>
      </c>
      <c r="C1385" s="14" t="s">
        <v>672</v>
      </c>
      <c r="D1385" s="14" t="str">
        <f t="shared" si="20"/>
        <v>Error?</v>
      </c>
    </row>
    <row r="1386" spans="1:4" x14ac:dyDescent="0.2">
      <c r="A1386" s="83">
        <v>1325</v>
      </c>
      <c r="D1386" s="14" t="str">
        <f t="shared" si="20"/>
        <v>OK</v>
      </c>
    </row>
    <row r="1387" spans="1:4" x14ac:dyDescent="0.2">
      <c r="A1387" s="55">
        <v>1326</v>
      </c>
      <c r="B1387" s="1219">
        <f>'Expenditures 15-22'!K202</f>
        <v>0</v>
      </c>
      <c r="C1387" s="14" t="s">
        <v>672</v>
      </c>
      <c r="D1387" s="14" t="str">
        <f t="shared" si="20"/>
        <v>Error?</v>
      </c>
    </row>
    <row r="1388" spans="1:4" x14ac:dyDescent="0.2">
      <c r="A1388" s="55">
        <v>1327</v>
      </c>
      <c r="B1388" s="1219">
        <f>'Expenditures 15-22'!K204</f>
        <v>0</v>
      </c>
      <c r="C1388" s="14" t="s">
        <v>672</v>
      </c>
      <c r="D1388" s="14" t="str">
        <f t="shared" si="20"/>
        <v>Error?</v>
      </c>
    </row>
    <row r="1389" spans="1:4" x14ac:dyDescent="0.2">
      <c r="A1389" s="55">
        <v>1328</v>
      </c>
      <c r="B1389" s="1219">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9">
        <f>'Expenditures 15-22'!D215</f>
        <v>0</v>
      </c>
      <c r="D1406" s="14" t="str">
        <f t="shared" si="20"/>
        <v>Error?</v>
      </c>
    </row>
    <row r="1407" spans="1:4" x14ac:dyDescent="0.2">
      <c r="A1407" s="55">
        <v>1346</v>
      </c>
      <c r="B1407" s="1219">
        <f>'Expenditures 15-22'!D216</f>
        <v>0</v>
      </c>
      <c r="D1407" s="14" t="str">
        <f t="shared" ref="D1407:D1470" si="21">IF(ISBLANK(B1407),"OK",IF(A1407-B1407=0,"OK","Error?"))</f>
        <v>Error?</v>
      </c>
    </row>
    <row r="1408" spans="1:4" x14ac:dyDescent="0.2">
      <c r="A1408" s="55">
        <v>1347</v>
      </c>
      <c r="B1408" s="1219">
        <f>'Expenditures 15-22'!D217</f>
        <v>0</v>
      </c>
      <c r="D1408" s="14" t="str">
        <f t="shared" si="21"/>
        <v>Error?</v>
      </c>
    </row>
    <row r="1409" spans="1:4" x14ac:dyDescent="0.2">
      <c r="A1409" s="55">
        <v>1348</v>
      </c>
      <c r="B1409" s="1219">
        <f>'Expenditures 15-22'!D218</f>
        <v>0</v>
      </c>
      <c r="D1409" s="14" t="str">
        <f t="shared" si="21"/>
        <v>Error?</v>
      </c>
    </row>
    <row r="1410" spans="1:4" x14ac:dyDescent="0.2">
      <c r="A1410" s="55">
        <v>1349</v>
      </c>
      <c r="B1410" s="1219">
        <f>'Expenditures 15-22'!D223</f>
        <v>0</v>
      </c>
      <c r="C1410" s="14" t="s">
        <v>672</v>
      </c>
      <c r="D1410" s="14" t="str">
        <f t="shared" si="21"/>
        <v>Error?</v>
      </c>
    </row>
    <row r="1411" spans="1:4" x14ac:dyDescent="0.2">
      <c r="A1411" s="55">
        <v>1350</v>
      </c>
      <c r="B1411" s="1219">
        <f>'Expenditures 15-22'!D226</f>
        <v>0</v>
      </c>
      <c r="D1411" s="14" t="str">
        <f t="shared" si="21"/>
        <v>Error?</v>
      </c>
    </row>
    <row r="1412" spans="1:4" x14ac:dyDescent="0.2">
      <c r="A1412" s="55">
        <v>1351</v>
      </c>
      <c r="B1412" s="1219">
        <f>'Expenditures 15-22'!D227</f>
        <v>0</v>
      </c>
      <c r="D1412" s="14" t="str">
        <f t="shared" si="21"/>
        <v>Error?</v>
      </c>
    </row>
    <row r="1413" spans="1:4" x14ac:dyDescent="0.2">
      <c r="A1413" s="55">
        <v>1352</v>
      </c>
      <c r="B1413" s="1219">
        <f>'Expenditures 15-22'!D228</f>
        <v>0</v>
      </c>
      <c r="D1413" s="14" t="str">
        <f t="shared" si="21"/>
        <v>Error?</v>
      </c>
    </row>
    <row r="1414" spans="1:4" x14ac:dyDescent="0.2">
      <c r="A1414" s="55">
        <v>1353</v>
      </c>
      <c r="B1414" s="1219">
        <f>'Expenditures 15-22'!D229</f>
        <v>0</v>
      </c>
      <c r="D1414" s="14" t="str">
        <f t="shared" si="21"/>
        <v>Error?</v>
      </c>
    </row>
    <row r="1415" spans="1:4" x14ac:dyDescent="0.2">
      <c r="A1415" s="55">
        <v>1354</v>
      </c>
      <c r="B1415" s="1219">
        <f>'Expenditures 15-22'!D230</f>
        <v>0</v>
      </c>
      <c r="D1415" s="14" t="str">
        <f t="shared" si="21"/>
        <v>Error?</v>
      </c>
    </row>
    <row r="1416" spans="1:4" x14ac:dyDescent="0.2">
      <c r="A1416" s="55">
        <v>1355</v>
      </c>
      <c r="B1416" s="1219">
        <f>'Expenditures 15-22'!D231</f>
        <v>0</v>
      </c>
      <c r="D1416" s="14" t="str">
        <f t="shared" si="21"/>
        <v>Error?</v>
      </c>
    </row>
    <row r="1417" spans="1:4" x14ac:dyDescent="0.2">
      <c r="A1417" s="55">
        <v>1356</v>
      </c>
      <c r="B1417" s="1219">
        <f>'Expenditures 15-22'!D232</f>
        <v>0</v>
      </c>
      <c r="C1417" s="14" t="s">
        <v>672</v>
      </c>
      <c r="D1417" s="14" t="str">
        <f t="shared" si="21"/>
        <v>Error?</v>
      </c>
    </row>
    <row r="1418" spans="1:4" x14ac:dyDescent="0.2">
      <c r="A1418" s="55">
        <v>1357</v>
      </c>
      <c r="B1418" s="1219">
        <f>'Expenditures 15-22'!D234</f>
        <v>0</v>
      </c>
      <c r="D1418" s="14" t="str">
        <f t="shared" si="21"/>
        <v>Error?</v>
      </c>
    </row>
    <row r="1419" spans="1:4" x14ac:dyDescent="0.2">
      <c r="A1419" s="55">
        <v>1358</v>
      </c>
      <c r="B1419" s="1219">
        <f>'Expenditures 15-22'!D235</f>
        <v>0</v>
      </c>
      <c r="D1419" s="14" t="str">
        <f t="shared" si="21"/>
        <v>Error?</v>
      </c>
    </row>
    <row r="1420" spans="1:4" x14ac:dyDescent="0.2">
      <c r="A1420" s="55">
        <v>1359</v>
      </c>
      <c r="B1420" s="1219">
        <f>'Expenditures 15-22'!D236</f>
        <v>0</v>
      </c>
      <c r="D1420" s="14" t="str">
        <f t="shared" si="21"/>
        <v>Error?</v>
      </c>
    </row>
    <row r="1421" spans="1:4" x14ac:dyDescent="0.2">
      <c r="A1421" s="55">
        <v>1360</v>
      </c>
      <c r="B1421" s="1219">
        <f>'Expenditures 15-22'!D237</f>
        <v>0</v>
      </c>
      <c r="C1421" s="14" t="s">
        <v>672</v>
      </c>
      <c r="D1421" s="14" t="str">
        <f t="shared" si="21"/>
        <v>Error?</v>
      </c>
    </row>
    <row r="1422" spans="1:4" x14ac:dyDescent="0.2">
      <c r="A1422" s="55">
        <v>1361</v>
      </c>
      <c r="B1422" s="1219">
        <f>'Expenditures 15-22'!D239</f>
        <v>0</v>
      </c>
      <c r="D1422" s="14" t="str">
        <f t="shared" si="21"/>
        <v>Error?</v>
      </c>
    </row>
    <row r="1423" spans="1:4" x14ac:dyDescent="0.2">
      <c r="A1423" s="55">
        <v>1362</v>
      </c>
      <c r="B1423" s="1219">
        <f>'Expenditures 15-22'!D240</f>
        <v>0</v>
      </c>
      <c r="D1423" s="14" t="str">
        <f t="shared" si="21"/>
        <v>Error?</v>
      </c>
    </row>
    <row r="1424" spans="1:4" x14ac:dyDescent="0.2">
      <c r="A1424" s="55">
        <v>1363</v>
      </c>
      <c r="B1424" s="1219">
        <f>'Expenditures 15-22'!D251</f>
        <v>0</v>
      </c>
      <c r="C1424" s="14" t="s">
        <v>672</v>
      </c>
      <c r="D1424" s="14" t="str">
        <f t="shared" si="21"/>
        <v>Error?</v>
      </c>
    </row>
    <row r="1425" spans="1:4" x14ac:dyDescent="0.2">
      <c r="A1425" s="55">
        <v>1364</v>
      </c>
      <c r="B1425" s="1219">
        <f>'Expenditures 15-22'!D253</f>
        <v>0</v>
      </c>
      <c r="D1425" s="14" t="str">
        <f t="shared" si="21"/>
        <v>Error?</v>
      </c>
    </row>
    <row r="1426" spans="1:4" x14ac:dyDescent="0.2">
      <c r="A1426" s="55">
        <v>1365</v>
      </c>
      <c r="B1426" s="1219">
        <f>'Expenditures 15-22'!D254</f>
        <v>0</v>
      </c>
      <c r="D1426" s="14" t="str">
        <f t="shared" si="21"/>
        <v>Error?</v>
      </c>
    </row>
    <row r="1427" spans="1:4" x14ac:dyDescent="0.2">
      <c r="A1427" s="55">
        <v>1366</v>
      </c>
      <c r="B1427" s="1219">
        <f>'Expenditures 15-22'!D255</f>
        <v>0</v>
      </c>
      <c r="C1427" s="14" t="s">
        <v>672</v>
      </c>
      <c r="D1427" s="14" t="str">
        <f t="shared" si="21"/>
        <v>Error?</v>
      </c>
    </row>
    <row r="1428" spans="1:4" x14ac:dyDescent="0.2">
      <c r="A1428" s="55">
        <v>1367</v>
      </c>
      <c r="B1428" s="1219">
        <f>'Expenditures 15-22'!D257</f>
        <v>0</v>
      </c>
      <c r="D1428" s="14" t="str">
        <f t="shared" si="21"/>
        <v>Error?</v>
      </c>
    </row>
    <row r="1429" spans="1:4" x14ac:dyDescent="0.2">
      <c r="A1429" s="55">
        <v>1368</v>
      </c>
      <c r="B1429" s="1219">
        <f>'Expenditures 15-22'!D258</f>
        <v>0</v>
      </c>
      <c r="D1429" s="14" t="str">
        <f t="shared" si="21"/>
        <v>Error?</v>
      </c>
    </row>
    <row r="1430" spans="1:4" x14ac:dyDescent="0.2">
      <c r="A1430" s="55">
        <v>1369</v>
      </c>
      <c r="B1430" s="1219">
        <f>'Expenditures 15-22'!D259</f>
        <v>0</v>
      </c>
      <c r="D1430" s="14" t="str">
        <f t="shared" si="21"/>
        <v>Error?</v>
      </c>
    </row>
    <row r="1431" spans="1:4" x14ac:dyDescent="0.2">
      <c r="A1431" s="55">
        <v>1370</v>
      </c>
      <c r="B1431" s="1219">
        <f>'Expenditures 15-22'!D260</f>
        <v>0</v>
      </c>
      <c r="D1431" s="14" t="str">
        <f t="shared" si="21"/>
        <v>Error?</v>
      </c>
    </row>
    <row r="1432" spans="1:4" x14ac:dyDescent="0.2">
      <c r="A1432" s="55">
        <v>1371</v>
      </c>
      <c r="B1432" s="1219">
        <f>'Expenditures 15-22'!D261</f>
        <v>0</v>
      </c>
      <c r="D1432" s="14" t="str">
        <f t="shared" si="21"/>
        <v>Error?</v>
      </c>
    </row>
    <row r="1433" spans="1:4" x14ac:dyDescent="0.2">
      <c r="A1433" s="55">
        <v>1372</v>
      </c>
      <c r="B1433" s="1219">
        <f>'Expenditures 15-22'!D262</f>
        <v>0</v>
      </c>
      <c r="D1433" s="14" t="str">
        <f t="shared" si="21"/>
        <v>Error?</v>
      </c>
    </row>
    <row r="1434" spans="1:4" x14ac:dyDescent="0.2">
      <c r="A1434" s="55">
        <v>1373</v>
      </c>
      <c r="B1434" s="1219">
        <f>'Expenditures 15-22'!D263</f>
        <v>0</v>
      </c>
      <c r="D1434" s="14" t="str">
        <f t="shared" si="21"/>
        <v>Error?</v>
      </c>
    </row>
    <row r="1435" spans="1:4" x14ac:dyDescent="0.2">
      <c r="A1435" s="83">
        <v>1374</v>
      </c>
      <c r="D1435" s="14" t="str">
        <f t="shared" si="21"/>
        <v>OK</v>
      </c>
    </row>
    <row r="1436" spans="1:4" x14ac:dyDescent="0.2">
      <c r="A1436" s="55">
        <v>1375</v>
      </c>
      <c r="B1436" s="1219">
        <f>'Expenditures 15-22'!D264</f>
        <v>0</v>
      </c>
      <c r="C1436" s="14" t="s">
        <v>672</v>
      </c>
      <c r="D1436" s="14" t="str">
        <f t="shared" si="21"/>
        <v>Error?</v>
      </c>
    </row>
    <row r="1437" spans="1:4" x14ac:dyDescent="0.2">
      <c r="A1437" s="55">
        <v>1376</v>
      </c>
      <c r="B1437" s="1219">
        <f>'Expenditures 15-22'!D266</f>
        <v>0</v>
      </c>
      <c r="D1437" s="14" t="str">
        <f t="shared" si="21"/>
        <v>Error?</v>
      </c>
    </row>
    <row r="1438" spans="1:4" x14ac:dyDescent="0.2">
      <c r="A1438" s="55">
        <v>1377</v>
      </c>
      <c r="B1438" s="1219">
        <f>'Expenditures 15-22'!D267</f>
        <v>0</v>
      </c>
      <c r="D1438" s="14" t="str">
        <f t="shared" si="21"/>
        <v>Error?</v>
      </c>
    </row>
    <row r="1439" spans="1:4" x14ac:dyDescent="0.2">
      <c r="A1439" s="55">
        <v>1378</v>
      </c>
      <c r="B1439" s="1219">
        <f>'Expenditures 15-22'!D268</f>
        <v>0</v>
      </c>
      <c r="D1439" s="14" t="str">
        <f t="shared" si="21"/>
        <v>Error?</v>
      </c>
    </row>
    <row r="1440" spans="1:4" x14ac:dyDescent="0.2">
      <c r="A1440" s="55">
        <v>1379</v>
      </c>
      <c r="B1440" s="1219">
        <f>'Expenditures 15-22'!D269</f>
        <v>0</v>
      </c>
      <c r="D1440" s="14" t="str">
        <f t="shared" si="21"/>
        <v>Error?</v>
      </c>
    </row>
    <row r="1441" spans="1:4" x14ac:dyDescent="0.2">
      <c r="A1441" s="83">
        <v>1380</v>
      </c>
      <c r="D1441" s="14" t="str">
        <f t="shared" si="21"/>
        <v>OK</v>
      </c>
    </row>
    <row r="1442" spans="1:4" x14ac:dyDescent="0.2">
      <c r="A1442" s="55">
        <v>1381</v>
      </c>
      <c r="B1442" s="1219">
        <f>'Expenditures 15-22'!D270</f>
        <v>0</v>
      </c>
      <c r="D1442" s="14" t="str">
        <f t="shared" si="21"/>
        <v>Error?</v>
      </c>
    </row>
    <row r="1443" spans="1:4" x14ac:dyDescent="0.2">
      <c r="A1443" s="83">
        <v>1382</v>
      </c>
      <c r="D1443" s="14" t="str">
        <f t="shared" si="21"/>
        <v>OK</v>
      </c>
    </row>
    <row r="1444" spans="1:4" x14ac:dyDescent="0.2">
      <c r="A1444" s="55">
        <v>1383</v>
      </c>
      <c r="B1444" s="1219">
        <f>'Expenditures 15-22'!D271</f>
        <v>0</v>
      </c>
      <c r="C1444" s="14" t="s">
        <v>672</v>
      </c>
      <c r="D1444" s="14" t="str">
        <f t="shared" si="21"/>
        <v>Error?</v>
      </c>
    </row>
    <row r="1445" spans="1:4" x14ac:dyDescent="0.2">
      <c r="A1445" s="55">
        <v>1384</v>
      </c>
      <c r="B1445" s="1219">
        <f>'Expenditures 15-22'!D272</f>
        <v>0</v>
      </c>
      <c r="D1445" s="14" t="str">
        <f t="shared" si="21"/>
        <v>Error?</v>
      </c>
    </row>
    <row r="1446" spans="1:4" x14ac:dyDescent="0.2">
      <c r="A1446" s="55">
        <v>1385</v>
      </c>
      <c r="B1446" s="1219">
        <f>'Expenditures 15-22'!D273</f>
        <v>0</v>
      </c>
      <c r="C1446" s="14" t="s">
        <v>672</v>
      </c>
      <c r="D1446" s="14" t="str">
        <f t="shared" si="21"/>
        <v>Error?</v>
      </c>
    </row>
    <row r="1447" spans="1:4" x14ac:dyDescent="0.2">
      <c r="A1447" s="55">
        <v>1386</v>
      </c>
      <c r="B1447" s="1219">
        <f>'Expenditures 15-22'!D274</f>
        <v>0</v>
      </c>
      <c r="D1447" s="14" t="str">
        <f t="shared" si="21"/>
        <v>Error?</v>
      </c>
    </row>
    <row r="1448" spans="1:4" x14ac:dyDescent="0.2">
      <c r="A1448" s="55">
        <v>1387</v>
      </c>
      <c r="B1448" s="1219">
        <f>'Expenditures 15-22'!D288</f>
        <v>0</v>
      </c>
      <c r="C1448" s="14" t="s">
        <v>672</v>
      </c>
      <c r="D1448" s="14" t="str">
        <f t="shared" si="21"/>
        <v>Error?</v>
      </c>
    </row>
    <row r="1449" spans="1:4" x14ac:dyDescent="0.2">
      <c r="A1449" s="55">
        <v>1388</v>
      </c>
      <c r="B1449" s="1219">
        <f>'Expenditures 15-22'!H281</f>
        <v>0</v>
      </c>
      <c r="D1449" s="14" t="str">
        <f t="shared" si="21"/>
        <v>Error?</v>
      </c>
    </row>
    <row r="1450" spans="1:4" x14ac:dyDescent="0.2">
      <c r="A1450" s="55">
        <v>1389</v>
      </c>
      <c r="B1450" s="1219">
        <f>'Expenditures 15-22'!H282</f>
        <v>0</v>
      </c>
      <c r="D1450" s="14" t="str">
        <f t="shared" si="21"/>
        <v>Error?</v>
      </c>
    </row>
    <row r="1451" spans="1:4" x14ac:dyDescent="0.2">
      <c r="A1451" s="55">
        <v>1390</v>
      </c>
      <c r="B1451" s="1219">
        <f>'Expenditures 15-22'!H285</f>
        <v>0</v>
      </c>
      <c r="D1451" s="14" t="str">
        <f t="shared" si="21"/>
        <v>Error?</v>
      </c>
    </row>
    <row r="1452" spans="1:4" x14ac:dyDescent="0.2">
      <c r="A1452" s="55">
        <v>1391</v>
      </c>
      <c r="B1452" s="1219">
        <f>'Expenditures 15-22'!H286</f>
        <v>0</v>
      </c>
      <c r="C1452" s="14" t="s">
        <v>672</v>
      </c>
      <c r="D1452" s="14" t="str">
        <f t="shared" si="21"/>
        <v>Error?</v>
      </c>
    </row>
    <row r="1453" spans="1:4" x14ac:dyDescent="0.2">
      <c r="A1453" s="83">
        <v>1392</v>
      </c>
      <c r="D1453" s="14" t="str">
        <f t="shared" si="21"/>
        <v>OK</v>
      </c>
    </row>
    <row r="1454" spans="1:4" x14ac:dyDescent="0.2">
      <c r="A1454" s="55">
        <v>1393</v>
      </c>
      <c r="B1454" s="1219">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9">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9">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9">
        <f>'Expenditures 15-22'!K215</f>
        <v>0</v>
      </c>
      <c r="C1470" s="14" t="s">
        <v>672</v>
      </c>
      <c r="D1470" s="14" t="str">
        <f t="shared" si="21"/>
        <v>Error?</v>
      </c>
    </row>
    <row r="1471" spans="1:4" x14ac:dyDescent="0.2">
      <c r="A1471" s="55">
        <v>1410</v>
      </c>
      <c r="B1471" s="1219">
        <f>'Expenditures 15-22'!K216</f>
        <v>0</v>
      </c>
      <c r="C1471" s="14" t="s">
        <v>672</v>
      </c>
      <c r="D1471" s="14" t="str">
        <f t="shared" ref="D1471:D1534" si="22">IF(ISBLANK(B1471),"OK",IF(A1471-B1471=0,"OK","Error?"))</f>
        <v>Error?</v>
      </c>
    </row>
    <row r="1472" spans="1:4" x14ac:dyDescent="0.2">
      <c r="A1472" s="55">
        <v>1411</v>
      </c>
      <c r="B1472" s="1219">
        <f>'Expenditures 15-22'!K217</f>
        <v>0</v>
      </c>
      <c r="C1472" s="14" t="s">
        <v>672</v>
      </c>
      <c r="D1472" s="14" t="str">
        <f t="shared" si="22"/>
        <v>Error?</v>
      </c>
    </row>
    <row r="1473" spans="1:4" x14ac:dyDescent="0.2">
      <c r="A1473" s="55">
        <v>1412</v>
      </c>
      <c r="B1473" s="1219">
        <f>'Expenditures 15-22'!K218</f>
        <v>0</v>
      </c>
      <c r="C1473" s="14" t="s">
        <v>672</v>
      </c>
      <c r="D1473" s="14" t="str">
        <f t="shared" si="22"/>
        <v>Error?</v>
      </c>
    </row>
    <row r="1474" spans="1:4" x14ac:dyDescent="0.2">
      <c r="A1474" s="55">
        <v>1413</v>
      </c>
      <c r="B1474" s="1219">
        <f>'Expenditures 15-22'!K223</f>
        <v>0</v>
      </c>
      <c r="C1474" s="14" t="s">
        <v>672</v>
      </c>
      <c r="D1474" s="14" t="str">
        <f t="shared" si="22"/>
        <v>Error?</v>
      </c>
    </row>
    <row r="1475" spans="1:4" x14ac:dyDescent="0.2">
      <c r="A1475" s="55">
        <v>1414</v>
      </c>
      <c r="B1475" s="1219">
        <f>'Expenditures 15-22'!K226</f>
        <v>0</v>
      </c>
      <c r="C1475" s="14" t="s">
        <v>672</v>
      </c>
      <c r="D1475" s="14" t="str">
        <f t="shared" si="22"/>
        <v>Error?</v>
      </c>
    </row>
    <row r="1476" spans="1:4" x14ac:dyDescent="0.2">
      <c r="A1476" s="55">
        <v>1415</v>
      </c>
      <c r="B1476" s="1219">
        <f>'Expenditures 15-22'!K227</f>
        <v>0</v>
      </c>
      <c r="C1476" s="14" t="s">
        <v>672</v>
      </c>
      <c r="D1476" s="14" t="str">
        <f t="shared" si="22"/>
        <v>Error?</v>
      </c>
    </row>
    <row r="1477" spans="1:4" x14ac:dyDescent="0.2">
      <c r="A1477" s="55">
        <v>1416</v>
      </c>
      <c r="B1477" s="1219">
        <f>'Expenditures 15-22'!K228</f>
        <v>0</v>
      </c>
      <c r="C1477" s="14" t="s">
        <v>672</v>
      </c>
      <c r="D1477" s="14" t="str">
        <f t="shared" si="22"/>
        <v>Error?</v>
      </c>
    </row>
    <row r="1478" spans="1:4" x14ac:dyDescent="0.2">
      <c r="A1478" s="55">
        <v>1417</v>
      </c>
      <c r="B1478" s="1219">
        <f>'Expenditures 15-22'!K229</f>
        <v>0</v>
      </c>
      <c r="C1478" s="14" t="s">
        <v>672</v>
      </c>
      <c r="D1478" s="14" t="str">
        <f t="shared" si="22"/>
        <v>Error?</v>
      </c>
    </row>
    <row r="1479" spans="1:4" x14ac:dyDescent="0.2">
      <c r="A1479" s="55">
        <v>1418</v>
      </c>
      <c r="B1479" s="1219">
        <f>'Expenditures 15-22'!K230</f>
        <v>0</v>
      </c>
      <c r="C1479" s="14" t="s">
        <v>672</v>
      </c>
      <c r="D1479" s="14" t="str">
        <f t="shared" si="22"/>
        <v>Error?</v>
      </c>
    </row>
    <row r="1480" spans="1:4" x14ac:dyDescent="0.2">
      <c r="A1480" s="55">
        <v>1419</v>
      </c>
      <c r="B1480" s="1219">
        <f>'Expenditures 15-22'!K231</f>
        <v>0</v>
      </c>
      <c r="C1480" s="14" t="s">
        <v>672</v>
      </c>
      <c r="D1480" s="14" t="str">
        <f t="shared" si="22"/>
        <v>Error?</v>
      </c>
    </row>
    <row r="1481" spans="1:4" x14ac:dyDescent="0.2">
      <c r="A1481" s="55">
        <v>1420</v>
      </c>
      <c r="B1481" s="1219">
        <f>'Expenditures 15-22'!K232</f>
        <v>0</v>
      </c>
      <c r="C1481" s="14" t="s">
        <v>672</v>
      </c>
      <c r="D1481" s="14" t="str">
        <f t="shared" si="22"/>
        <v>Error?</v>
      </c>
    </row>
    <row r="1482" spans="1:4" x14ac:dyDescent="0.2">
      <c r="A1482" s="55">
        <v>1421</v>
      </c>
      <c r="B1482" s="1219">
        <f>'Expenditures 15-22'!K234</f>
        <v>0</v>
      </c>
      <c r="C1482" s="14" t="s">
        <v>672</v>
      </c>
      <c r="D1482" s="14" t="str">
        <f t="shared" si="22"/>
        <v>Error?</v>
      </c>
    </row>
    <row r="1483" spans="1:4" x14ac:dyDescent="0.2">
      <c r="A1483" s="55">
        <v>1422</v>
      </c>
      <c r="B1483" s="1219">
        <f>'Expenditures 15-22'!K235</f>
        <v>0</v>
      </c>
      <c r="C1483" s="14" t="s">
        <v>672</v>
      </c>
      <c r="D1483" s="14" t="str">
        <f t="shared" si="22"/>
        <v>Error?</v>
      </c>
    </row>
    <row r="1484" spans="1:4" x14ac:dyDescent="0.2">
      <c r="A1484" s="55">
        <v>1423</v>
      </c>
      <c r="B1484" s="1219">
        <f>'Expenditures 15-22'!K236</f>
        <v>0</v>
      </c>
      <c r="C1484" s="14" t="s">
        <v>672</v>
      </c>
      <c r="D1484" s="14" t="str">
        <f t="shared" si="22"/>
        <v>Error?</v>
      </c>
    </row>
    <row r="1485" spans="1:4" x14ac:dyDescent="0.2">
      <c r="A1485" s="55">
        <v>1424</v>
      </c>
      <c r="B1485" s="1219">
        <f>'Expenditures 15-22'!K237</f>
        <v>0</v>
      </c>
      <c r="C1485" s="14" t="s">
        <v>672</v>
      </c>
      <c r="D1485" s="14" t="str">
        <f t="shared" si="22"/>
        <v>Error?</v>
      </c>
    </row>
    <row r="1486" spans="1:4" x14ac:dyDescent="0.2">
      <c r="A1486" s="55">
        <v>1425</v>
      </c>
      <c r="B1486" s="1219">
        <f>'Expenditures 15-22'!K239</f>
        <v>0</v>
      </c>
      <c r="C1486" s="14" t="s">
        <v>672</v>
      </c>
      <c r="D1486" s="14" t="str">
        <f t="shared" si="22"/>
        <v>Error?</v>
      </c>
    </row>
    <row r="1487" spans="1:4" x14ac:dyDescent="0.2">
      <c r="A1487" s="55">
        <v>1426</v>
      </c>
      <c r="B1487" s="1219">
        <f>'Expenditures 15-22'!K240</f>
        <v>0</v>
      </c>
      <c r="C1487" s="14" t="s">
        <v>672</v>
      </c>
      <c r="D1487" s="14" t="str">
        <f t="shared" si="22"/>
        <v>Error?</v>
      </c>
    </row>
    <row r="1488" spans="1:4" x14ac:dyDescent="0.2">
      <c r="A1488" s="55">
        <v>1427</v>
      </c>
      <c r="B1488" s="1219">
        <f>'Expenditures 15-22'!K251</f>
        <v>0</v>
      </c>
      <c r="C1488" s="14" t="s">
        <v>672</v>
      </c>
      <c r="D1488" s="14" t="str">
        <f t="shared" si="22"/>
        <v>Error?</v>
      </c>
    </row>
    <row r="1489" spans="1:4" x14ac:dyDescent="0.2">
      <c r="A1489" s="55">
        <v>1428</v>
      </c>
      <c r="B1489" s="1219">
        <f>'Expenditures 15-22'!K253</f>
        <v>0</v>
      </c>
      <c r="C1489" s="14" t="s">
        <v>672</v>
      </c>
      <c r="D1489" s="14" t="str">
        <f t="shared" si="22"/>
        <v>Error?</v>
      </c>
    </row>
    <row r="1490" spans="1:4" x14ac:dyDescent="0.2">
      <c r="A1490" s="55">
        <v>1429</v>
      </c>
      <c r="B1490" s="1219">
        <f>'Expenditures 15-22'!K254</f>
        <v>0</v>
      </c>
      <c r="C1490" s="14" t="s">
        <v>672</v>
      </c>
      <c r="D1490" s="14" t="str">
        <f t="shared" si="22"/>
        <v>Error?</v>
      </c>
    </row>
    <row r="1491" spans="1:4" x14ac:dyDescent="0.2">
      <c r="A1491" s="55">
        <v>1430</v>
      </c>
      <c r="B1491" s="1219">
        <f>'Expenditures 15-22'!K255</f>
        <v>0</v>
      </c>
      <c r="C1491" s="14" t="s">
        <v>672</v>
      </c>
      <c r="D1491" s="14" t="str">
        <f t="shared" si="22"/>
        <v>Error?</v>
      </c>
    </row>
    <row r="1492" spans="1:4" x14ac:dyDescent="0.2">
      <c r="A1492" s="55">
        <v>1431</v>
      </c>
      <c r="B1492" s="1219">
        <f>'Expenditures 15-22'!K257</f>
        <v>0</v>
      </c>
      <c r="C1492" s="14" t="s">
        <v>672</v>
      </c>
      <c r="D1492" s="14" t="str">
        <f t="shared" si="22"/>
        <v>Error?</v>
      </c>
    </row>
    <row r="1493" spans="1:4" x14ac:dyDescent="0.2">
      <c r="A1493" s="55">
        <v>1432</v>
      </c>
      <c r="B1493" s="1219">
        <f>'Expenditures 15-22'!K258</f>
        <v>0</v>
      </c>
      <c r="C1493" s="14" t="s">
        <v>672</v>
      </c>
      <c r="D1493" s="14" t="str">
        <f t="shared" si="22"/>
        <v>Error?</v>
      </c>
    </row>
    <row r="1494" spans="1:4" x14ac:dyDescent="0.2">
      <c r="A1494" s="55">
        <v>1433</v>
      </c>
      <c r="B1494" s="1219">
        <f>'Expenditures 15-22'!K259</f>
        <v>0</v>
      </c>
      <c r="C1494" s="14" t="s">
        <v>672</v>
      </c>
      <c r="D1494" s="14" t="str">
        <f t="shared" si="22"/>
        <v>Error?</v>
      </c>
    </row>
    <row r="1495" spans="1:4" x14ac:dyDescent="0.2">
      <c r="A1495" s="55">
        <v>1434</v>
      </c>
      <c r="B1495" s="1219">
        <f>'Expenditures 15-22'!K260</f>
        <v>0</v>
      </c>
      <c r="C1495" s="14" t="s">
        <v>672</v>
      </c>
      <c r="D1495" s="14" t="str">
        <f t="shared" si="22"/>
        <v>Error?</v>
      </c>
    </row>
    <row r="1496" spans="1:4" x14ac:dyDescent="0.2">
      <c r="A1496" s="55">
        <v>1435</v>
      </c>
      <c r="B1496" s="1219">
        <f>'Expenditures 15-22'!K261</f>
        <v>0</v>
      </c>
      <c r="C1496" s="14" t="s">
        <v>672</v>
      </c>
      <c r="D1496" s="14" t="str">
        <f t="shared" si="22"/>
        <v>Error?</v>
      </c>
    </row>
    <row r="1497" spans="1:4" x14ac:dyDescent="0.2">
      <c r="A1497" s="55">
        <v>1436</v>
      </c>
      <c r="B1497" s="1219">
        <f>'Expenditures 15-22'!K262</f>
        <v>0</v>
      </c>
      <c r="C1497" s="14" t="s">
        <v>672</v>
      </c>
      <c r="D1497" s="14" t="str">
        <f t="shared" si="22"/>
        <v>Error?</v>
      </c>
    </row>
    <row r="1498" spans="1:4" x14ac:dyDescent="0.2">
      <c r="A1498" s="55">
        <v>1437</v>
      </c>
      <c r="B1498" s="1219">
        <f>'Expenditures 15-22'!K263</f>
        <v>0</v>
      </c>
      <c r="C1498" s="14" t="s">
        <v>672</v>
      </c>
      <c r="D1498" s="14" t="str">
        <f t="shared" si="22"/>
        <v>Error?</v>
      </c>
    </row>
    <row r="1499" spans="1:4" x14ac:dyDescent="0.2">
      <c r="A1499" s="83">
        <v>1438</v>
      </c>
      <c r="D1499" s="14" t="str">
        <f t="shared" si="22"/>
        <v>OK</v>
      </c>
    </row>
    <row r="1500" spans="1:4" x14ac:dyDescent="0.2">
      <c r="A1500" s="55">
        <v>1439</v>
      </c>
      <c r="B1500" s="1219">
        <f>'Expenditures 15-22'!K264</f>
        <v>0</v>
      </c>
      <c r="C1500" s="14" t="s">
        <v>672</v>
      </c>
      <c r="D1500" s="14" t="str">
        <f t="shared" si="22"/>
        <v>Error?</v>
      </c>
    </row>
    <row r="1501" spans="1:4" x14ac:dyDescent="0.2">
      <c r="A1501" s="55">
        <v>1440</v>
      </c>
      <c r="B1501" s="1219">
        <f>'Expenditures 15-22'!K266</f>
        <v>0</v>
      </c>
      <c r="C1501" s="14" t="s">
        <v>672</v>
      </c>
      <c r="D1501" s="14" t="str">
        <f t="shared" si="22"/>
        <v>Error?</v>
      </c>
    </row>
    <row r="1502" spans="1:4" x14ac:dyDescent="0.2">
      <c r="A1502" s="55">
        <v>1441</v>
      </c>
      <c r="B1502" s="1219">
        <f>'Expenditures 15-22'!K267</f>
        <v>0</v>
      </c>
      <c r="C1502" s="14" t="s">
        <v>672</v>
      </c>
      <c r="D1502" s="14" t="str">
        <f t="shared" si="22"/>
        <v>Error?</v>
      </c>
    </row>
    <row r="1503" spans="1:4" x14ac:dyDescent="0.2">
      <c r="A1503" s="55">
        <v>1442</v>
      </c>
      <c r="B1503" s="1219">
        <f>'Expenditures 15-22'!K268</f>
        <v>0</v>
      </c>
      <c r="C1503" s="14" t="s">
        <v>672</v>
      </c>
      <c r="D1503" s="14" t="str">
        <f t="shared" si="22"/>
        <v>Error?</v>
      </c>
    </row>
    <row r="1504" spans="1:4" x14ac:dyDescent="0.2">
      <c r="A1504" s="55">
        <v>1443</v>
      </c>
      <c r="B1504" s="1219">
        <f>'Expenditures 15-22'!K269</f>
        <v>0</v>
      </c>
      <c r="C1504" s="14" t="s">
        <v>672</v>
      </c>
      <c r="D1504" s="14" t="str">
        <f t="shared" si="22"/>
        <v>Error?</v>
      </c>
    </row>
    <row r="1505" spans="1:4" x14ac:dyDescent="0.2">
      <c r="A1505" s="83">
        <v>1444</v>
      </c>
      <c r="D1505" s="14" t="str">
        <f t="shared" si="22"/>
        <v>OK</v>
      </c>
    </row>
    <row r="1506" spans="1:4" x14ac:dyDescent="0.2">
      <c r="A1506" s="55">
        <v>1445</v>
      </c>
      <c r="B1506" s="1219">
        <f>'Expenditures 15-22'!K270</f>
        <v>0</v>
      </c>
      <c r="C1506" s="14" t="s">
        <v>672</v>
      </c>
      <c r="D1506" s="14" t="str">
        <f t="shared" si="22"/>
        <v>Error?</v>
      </c>
    </row>
    <row r="1507" spans="1:4" x14ac:dyDescent="0.2">
      <c r="A1507" s="83">
        <v>1446</v>
      </c>
      <c r="D1507" s="14" t="str">
        <f t="shared" si="22"/>
        <v>OK</v>
      </c>
    </row>
    <row r="1508" spans="1:4" x14ac:dyDescent="0.2">
      <c r="A1508" s="55">
        <v>1447</v>
      </c>
      <c r="B1508" s="1219">
        <f>'Expenditures 15-22'!K271</f>
        <v>0</v>
      </c>
      <c r="C1508" s="14" t="s">
        <v>672</v>
      </c>
      <c r="D1508" s="14" t="str">
        <f t="shared" si="22"/>
        <v>Error?</v>
      </c>
    </row>
    <row r="1509" spans="1:4" x14ac:dyDescent="0.2">
      <c r="A1509" s="55">
        <v>1448</v>
      </c>
      <c r="B1509" s="1219">
        <f>'Expenditures 15-22'!K272</f>
        <v>0</v>
      </c>
      <c r="C1509" s="14" t="s">
        <v>672</v>
      </c>
      <c r="D1509" s="14" t="str">
        <f t="shared" si="22"/>
        <v>Error?</v>
      </c>
    </row>
    <row r="1510" spans="1:4" x14ac:dyDescent="0.2">
      <c r="A1510" s="55">
        <v>1449</v>
      </c>
      <c r="B1510" s="1219">
        <f>'Expenditures 15-22'!K273</f>
        <v>0</v>
      </c>
      <c r="C1510" s="14" t="s">
        <v>672</v>
      </c>
      <c r="D1510" s="14" t="str">
        <f t="shared" si="22"/>
        <v>Error?</v>
      </c>
    </row>
    <row r="1511" spans="1:4" x14ac:dyDescent="0.2">
      <c r="A1511" s="55">
        <v>1450</v>
      </c>
      <c r="B1511" s="1219">
        <f>'Expenditures 15-22'!K274</f>
        <v>0</v>
      </c>
      <c r="C1511" s="14" t="s">
        <v>672</v>
      </c>
      <c r="D1511" s="14" t="str">
        <f t="shared" si="22"/>
        <v>Error?</v>
      </c>
    </row>
    <row r="1512" spans="1:4" x14ac:dyDescent="0.2">
      <c r="A1512" s="55">
        <v>1451</v>
      </c>
      <c r="B1512" s="1219">
        <f>'Expenditures 15-22'!K281</f>
        <v>0</v>
      </c>
      <c r="C1512" s="14" t="s">
        <v>672</v>
      </c>
      <c r="D1512" s="14" t="str">
        <f t="shared" si="22"/>
        <v>Error?</v>
      </c>
    </row>
    <row r="1513" spans="1:4" x14ac:dyDescent="0.2">
      <c r="A1513" s="55">
        <v>1452</v>
      </c>
      <c r="B1513" s="1219">
        <f>'Expenditures 15-22'!K282</f>
        <v>0</v>
      </c>
      <c r="C1513" s="14" t="s">
        <v>672</v>
      </c>
      <c r="D1513" s="14" t="str">
        <f t="shared" si="22"/>
        <v>Error?</v>
      </c>
    </row>
    <row r="1514" spans="1:4" x14ac:dyDescent="0.2">
      <c r="A1514" s="55">
        <v>1453</v>
      </c>
      <c r="B1514" s="1219">
        <f>'Expenditures 15-22'!K285</f>
        <v>0</v>
      </c>
      <c r="C1514" s="14" t="s">
        <v>672</v>
      </c>
      <c r="D1514" s="14" t="str">
        <f t="shared" si="22"/>
        <v>Error?</v>
      </c>
    </row>
    <row r="1515" spans="1:4" x14ac:dyDescent="0.2">
      <c r="A1515" s="55">
        <v>1454</v>
      </c>
      <c r="B1515" s="1219">
        <f>'Expenditures 15-22'!K286</f>
        <v>0</v>
      </c>
      <c r="C1515" s="14" t="s">
        <v>672</v>
      </c>
      <c r="D1515" s="14" t="str">
        <f t="shared" si="22"/>
        <v>Error?</v>
      </c>
    </row>
    <row r="1516" spans="1:4" x14ac:dyDescent="0.2">
      <c r="A1516" s="83">
        <v>1455</v>
      </c>
      <c r="D1516" s="14" t="str">
        <f t="shared" si="22"/>
        <v>OK</v>
      </c>
    </row>
    <row r="1517" spans="1:4" x14ac:dyDescent="0.2">
      <c r="A1517" s="55">
        <v>1456</v>
      </c>
      <c r="B1517" s="1219">
        <f>'Expenditures 15-22'!K288</f>
        <v>0</v>
      </c>
      <c r="C1517" s="14" t="s">
        <v>672</v>
      </c>
      <c r="D1517" s="14" t="str">
        <f t="shared" si="22"/>
        <v>Error?</v>
      </c>
    </row>
    <row r="1518" spans="1:4" x14ac:dyDescent="0.2">
      <c r="A1518" s="55">
        <v>1457</v>
      </c>
      <c r="B1518" s="1219">
        <f>'Expenditures 15-22'!K289</f>
        <v>0</v>
      </c>
      <c r="C1518" s="14" t="s">
        <v>672</v>
      </c>
      <c r="D1518" s="14" t="str">
        <f t="shared" si="22"/>
        <v>Error?</v>
      </c>
    </row>
    <row r="1519" spans="1:4" x14ac:dyDescent="0.2">
      <c r="A1519" s="55">
        <v>1458</v>
      </c>
      <c r="B1519" s="121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9">
        <f>'Expenditures 15-22'!C295</f>
        <v>0</v>
      </c>
      <c r="D1522" s="14" t="str">
        <f t="shared" si="22"/>
        <v>Error?</v>
      </c>
    </row>
    <row r="1523" spans="1:4" x14ac:dyDescent="0.2">
      <c r="A1523" s="55">
        <v>1462</v>
      </c>
      <c r="B1523" s="1219">
        <f>'Expenditures 15-22'!C296</f>
        <v>0</v>
      </c>
      <c r="C1523" s="14" t="s">
        <v>672</v>
      </c>
      <c r="D1523" s="14" t="str">
        <f t="shared" si="22"/>
        <v>Error?</v>
      </c>
    </row>
    <row r="1524" spans="1:4" x14ac:dyDescent="0.2">
      <c r="A1524" s="55">
        <v>1463</v>
      </c>
      <c r="B1524" s="1219">
        <f>'Expenditures 15-22'!C305</f>
        <v>0</v>
      </c>
      <c r="C1524" s="14" t="s">
        <v>672</v>
      </c>
      <c r="D1524" s="14" t="str">
        <f t="shared" si="22"/>
        <v>Error?</v>
      </c>
    </row>
    <row r="1525" spans="1:4" x14ac:dyDescent="0.2">
      <c r="A1525" s="55">
        <v>1464</v>
      </c>
      <c r="B1525" s="121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9">
        <f>'Expenditures 15-22'!D295</f>
        <v>0</v>
      </c>
      <c r="D1528" s="14" t="str">
        <f t="shared" si="22"/>
        <v>Error?</v>
      </c>
    </row>
    <row r="1529" spans="1:4" x14ac:dyDescent="0.2">
      <c r="A1529" s="55">
        <v>1468</v>
      </c>
      <c r="B1529" s="1219">
        <f>'Expenditures 15-22'!D296</f>
        <v>0</v>
      </c>
      <c r="C1529" s="14" t="s">
        <v>672</v>
      </c>
      <c r="D1529" s="14" t="str">
        <f t="shared" si="22"/>
        <v>Error?</v>
      </c>
    </row>
    <row r="1530" spans="1:4" x14ac:dyDescent="0.2">
      <c r="A1530" s="55">
        <v>1469</v>
      </c>
      <c r="B1530" s="1219">
        <f>'Expenditures 15-22'!D305</f>
        <v>0</v>
      </c>
      <c r="C1530" s="14" t="s">
        <v>672</v>
      </c>
      <c r="D1530" s="14" t="str">
        <f t="shared" si="22"/>
        <v>Error?</v>
      </c>
    </row>
    <row r="1531" spans="1:4" x14ac:dyDescent="0.2">
      <c r="A1531" s="55">
        <v>1470</v>
      </c>
      <c r="B1531" s="1219">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9">
        <f>'Expenditures 15-22'!E295</f>
        <v>0</v>
      </c>
      <c r="D1534" s="14" t="str">
        <f t="shared" si="22"/>
        <v>Error?</v>
      </c>
    </row>
    <row r="1535" spans="1:4" x14ac:dyDescent="0.2">
      <c r="A1535" s="55">
        <v>1474</v>
      </c>
      <c r="B1535" s="1219">
        <f>'Expenditures 15-22'!E296</f>
        <v>0</v>
      </c>
      <c r="C1535" s="14" t="s">
        <v>672</v>
      </c>
      <c r="D1535" s="14" t="str">
        <f t="shared" ref="D1535:D1598" si="23">IF(ISBLANK(B1535),"OK",IF(A1535-B1535=0,"OK","Error?"))</f>
        <v>Error?</v>
      </c>
    </row>
    <row r="1536" spans="1:4" x14ac:dyDescent="0.2">
      <c r="A1536" s="55">
        <v>1475</v>
      </c>
      <c r="B1536" s="1219">
        <f>'Expenditures 15-22'!E305</f>
        <v>0</v>
      </c>
      <c r="C1536" s="14" t="s">
        <v>672</v>
      </c>
      <c r="D1536" s="14" t="str">
        <f t="shared" si="23"/>
        <v>Error?</v>
      </c>
    </row>
    <row r="1537" spans="1:4" x14ac:dyDescent="0.2">
      <c r="A1537" s="55">
        <v>1476</v>
      </c>
      <c r="B1537" s="121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9">
        <f>'Expenditures 15-22'!F295</f>
        <v>0</v>
      </c>
      <c r="D1540" s="14" t="str">
        <f t="shared" si="23"/>
        <v>Error?</v>
      </c>
    </row>
    <row r="1541" spans="1:4" x14ac:dyDescent="0.2">
      <c r="A1541" s="55">
        <v>1480</v>
      </c>
      <c r="B1541" s="1219">
        <f>'Expenditures 15-22'!F296</f>
        <v>0</v>
      </c>
      <c r="C1541" s="14" t="s">
        <v>672</v>
      </c>
      <c r="D1541" s="14" t="str">
        <f t="shared" si="23"/>
        <v>Error?</v>
      </c>
    </row>
    <row r="1542" spans="1:4" x14ac:dyDescent="0.2">
      <c r="A1542" s="55">
        <v>1481</v>
      </c>
      <c r="B1542" s="1219">
        <f>'Expenditures 15-22'!F305</f>
        <v>0</v>
      </c>
      <c r="C1542" s="14" t="s">
        <v>672</v>
      </c>
      <c r="D1542" s="14" t="str">
        <f t="shared" si="23"/>
        <v>Error?</v>
      </c>
    </row>
    <row r="1543" spans="1:4" x14ac:dyDescent="0.2">
      <c r="A1543" s="55">
        <v>1482</v>
      </c>
      <c r="B1543" s="1219">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9">
        <f>'Expenditures 15-22'!G295</f>
        <v>0</v>
      </c>
      <c r="D1546" s="14" t="str">
        <f t="shared" si="23"/>
        <v>Error?</v>
      </c>
    </row>
    <row r="1547" spans="1:4" x14ac:dyDescent="0.2">
      <c r="A1547" s="55">
        <v>1486</v>
      </c>
      <c r="B1547" s="1219">
        <f>'Expenditures 15-22'!G296</f>
        <v>0</v>
      </c>
      <c r="C1547" s="14" t="s">
        <v>672</v>
      </c>
      <c r="D1547" s="14" t="str">
        <f t="shared" si="23"/>
        <v>Error?</v>
      </c>
    </row>
    <row r="1548" spans="1:4" x14ac:dyDescent="0.2">
      <c r="A1548" s="55">
        <v>1487</v>
      </c>
      <c r="B1548" s="1219">
        <f>'Expenditures 15-22'!G305</f>
        <v>0</v>
      </c>
      <c r="C1548" s="14" t="s">
        <v>672</v>
      </c>
      <c r="D1548" s="14" t="str">
        <f t="shared" si="23"/>
        <v>Error?</v>
      </c>
    </row>
    <row r="1549" spans="1:4" x14ac:dyDescent="0.2">
      <c r="A1549" s="55">
        <v>1488</v>
      </c>
      <c r="B1549" s="121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9">
        <f>'Expenditures 15-22'!H295</f>
        <v>0</v>
      </c>
      <c r="D1552" s="14" t="str">
        <f t="shared" si="23"/>
        <v>Error?</v>
      </c>
    </row>
    <row r="1553" spans="1:4" x14ac:dyDescent="0.2">
      <c r="A1553" s="55">
        <v>1492</v>
      </c>
      <c r="B1553" s="1219">
        <f>'Expenditures 15-22'!H296</f>
        <v>0</v>
      </c>
      <c r="C1553" s="14" t="s">
        <v>672</v>
      </c>
      <c r="D1553" s="14" t="str">
        <f t="shared" si="23"/>
        <v>Error?</v>
      </c>
    </row>
    <row r="1554" spans="1:4" x14ac:dyDescent="0.2">
      <c r="A1554" s="55">
        <v>1493</v>
      </c>
      <c r="B1554" s="1219">
        <f>'Expenditures 15-22'!H305</f>
        <v>0</v>
      </c>
      <c r="C1554" s="14" t="s">
        <v>672</v>
      </c>
      <c r="D1554" s="14" t="str">
        <f t="shared" si="23"/>
        <v>Error?</v>
      </c>
    </row>
    <row r="1555" spans="1:4" x14ac:dyDescent="0.2">
      <c r="A1555" s="55">
        <v>1494</v>
      </c>
      <c r="B1555" s="1219">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9">
        <f>'Expenditures 15-22'!K295</f>
        <v>0</v>
      </c>
      <c r="C1558" s="14" t="s">
        <v>672</v>
      </c>
      <c r="D1558" s="14" t="str">
        <f t="shared" si="23"/>
        <v>Error?</v>
      </c>
    </row>
    <row r="1559" spans="1:4" x14ac:dyDescent="0.2">
      <c r="A1559" s="55">
        <v>1498</v>
      </c>
      <c r="B1559" s="1219">
        <f>'Expenditures 15-22'!K296</f>
        <v>0</v>
      </c>
      <c r="C1559" s="14" t="s">
        <v>672</v>
      </c>
      <c r="D1559" s="14" t="str">
        <f t="shared" si="23"/>
        <v>Error?</v>
      </c>
    </row>
    <row r="1560" spans="1:4" x14ac:dyDescent="0.2">
      <c r="A1560" s="55">
        <v>1499</v>
      </c>
      <c r="B1560" s="1219">
        <f>'Expenditures 15-22'!K305</f>
        <v>0</v>
      </c>
      <c r="C1560" s="14" t="s">
        <v>672</v>
      </c>
      <c r="D1560" s="14" t="str">
        <f t="shared" si="23"/>
        <v>Error?</v>
      </c>
    </row>
    <row r="1561" spans="1:4" x14ac:dyDescent="0.2">
      <c r="A1561" s="55">
        <v>1500</v>
      </c>
      <c r="B1561" s="1219">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9">
        <f>'Acct Summary 7-8'!C79</f>
        <v>5825926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9">
        <f>'Acct Summary 7-8'!C81</f>
        <v>5143547</v>
      </c>
      <c r="C1630" s="14" t="s">
        <v>672</v>
      </c>
      <c r="D1630" s="14" t="str">
        <f t="shared" si="24"/>
        <v>Error?</v>
      </c>
    </row>
    <row r="1631" spans="1:4" x14ac:dyDescent="0.2">
      <c r="A1631" s="55">
        <v>1570</v>
      </c>
      <c r="B1631" s="1219">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9">
        <f>'Acct Summary 7-8'!D81</f>
        <v>0</v>
      </c>
      <c r="C1644" s="14" t="s">
        <v>672</v>
      </c>
      <c r="D1644" s="14" t="str">
        <f t="shared" si="24"/>
        <v>Error?</v>
      </c>
    </row>
    <row r="1645" spans="1:4" x14ac:dyDescent="0.2">
      <c r="A1645" s="55">
        <v>1584</v>
      </c>
      <c r="B1645" s="1219">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9">
        <f>'Acct Summary 7-8'!E81</f>
        <v>0</v>
      </c>
      <c r="C1658" s="14" t="s">
        <v>672</v>
      </c>
      <c r="D1658" s="14" t="str">
        <f t="shared" si="24"/>
        <v>Error?</v>
      </c>
    </row>
    <row r="1659" spans="1:4" x14ac:dyDescent="0.2">
      <c r="A1659" s="55">
        <v>1598</v>
      </c>
      <c r="B1659" s="1219">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9">
        <f>'Acct Summary 7-8'!F81</f>
        <v>0</v>
      </c>
      <c r="C1672" s="14" t="s">
        <v>672</v>
      </c>
      <c r="D1672" s="14" t="str">
        <f t="shared" si="25"/>
        <v>Error?</v>
      </c>
    </row>
    <row r="1673" spans="1:4" x14ac:dyDescent="0.2">
      <c r="A1673" s="55">
        <v>1612</v>
      </c>
      <c r="B1673" s="1219">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9">
        <f>'Acct Summary 7-8'!G81</f>
        <v>0</v>
      </c>
      <c r="C1686" s="14" t="s">
        <v>672</v>
      </c>
      <c r="D1686" s="14" t="str">
        <f t="shared" si="25"/>
        <v>Error?</v>
      </c>
    </row>
    <row r="1687" spans="1:4" x14ac:dyDescent="0.2">
      <c r="A1687" s="55">
        <v>1626</v>
      </c>
      <c r="B1687" s="1219">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9">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9">
        <f>'Tax Sched 24'!B4</f>
        <v>0</v>
      </c>
      <c r="C1744" s="14" t="s">
        <v>672</v>
      </c>
      <c r="D1744" s="14" t="str">
        <f t="shared" si="26"/>
        <v>Error?</v>
      </c>
    </row>
    <row r="1745" spans="1:5" x14ac:dyDescent="0.2">
      <c r="A1745" s="55">
        <v>1684</v>
      </c>
      <c r="B1745" s="1219">
        <f>'Tax Sched 24'!B5</f>
        <v>0</v>
      </c>
      <c r="C1745" s="14" t="s">
        <v>672</v>
      </c>
      <c r="D1745" s="14" t="str">
        <f t="shared" si="26"/>
        <v>Error?</v>
      </c>
    </row>
    <row r="1746" spans="1:5" x14ac:dyDescent="0.2">
      <c r="A1746" s="55">
        <v>1685</v>
      </c>
      <c r="B1746" s="1219">
        <f>'Tax Sched 24'!B6</f>
        <v>0</v>
      </c>
      <c r="C1746" s="14" t="s">
        <v>672</v>
      </c>
      <c r="D1746" s="14" t="str">
        <f t="shared" si="26"/>
        <v>Error?</v>
      </c>
    </row>
    <row r="1747" spans="1:5" x14ac:dyDescent="0.2">
      <c r="A1747" s="55">
        <v>1686</v>
      </c>
      <c r="B1747" s="1219">
        <f>'Tax Sched 24'!B7</f>
        <v>0</v>
      </c>
      <c r="C1747" s="14" t="s">
        <v>672</v>
      </c>
      <c r="D1747" s="14" t="str">
        <f t="shared" si="26"/>
        <v>Error?</v>
      </c>
    </row>
    <row r="1748" spans="1:5" x14ac:dyDescent="0.2">
      <c r="A1748" s="55">
        <v>1687</v>
      </c>
      <c r="B1748" s="1219">
        <f>'Tax Sched 24'!B8</f>
        <v>0</v>
      </c>
      <c r="C1748" s="14" t="s">
        <v>672</v>
      </c>
      <c r="D1748" s="14" t="str">
        <f t="shared" si="26"/>
        <v>Error?</v>
      </c>
    </row>
    <row r="1749" spans="1:5" x14ac:dyDescent="0.2">
      <c r="A1749" s="55">
        <v>1688</v>
      </c>
      <c r="B1749" s="1219">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19">
        <f>'Tax Sched 24'!B9</f>
        <v>0</v>
      </c>
      <c r="C1751" s="14" t="s">
        <v>672</v>
      </c>
      <c r="D1751" s="14" t="str">
        <f t="shared" si="26"/>
        <v>Error?</v>
      </c>
    </row>
    <row r="1752" spans="1:5" x14ac:dyDescent="0.2">
      <c r="A1752" s="55">
        <v>1691</v>
      </c>
      <c r="B1752" s="1219">
        <f>'Tax Sched 24'!B11</f>
        <v>0</v>
      </c>
      <c r="C1752" s="14" t="s">
        <v>672</v>
      </c>
      <c r="D1752" s="14" t="str">
        <f t="shared" si="26"/>
        <v>Error?</v>
      </c>
    </row>
    <row r="1753" spans="1:5" x14ac:dyDescent="0.2">
      <c r="A1753" s="55">
        <v>1692</v>
      </c>
      <c r="B1753" s="1219">
        <f>'Tax Sched 24'!B12</f>
        <v>0</v>
      </c>
      <c r="C1753" s="14" t="s">
        <v>672</v>
      </c>
      <c r="D1753" s="14" t="str">
        <f t="shared" si="26"/>
        <v>Error?</v>
      </c>
    </row>
    <row r="1754" spans="1:5" x14ac:dyDescent="0.2">
      <c r="A1754" s="55">
        <v>1693</v>
      </c>
      <c r="B1754" s="1219">
        <f>'Tax Sched 24'!B14</f>
        <v>0</v>
      </c>
      <c r="C1754" s="14" t="s">
        <v>672</v>
      </c>
      <c r="D1754" s="14" t="str">
        <f t="shared" si="26"/>
        <v>Error?</v>
      </c>
    </row>
    <row r="1755" spans="1:5" x14ac:dyDescent="0.2">
      <c r="A1755" s="83">
        <v>1694</v>
      </c>
      <c r="D1755" s="14" t="str">
        <f t="shared" si="26"/>
        <v>OK</v>
      </c>
    </row>
    <row r="1756" spans="1:5" x14ac:dyDescent="0.2">
      <c r="A1756" s="55">
        <v>1695</v>
      </c>
      <c r="B1756" s="1219">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9">
        <f>'Tax Sched 24'!B19</f>
        <v>0</v>
      </c>
      <c r="C1759" s="14" t="s">
        <v>672</v>
      </c>
      <c r="D1759" s="14" t="str">
        <f t="shared" si="26"/>
        <v>Error?</v>
      </c>
    </row>
    <row r="1760" spans="1:5" x14ac:dyDescent="0.2">
      <c r="A1760" s="55">
        <v>1699</v>
      </c>
      <c r="B1760" s="1219">
        <f>'Tax Sched 24'!D4</f>
        <v>0</v>
      </c>
      <c r="C1760" s="14" t="s">
        <v>672</v>
      </c>
      <c r="D1760" s="14" t="str">
        <f t="shared" si="26"/>
        <v>Error?</v>
      </c>
    </row>
    <row r="1761" spans="1:5" x14ac:dyDescent="0.2">
      <c r="A1761" s="55">
        <v>1700</v>
      </c>
      <c r="B1761" s="1219">
        <f>'Tax Sched 24'!D5</f>
        <v>0</v>
      </c>
      <c r="C1761" s="14" t="s">
        <v>672</v>
      </c>
      <c r="D1761" s="14" t="str">
        <f t="shared" si="26"/>
        <v>Error?</v>
      </c>
    </row>
    <row r="1762" spans="1:5" s="80" customFormat="1" x14ac:dyDescent="0.2">
      <c r="A1762" s="55">
        <v>1701</v>
      </c>
      <c r="B1762" s="1219">
        <f>'Tax Sched 24'!D6</f>
        <v>0</v>
      </c>
      <c r="C1762" s="14" t="s">
        <v>672</v>
      </c>
      <c r="D1762" s="14" t="str">
        <f t="shared" si="26"/>
        <v>Error?</v>
      </c>
      <c r="E1762" s="81"/>
    </row>
    <row r="1763" spans="1:5" x14ac:dyDescent="0.2">
      <c r="A1763" s="55">
        <v>1702</v>
      </c>
      <c r="B1763" s="1219">
        <f>'Tax Sched 24'!D7</f>
        <v>0</v>
      </c>
      <c r="C1763" s="14" t="s">
        <v>672</v>
      </c>
      <c r="D1763" s="14" t="str">
        <f t="shared" si="26"/>
        <v>Error?</v>
      </c>
    </row>
    <row r="1764" spans="1:5" x14ac:dyDescent="0.2">
      <c r="A1764" s="55">
        <v>1703</v>
      </c>
      <c r="B1764" s="1219">
        <f>'Tax Sched 24'!D8</f>
        <v>0</v>
      </c>
      <c r="C1764" s="14" t="s">
        <v>672</v>
      </c>
      <c r="D1764" s="14" t="str">
        <f t="shared" si="26"/>
        <v>Error?</v>
      </c>
    </row>
    <row r="1765" spans="1:5" x14ac:dyDescent="0.2">
      <c r="A1765" s="55">
        <v>1704</v>
      </c>
      <c r="B1765" s="1219">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19">
        <f>'Tax Sched 24'!D9</f>
        <v>0</v>
      </c>
      <c r="C1767" s="14" t="s">
        <v>672</v>
      </c>
      <c r="D1767" s="14" t="str">
        <f t="shared" si="26"/>
        <v>Error?</v>
      </c>
    </row>
    <row r="1768" spans="1:5" x14ac:dyDescent="0.2">
      <c r="A1768" s="55">
        <v>1707</v>
      </c>
      <c r="B1768" s="1219">
        <f>'Tax Sched 24'!D11</f>
        <v>0</v>
      </c>
      <c r="C1768" s="14" t="s">
        <v>672</v>
      </c>
      <c r="D1768" s="14" t="str">
        <f t="shared" si="26"/>
        <v>Error?</v>
      </c>
    </row>
    <row r="1769" spans="1:5" x14ac:dyDescent="0.2">
      <c r="A1769" s="55">
        <v>1708</v>
      </c>
      <c r="B1769" s="1219">
        <f>'Tax Sched 24'!D12</f>
        <v>0</v>
      </c>
      <c r="C1769" s="14" t="s">
        <v>672</v>
      </c>
      <c r="D1769" s="14" t="str">
        <f t="shared" si="26"/>
        <v>Error?</v>
      </c>
    </row>
    <row r="1770" spans="1:5" x14ac:dyDescent="0.2">
      <c r="A1770" s="55">
        <v>1709</v>
      </c>
      <c r="B1770" s="1219">
        <f>'Tax Sched 24'!D14</f>
        <v>0</v>
      </c>
      <c r="C1770" s="14" t="s">
        <v>672</v>
      </c>
      <c r="D1770" s="14" t="str">
        <f t="shared" si="26"/>
        <v>Error?</v>
      </c>
    </row>
    <row r="1771" spans="1:5" x14ac:dyDescent="0.2">
      <c r="A1771" s="83">
        <v>1710</v>
      </c>
      <c r="D1771" s="14" t="str">
        <f t="shared" si="26"/>
        <v>OK</v>
      </c>
    </row>
    <row r="1772" spans="1:5" x14ac:dyDescent="0.2">
      <c r="A1772" s="55">
        <v>1711</v>
      </c>
      <c r="B1772" s="1219">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9">
        <f>'Tax Sched 24'!D19</f>
        <v>0</v>
      </c>
      <c r="C1775" s="14" t="s">
        <v>672</v>
      </c>
      <c r="D1775" s="14" t="str">
        <f t="shared" si="26"/>
        <v>Error?</v>
      </c>
    </row>
    <row r="1776" spans="1:5" x14ac:dyDescent="0.2">
      <c r="A1776" s="55">
        <v>1715</v>
      </c>
      <c r="B1776" s="1219">
        <f>'Tax Sched 24'!C4</f>
        <v>0</v>
      </c>
      <c r="D1776" s="14" t="str">
        <f t="shared" si="26"/>
        <v>Error?</v>
      </c>
    </row>
    <row r="1777" spans="1:4" x14ac:dyDescent="0.2">
      <c r="A1777" s="55">
        <v>1716</v>
      </c>
      <c r="B1777" s="1219">
        <f>'Tax Sched 24'!C5</f>
        <v>0</v>
      </c>
      <c r="D1777" s="14" t="str">
        <f t="shared" si="26"/>
        <v>Error?</v>
      </c>
    </row>
    <row r="1778" spans="1:4" x14ac:dyDescent="0.2">
      <c r="A1778" s="55">
        <v>1717</v>
      </c>
      <c r="B1778" s="1219">
        <f>'Tax Sched 24'!C6</f>
        <v>0</v>
      </c>
      <c r="D1778" s="14" t="str">
        <f t="shared" si="26"/>
        <v>Error?</v>
      </c>
    </row>
    <row r="1779" spans="1:4" x14ac:dyDescent="0.2">
      <c r="A1779" s="55">
        <v>1718</v>
      </c>
      <c r="B1779" s="1219">
        <f>'Tax Sched 24'!C7</f>
        <v>0</v>
      </c>
      <c r="D1779" s="14" t="str">
        <f t="shared" si="26"/>
        <v>Error?</v>
      </c>
    </row>
    <row r="1780" spans="1:4" x14ac:dyDescent="0.2">
      <c r="A1780" s="55">
        <v>1719</v>
      </c>
      <c r="B1780" s="1219">
        <f>'Tax Sched 24'!C8</f>
        <v>0</v>
      </c>
      <c r="D1780" s="14" t="str">
        <f t="shared" si="26"/>
        <v>Error?</v>
      </c>
    </row>
    <row r="1781" spans="1:4" x14ac:dyDescent="0.2">
      <c r="A1781" s="55">
        <v>1720</v>
      </c>
      <c r="B1781" s="1219">
        <f>'Tax Sched 24'!C10</f>
        <v>0</v>
      </c>
      <c r="D1781" s="14" t="str">
        <f t="shared" si="26"/>
        <v>Error?</v>
      </c>
    </row>
    <row r="1782" spans="1:4" x14ac:dyDescent="0.2">
      <c r="A1782" s="83">
        <v>1721</v>
      </c>
      <c r="D1782" s="14" t="str">
        <f t="shared" si="26"/>
        <v>OK</v>
      </c>
    </row>
    <row r="1783" spans="1:4" x14ac:dyDescent="0.2">
      <c r="A1783" s="55">
        <v>1722</v>
      </c>
      <c r="B1783" s="1219">
        <f>'Tax Sched 24'!C9</f>
        <v>0</v>
      </c>
      <c r="D1783" s="14" t="str">
        <f t="shared" si="26"/>
        <v>Error?</v>
      </c>
    </row>
    <row r="1784" spans="1:4" x14ac:dyDescent="0.2">
      <c r="A1784" s="55">
        <v>1723</v>
      </c>
      <c r="B1784" s="1219">
        <f>'Tax Sched 24'!C11</f>
        <v>0</v>
      </c>
      <c r="D1784" s="14" t="str">
        <f t="shared" si="26"/>
        <v>Error?</v>
      </c>
    </row>
    <row r="1785" spans="1:4" x14ac:dyDescent="0.2">
      <c r="A1785" s="55">
        <v>1724</v>
      </c>
      <c r="B1785" s="1219">
        <f>'Tax Sched 24'!C12</f>
        <v>0</v>
      </c>
      <c r="D1785" s="14" t="str">
        <f t="shared" si="26"/>
        <v>Error?</v>
      </c>
    </row>
    <row r="1786" spans="1:4" x14ac:dyDescent="0.2">
      <c r="A1786" s="55">
        <v>1725</v>
      </c>
      <c r="B1786" s="1219">
        <f>'Tax Sched 24'!C14</f>
        <v>0</v>
      </c>
      <c r="D1786" s="14" t="str">
        <f t="shared" si="26"/>
        <v>Error?</v>
      </c>
    </row>
    <row r="1787" spans="1:4" x14ac:dyDescent="0.2">
      <c r="A1787" s="83">
        <v>1726</v>
      </c>
      <c r="D1787" s="14" t="str">
        <f t="shared" si="26"/>
        <v>OK</v>
      </c>
    </row>
    <row r="1788" spans="1:4" x14ac:dyDescent="0.2">
      <c r="A1788" s="55">
        <v>1727</v>
      </c>
      <c r="B1788" s="121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9">
        <f>'Tax Sched 24'!C19</f>
        <v>0</v>
      </c>
      <c r="C1791" s="14" t="s">
        <v>672</v>
      </c>
      <c r="D1791" s="14" t="str">
        <f t="shared" ref="D1791:D1854" si="27">IF(ISBLANK(B1791),"OK",IF(A1791-B1791=0,"OK","Error?"))</f>
        <v>Error?</v>
      </c>
    </row>
    <row r="1792" spans="1:4" x14ac:dyDescent="0.2">
      <c r="A1792" s="55">
        <v>1731</v>
      </c>
      <c r="B1792" s="1219">
        <f>'Tax Sched 24'!F4</f>
        <v>0</v>
      </c>
      <c r="C1792" s="14" t="s">
        <v>672</v>
      </c>
      <c r="D1792" s="14" t="str">
        <f t="shared" si="27"/>
        <v>Error?</v>
      </c>
    </row>
    <row r="1793" spans="1:4" x14ac:dyDescent="0.2">
      <c r="A1793" s="55">
        <v>1732</v>
      </c>
      <c r="B1793" s="1219">
        <f>'Tax Sched 24'!F5</f>
        <v>0</v>
      </c>
      <c r="C1793" s="14" t="s">
        <v>672</v>
      </c>
      <c r="D1793" s="14" t="str">
        <f t="shared" si="27"/>
        <v>Error?</v>
      </c>
    </row>
    <row r="1794" spans="1:4" x14ac:dyDescent="0.2">
      <c r="A1794" s="55">
        <v>1733</v>
      </c>
      <c r="B1794" s="1219">
        <f>'Tax Sched 24'!F6</f>
        <v>0</v>
      </c>
      <c r="C1794" s="14" t="s">
        <v>672</v>
      </c>
      <c r="D1794" s="14" t="str">
        <f t="shared" si="27"/>
        <v>Error?</v>
      </c>
    </row>
    <row r="1795" spans="1:4" x14ac:dyDescent="0.2">
      <c r="A1795" s="55">
        <v>1734</v>
      </c>
      <c r="B1795" s="1219">
        <f>'Tax Sched 24'!F7</f>
        <v>0</v>
      </c>
      <c r="C1795" s="14" t="s">
        <v>672</v>
      </c>
      <c r="D1795" s="14" t="str">
        <f t="shared" si="27"/>
        <v>Error?</v>
      </c>
    </row>
    <row r="1796" spans="1:4" x14ac:dyDescent="0.2">
      <c r="A1796" s="55">
        <v>1735</v>
      </c>
      <c r="B1796" s="1219">
        <f>'Tax Sched 24'!F8</f>
        <v>0</v>
      </c>
      <c r="C1796" s="14" t="s">
        <v>672</v>
      </c>
      <c r="D1796" s="14" t="str">
        <f t="shared" si="27"/>
        <v>Error?</v>
      </c>
    </row>
    <row r="1797" spans="1:4" x14ac:dyDescent="0.2">
      <c r="A1797" s="55">
        <v>1736</v>
      </c>
      <c r="B1797" s="1219">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19">
        <f>'Tax Sched 24'!F9</f>
        <v>0</v>
      </c>
      <c r="C1799" s="14" t="s">
        <v>672</v>
      </c>
      <c r="D1799" s="14" t="str">
        <f t="shared" si="27"/>
        <v>Error?</v>
      </c>
    </row>
    <row r="1800" spans="1:4" x14ac:dyDescent="0.2">
      <c r="A1800" s="55">
        <v>1739</v>
      </c>
      <c r="B1800" s="1219">
        <f>'Tax Sched 24'!F11</f>
        <v>0</v>
      </c>
      <c r="C1800" s="14" t="s">
        <v>672</v>
      </c>
      <c r="D1800" s="14" t="str">
        <f t="shared" si="27"/>
        <v>Error?</v>
      </c>
    </row>
    <row r="1801" spans="1:4" x14ac:dyDescent="0.2">
      <c r="A1801" s="55">
        <v>1740</v>
      </c>
      <c r="B1801" s="1219">
        <f>'Tax Sched 24'!F12</f>
        <v>0</v>
      </c>
      <c r="C1801" s="14" t="s">
        <v>672</v>
      </c>
      <c r="D1801" s="14" t="str">
        <f t="shared" si="27"/>
        <v>Error?</v>
      </c>
    </row>
    <row r="1802" spans="1:4" x14ac:dyDescent="0.2">
      <c r="A1802" s="55">
        <v>1741</v>
      </c>
      <c r="B1802" s="1219">
        <f>'Tax Sched 24'!F14</f>
        <v>0</v>
      </c>
      <c r="C1802" s="14" t="s">
        <v>672</v>
      </c>
      <c r="D1802" s="14" t="str">
        <f t="shared" si="27"/>
        <v>Error?</v>
      </c>
    </row>
    <row r="1803" spans="1:4" x14ac:dyDescent="0.2">
      <c r="A1803" s="83">
        <v>1742</v>
      </c>
      <c r="D1803" s="14" t="str">
        <f t="shared" si="27"/>
        <v>OK</v>
      </c>
    </row>
    <row r="1804" spans="1:4" x14ac:dyDescent="0.2">
      <c r="A1804" s="55">
        <v>1743</v>
      </c>
      <c r="B1804" s="1219">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9">
        <f>'Tax Sched 24'!E4</f>
        <v>0</v>
      </c>
      <c r="D1808" s="14" t="str">
        <f t="shared" si="27"/>
        <v>Error?</v>
      </c>
    </row>
    <row r="1809" spans="1:4" x14ac:dyDescent="0.2">
      <c r="A1809" s="55">
        <v>1748</v>
      </c>
      <c r="B1809" s="1219">
        <f>'Tax Sched 24'!E5</f>
        <v>0</v>
      </c>
      <c r="D1809" s="14" t="str">
        <f t="shared" si="27"/>
        <v>Error?</v>
      </c>
    </row>
    <row r="1810" spans="1:4" x14ac:dyDescent="0.2">
      <c r="A1810" s="55">
        <v>1749</v>
      </c>
      <c r="B1810" s="1219">
        <f>'Tax Sched 24'!E6</f>
        <v>0</v>
      </c>
      <c r="D1810" s="14" t="str">
        <f t="shared" si="27"/>
        <v>Error?</v>
      </c>
    </row>
    <row r="1811" spans="1:4" x14ac:dyDescent="0.2">
      <c r="A1811" s="55">
        <v>1750</v>
      </c>
      <c r="B1811" s="1219">
        <f>'Tax Sched 24'!E7</f>
        <v>0</v>
      </c>
      <c r="D1811" s="14" t="str">
        <f t="shared" si="27"/>
        <v>Error?</v>
      </c>
    </row>
    <row r="1812" spans="1:4" x14ac:dyDescent="0.2">
      <c r="A1812" s="55">
        <v>1751</v>
      </c>
      <c r="B1812" s="1219">
        <f>'Tax Sched 24'!E8</f>
        <v>0</v>
      </c>
      <c r="D1812" s="14" t="str">
        <f t="shared" si="27"/>
        <v>Error?</v>
      </c>
    </row>
    <row r="1813" spans="1:4" x14ac:dyDescent="0.2">
      <c r="A1813" s="55">
        <v>1752</v>
      </c>
      <c r="B1813" s="1219">
        <f>'Tax Sched 24'!E10</f>
        <v>0</v>
      </c>
      <c r="D1813" s="14" t="str">
        <f t="shared" si="27"/>
        <v>Error?</v>
      </c>
    </row>
    <row r="1814" spans="1:4" x14ac:dyDescent="0.2">
      <c r="A1814" s="83">
        <v>1753</v>
      </c>
      <c r="D1814" s="14" t="str">
        <f t="shared" si="27"/>
        <v>OK</v>
      </c>
    </row>
    <row r="1815" spans="1:4" x14ac:dyDescent="0.2">
      <c r="A1815" s="55">
        <v>1754</v>
      </c>
      <c r="B1815" s="1219">
        <f>'Tax Sched 24'!E9</f>
        <v>0</v>
      </c>
      <c r="D1815" s="14" t="str">
        <f t="shared" si="27"/>
        <v>Error?</v>
      </c>
    </row>
    <row r="1816" spans="1:4" x14ac:dyDescent="0.2">
      <c r="A1816" s="55">
        <v>1755</v>
      </c>
      <c r="B1816" s="1219">
        <f>'Tax Sched 24'!E11</f>
        <v>0</v>
      </c>
      <c r="D1816" s="14" t="str">
        <f t="shared" si="27"/>
        <v>Error?</v>
      </c>
    </row>
    <row r="1817" spans="1:4" x14ac:dyDescent="0.2">
      <c r="A1817" s="55">
        <v>1756</v>
      </c>
      <c r="B1817" s="1219">
        <f>'Tax Sched 24'!E12</f>
        <v>0</v>
      </c>
      <c r="D1817" s="14" t="str">
        <f t="shared" si="27"/>
        <v>Error?</v>
      </c>
    </row>
    <row r="1818" spans="1:4" x14ac:dyDescent="0.2">
      <c r="A1818" s="55">
        <v>1757</v>
      </c>
      <c r="B1818" s="1219">
        <f>'Tax Sched 24'!E14</f>
        <v>0</v>
      </c>
      <c r="D1818" s="14" t="str">
        <f t="shared" si="27"/>
        <v>Error?</v>
      </c>
    </row>
    <row r="1819" spans="1:4" x14ac:dyDescent="0.2">
      <c r="A1819" s="83">
        <v>1758</v>
      </c>
      <c r="D1819" s="14" t="str">
        <f t="shared" si="27"/>
        <v>OK</v>
      </c>
    </row>
    <row r="1820" spans="1:4" x14ac:dyDescent="0.2">
      <c r="A1820" s="55">
        <v>1759</v>
      </c>
      <c r="B1820" s="121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9">
        <f>'Tax Sched 24'!E19</f>
        <v>0</v>
      </c>
      <c r="C1823" s="14" t="s">
        <v>672</v>
      </c>
      <c r="D1823" s="14" t="str">
        <f t="shared" si="27"/>
        <v>Error?</v>
      </c>
    </row>
    <row r="1824" spans="1:4" x14ac:dyDescent="0.2">
      <c r="A1824" s="83">
        <v>1763</v>
      </c>
      <c r="D1824" s="14" t="str">
        <f t="shared" si="27"/>
        <v>OK</v>
      </c>
    </row>
    <row r="1825" spans="1:4" x14ac:dyDescent="0.2">
      <c r="A1825" s="55">
        <v>1764</v>
      </c>
      <c r="B1825" s="1219">
        <f>'Short-Term Long-Term Debt 25'!C6</f>
        <v>0</v>
      </c>
      <c r="D1825" s="14" t="str">
        <f t="shared" si="27"/>
        <v>Error?</v>
      </c>
    </row>
    <row r="1826" spans="1:4" x14ac:dyDescent="0.2">
      <c r="A1826" s="55">
        <v>1765</v>
      </c>
      <c r="B1826" s="1219">
        <f>'Short-Term Long-Term Debt 25'!C7</f>
        <v>0</v>
      </c>
      <c r="D1826" s="14" t="str">
        <f t="shared" si="27"/>
        <v>Error?</v>
      </c>
    </row>
    <row r="1827" spans="1:4" x14ac:dyDescent="0.2">
      <c r="A1827" s="55">
        <v>1766</v>
      </c>
      <c r="B1827" s="1219">
        <f>'Short-Term Long-Term Debt 25'!C12</f>
        <v>0</v>
      </c>
      <c r="D1827" s="14" t="str">
        <f t="shared" si="27"/>
        <v>Error?</v>
      </c>
    </row>
    <row r="1828" spans="1:4" x14ac:dyDescent="0.2">
      <c r="A1828" s="55">
        <v>1767</v>
      </c>
      <c r="B1828" s="1219">
        <f>'Short-Term Long-Term Debt 25'!C11</f>
        <v>0</v>
      </c>
      <c r="D1828" s="14" t="str">
        <f t="shared" si="27"/>
        <v>Error?</v>
      </c>
    </row>
    <row r="1829" spans="1:4" x14ac:dyDescent="0.2">
      <c r="A1829" s="55">
        <v>1768</v>
      </c>
      <c r="B1829" s="1219">
        <f>'Short-Term Long-Term Debt 25'!C8</f>
        <v>0</v>
      </c>
      <c r="D1829" s="14" t="str">
        <f t="shared" si="27"/>
        <v>Error?</v>
      </c>
    </row>
    <row r="1830" spans="1:4" x14ac:dyDescent="0.2">
      <c r="A1830" s="55">
        <v>1769</v>
      </c>
      <c r="B1830" s="1219">
        <f>'Short-Term Long-Term Debt 25'!C9</f>
        <v>0</v>
      </c>
      <c r="D1830" s="14" t="str">
        <f t="shared" si="27"/>
        <v>Error?</v>
      </c>
    </row>
    <row r="1831" spans="1:4" x14ac:dyDescent="0.2">
      <c r="A1831" s="55">
        <v>1770</v>
      </c>
      <c r="B1831" s="1219">
        <f>'Short-Term Long-Term Debt 25'!C10</f>
        <v>0</v>
      </c>
      <c r="D1831" s="14" t="str">
        <f t="shared" si="27"/>
        <v>Error?</v>
      </c>
    </row>
    <row r="1832" spans="1:4" x14ac:dyDescent="0.2">
      <c r="A1832" s="55">
        <v>1771</v>
      </c>
      <c r="B1832" s="1219">
        <f>'Short-Term Long-Term Debt 25'!C14</f>
        <v>0</v>
      </c>
      <c r="D1832" s="14" t="str">
        <f t="shared" si="27"/>
        <v>Error?</v>
      </c>
    </row>
    <row r="1833" spans="1:4" x14ac:dyDescent="0.2">
      <c r="A1833" s="55">
        <v>1772</v>
      </c>
      <c r="B1833" s="1219">
        <f>'Short-Term Long-Term Debt 25'!C15</f>
        <v>0</v>
      </c>
      <c r="C1833" s="14" t="s">
        <v>672</v>
      </c>
      <c r="D1833" s="14" t="str">
        <f t="shared" si="27"/>
        <v>Error?</v>
      </c>
    </row>
    <row r="1834" spans="1:4" x14ac:dyDescent="0.2">
      <c r="A1834" s="55">
        <v>1773</v>
      </c>
      <c r="B1834" s="1219">
        <f>'Short-Term Long-Term Debt 25'!C17</f>
        <v>0</v>
      </c>
      <c r="D1834" s="14" t="str">
        <f t="shared" si="27"/>
        <v>Error?</v>
      </c>
    </row>
    <row r="1835" spans="1:4" x14ac:dyDescent="0.2">
      <c r="A1835" s="55">
        <v>1774</v>
      </c>
      <c r="B1835" s="1219">
        <f>'Short-Term Long-Term Debt 25'!C18</f>
        <v>0</v>
      </c>
      <c r="D1835" s="14" t="str">
        <f t="shared" si="27"/>
        <v>Error?</v>
      </c>
    </row>
    <row r="1836" spans="1:4" x14ac:dyDescent="0.2">
      <c r="A1836" s="55">
        <v>1775</v>
      </c>
      <c r="B1836" s="1219">
        <f>'Short-Term Long-Term Debt 25'!C20</f>
        <v>0</v>
      </c>
      <c r="D1836" s="14" t="str">
        <f t="shared" si="27"/>
        <v>Error?</v>
      </c>
    </row>
    <row r="1837" spans="1:4" x14ac:dyDescent="0.2">
      <c r="A1837" s="55">
        <v>1776</v>
      </c>
      <c r="B1837" s="1219">
        <f>'Short-Term Long-Term Debt 25'!C21</f>
        <v>0</v>
      </c>
      <c r="C1837" s="14" t="s">
        <v>672</v>
      </c>
      <c r="D1837" s="14" t="str">
        <f t="shared" si="27"/>
        <v>Error?</v>
      </c>
    </row>
    <row r="1838" spans="1:4" x14ac:dyDescent="0.2">
      <c r="A1838" s="55">
        <v>1777</v>
      </c>
      <c r="B1838" s="1219">
        <f>'Short-Term Long-Term Debt 25'!C23</f>
        <v>0</v>
      </c>
      <c r="D1838" s="14" t="str">
        <f t="shared" si="27"/>
        <v>Error?</v>
      </c>
    </row>
    <row r="1839" spans="1:4" x14ac:dyDescent="0.2">
      <c r="A1839" s="55">
        <v>1778</v>
      </c>
      <c r="B1839" s="1219">
        <f>'Short-Term Long-Term Debt 25'!D6</f>
        <v>0</v>
      </c>
      <c r="D1839" s="14" t="str">
        <f t="shared" si="27"/>
        <v>Error?</v>
      </c>
    </row>
    <row r="1840" spans="1:4" x14ac:dyDescent="0.2">
      <c r="A1840" s="55">
        <v>1779</v>
      </c>
      <c r="B1840" s="1219">
        <f>'Short-Term Long-Term Debt 25'!D7</f>
        <v>0</v>
      </c>
      <c r="D1840" s="14" t="str">
        <f t="shared" si="27"/>
        <v>Error?</v>
      </c>
    </row>
    <row r="1841" spans="1:4" x14ac:dyDescent="0.2">
      <c r="A1841" s="55">
        <v>1780</v>
      </c>
      <c r="B1841" s="1219">
        <f>'Short-Term Long-Term Debt 25'!D12</f>
        <v>0</v>
      </c>
      <c r="D1841" s="14" t="str">
        <f t="shared" si="27"/>
        <v>Error?</v>
      </c>
    </row>
    <row r="1842" spans="1:4" x14ac:dyDescent="0.2">
      <c r="A1842" s="55">
        <v>1781</v>
      </c>
      <c r="B1842" s="1219">
        <f>'Short-Term Long-Term Debt 25'!D11</f>
        <v>0</v>
      </c>
      <c r="D1842" s="14" t="str">
        <f t="shared" si="27"/>
        <v>Error?</v>
      </c>
    </row>
    <row r="1843" spans="1:4" x14ac:dyDescent="0.2">
      <c r="A1843" s="55">
        <v>1782</v>
      </c>
      <c r="B1843" s="1219">
        <f>'Short-Term Long-Term Debt 25'!D8</f>
        <v>0</v>
      </c>
      <c r="D1843" s="14" t="str">
        <f t="shared" si="27"/>
        <v>Error?</v>
      </c>
    </row>
    <row r="1844" spans="1:4" x14ac:dyDescent="0.2">
      <c r="A1844" s="55">
        <v>1783</v>
      </c>
      <c r="B1844" s="1219">
        <f>'Short-Term Long-Term Debt 25'!D9</f>
        <v>0</v>
      </c>
      <c r="D1844" s="14" t="str">
        <f t="shared" si="27"/>
        <v>Error?</v>
      </c>
    </row>
    <row r="1845" spans="1:4" x14ac:dyDescent="0.2">
      <c r="A1845" s="55">
        <v>1784</v>
      </c>
      <c r="B1845" s="1219">
        <f>'Short-Term Long-Term Debt 25'!D10</f>
        <v>0</v>
      </c>
      <c r="D1845" s="14" t="str">
        <f t="shared" si="27"/>
        <v>Error?</v>
      </c>
    </row>
    <row r="1846" spans="1:4" x14ac:dyDescent="0.2">
      <c r="A1846" s="55">
        <v>1785</v>
      </c>
      <c r="B1846" s="1219">
        <f>'Short-Term Long-Term Debt 25'!D14</f>
        <v>0</v>
      </c>
      <c r="D1846" s="14" t="str">
        <f t="shared" si="27"/>
        <v>Error?</v>
      </c>
    </row>
    <row r="1847" spans="1:4" x14ac:dyDescent="0.2">
      <c r="A1847" s="55">
        <v>1786</v>
      </c>
      <c r="B1847" s="1219">
        <f>'Short-Term Long-Term Debt 25'!D15</f>
        <v>0</v>
      </c>
      <c r="C1847" s="14" t="s">
        <v>672</v>
      </c>
      <c r="D1847" s="14" t="str">
        <f t="shared" si="27"/>
        <v>Error?</v>
      </c>
    </row>
    <row r="1848" spans="1:4" x14ac:dyDescent="0.2">
      <c r="A1848" s="55">
        <v>1787</v>
      </c>
      <c r="B1848" s="1219">
        <f>'Short-Term Long-Term Debt 25'!D17</f>
        <v>0</v>
      </c>
      <c r="D1848" s="14" t="str">
        <f t="shared" si="27"/>
        <v>Error?</v>
      </c>
    </row>
    <row r="1849" spans="1:4" x14ac:dyDescent="0.2">
      <c r="A1849" s="55">
        <v>1788</v>
      </c>
      <c r="B1849" s="1219">
        <f>'Short-Term Long-Term Debt 25'!D18</f>
        <v>0</v>
      </c>
      <c r="D1849" s="14" t="str">
        <f t="shared" si="27"/>
        <v>Error?</v>
      </c>
    </row>
    <row r="1850" spans="1:4" x14ac:dyDescent="0.2">
      <c r="A1850" s="55">
        <v>1789</v>
      </c>
      <c r="B1850" s="1219">
        <f>'Short-Term Long-Term Debt 25'!D20</f>
        <v>0</v>
      </c>
      <c r="D1850" s="14" t="str">
        <f t="shared" si="27"/>
        <v>Error?</v>
      </c>
    </row>
    <row r="1851" spans="1:4" x14ac:dyDescent="0.2">
      <c r="A1851" s="55">
        <v>1790</v>
      </c>
      <c r="B1851" s="1219">
        <f>'Short-Term Long-Term Debt 25'!D21</f>
        <v>0</v>
      </c>
      <c r="C1851" s="14" t="s">
        <v>672</v>
      </c>
      <c r="D1851" s="14" t="str">
        <f t="shared" si="27"/>
        <v>Error?</v>
      </c>
    </row>
    <row r="1852" spans="1:4" x14ac:dyDescent="0.2">
      <c r="A1852" s="55">
        <v>1791</v>
      </c>
      <c r="B1852" s="1219">
        <f>'Short-Term Long-Term Debt 25'!D23</f>
        <v>0</v>
      </c>
      <c r="D1852" s="14" t="str">
        <f t="shared" si="27"/>
        <v>Error?</v>
      </c>
    </row>
    <row r="1853" spans="1:4" x14ac:dyDescent="0.2">
      <c r="A1853" s="55">
        <v>1792</v>
      </c>
      <c r="B1853" s="1219">
        <f>'Short-Term Long-Term Debt 25'!E6</f>
        <v>0</v>
      </c>
      <c r="D1853" s="14" t="str">
        <f t="shared" si="27"/>
        <v>Error?</v>
      </c>
    </row>
    <row r="1854" spans="1:4" x14ac:dyDescent="0.2">
      <c r="A1854" s="55">
        <v>1793</v>
      </c>
      <c r="B1854" s="1219">
        <f>'Short-Term Long-Term Debt 25'!E7</f>
        <v>0</v>
      </c>
      <c r="D1854" s="14" t="str">
        <f t="shared" si="27"/>
        <v>Error?</v>
      </c>
    </row>
    <row r="1855" spans="1:4" x14ac:dyDescent="0.2">
      <c r="A1855" s="55">
        <v>1794</v>
      </c>
      <c r="B1855" s="1219">
        <f>'Short-Term Long-Term Debt 25'!E12</f>
        <v>0</v>
      </c>
      <c r="D1855" s="14" t="str">
        <f t="shared" ref="D1855:D1918" si="28">IF(ISBLANK(B1855),"OK",IF(A1855-B1855=0,"OK","Error?"))</f>
        <v>Error?</v>
      </c>
    </row>
    <row r="1856" spans="1:4" x14ac:dyDescent="0.2">
      <c r="A1856" s="55">
        <v>1795</v>
      </c>
      <c r="B1856" s="1219">
        <f>'Short-Term Long-Term Debt 25'!E11</f>
        <v>0</v>
      </c>
      <c r="D1856" s="14" t="str">
        <f t="shared" si="28"/>
        <v>Error?</v>
      </c>
    </row>
    <row r="1857" spans="1:4" x14ac:dyDescent="0.2">
      <c r="A1857" s="55">
        <v>1796</v>
      </c>
      <c r="B1857" s="1219">
        <f>'Short-Term Long-Term Debt 25'!E8</f>
        <v>0</v>
      </c>
      <c r="D1857" s="14" t="str">
        <f t="shared" si="28"/>
        <v>Error?</v>
      </c>
    </row>
    <row r="1858" spans="1:4" x14ac:dyDescent="0.2">
      <c r="A1858" s="55">
        <v>1797</v>
      </c>
      <c r="B1858" s="1219">
        <f>'Short-Term Long-Term Debt 25'!E9</f>
        <v>0</v>
      </c>
      <c r="D1858" s="14" t="str">
        <f t="shared" si="28"/>
        <v>Error?</v>
      </c>
    </row>
    <row r="1859" spans="1:4" x14ac:dyDescent="0.2">
      <c r="A1859" s="55">
        <v>1798</v>
      </c>
      <c r="B1859" s="1219">
        <f>'Short-Term Long-Term Debt 25'!E10</f>
        <v>0</v>
      </c>
      <c r="D1859" s="14" t="str">
        <f t="shared" si="28"/>
        <v>Error?</v>
      </c>
    </row>
    <row r="1860" spans="1:4" x14ac:dyDescent="0.2">
      <c r="A1860" s="55">
        <v>1799</v>
      </c>
      <c r="B1860" s="1219">
        <f>'Short-Term Long-Term Debt 25'!E14</f>
        <v>0</v>
      </c>
      <c r="D1860" s="14" t="str">
        <f t="shared" si="28"/>
        <v>Error?</v>
      </c>
    </row>
    <row r="1861" spans="1:4" x14ac:dyDescent="0.2">
      <c r="A1861" s="55">
        <v>1800</v>
      </c>
      <c r="B1861" s="1219">
        <f>'Short-Term Long-Term Debt 25'!E15</f>
        <v>0</v>
      </c>
      <c r="C1861" s="14" t="s">
        <v>672</v>
      </c>
      <c r="D1861" s="14" t="str">
        <f t="shared" si="28"/>
        <v>Error?</v>
      </c>
    </row>
    <row r="1862" spans="1:4" x14ac:dyDescent="0.2">
      <c r="A1862" s="55">
        <v>1801</v>
      </c>
      <c r="B1862" s="1219">
        <f>'Short-Term Long-Term Debt 25'!E17</f>
        <v>0</v>
      </c>
      <c r="D1862" s="14" t="str">
        <f t="shared" si="28"/>
        <v>Error?</v>
      </c>
    </row>
    <row r="1863" spans="1:4" x14ac:dyDescent="0.2">
      <c r="A1863" s="55">
        <v>1802</v>
      </c>
      <c r="B1863" s="1219">
        <f>'Short-Term Long-Term Debt 25'!E18</f>
        <v>0</v>
      </c>
      <c r="D1863" s="14" t="str">
        <f t="shared" si="28"/>
        <v>Error?</v>
      </c>
    </row>
    <row r="1864" spans="1:4" x14ac:dyDescent="0.2">
      <c r="A1864" s="55">
        <v>1803</v>
      </c>
      <c r="B1864" s="1219">
        <f>'Short-Term Long-Term Debt 25'!E20</f>
        <v>0</v>
      </c>
      <c r="D1864" s="14" t="str">
        <f t="shared" si="28"/>
        <v>Error?</v>
      </c>
    </row>
    <row r="1865" spans="1:4" x14ac:dyDescent="0.2">
      <c r="A1865" s="55">
        <v>1804</v>
      </c>
      <c r="B1865" s="1219">
        <f>'Short-Term Long-Term Debt 25'!E21</f>
        <v>0</v>
      </c>
      <c r="C1865" s="14" t="s">
        <v>672</v>
      </c>
      <c r="D1865" s="14" t="str">
        <f t="shared" si="28"/>
        <v>Error?</v>
      </c>
    </row>
    <row r="1866" spans="1:4" x14ac:dyDescent="0.2">
      <c r="A1866" s="55">
        <v>1805</v>
      </c>
      <c r="B1866" s="1219">
        <f>'Short-Term Long-Term Debt 25'!E23</f>
        <v>0</v>
      </c>
      <c r="D1866" s="14" t="str">
        <f t="shared" si="28"/>
        <v>Error?</v>
      </c>
    </row>
    <row r="1867" spans="1:4" x14ac:dyDescent="0.2">
      <c r="A1867" s="55">
        <v>1806</v>
      </c>
      <c r="B1867" s="1219">
        <f>'Short-Term Long-Term Debt 25'!F6</f>
        <v>0</v>
      </c>
      <c r="C1867" s="14" t="s">
        <v>672</v>
      </c>
      <c r="D1867" s="14" t="str">
        <f t="shared" si="28"/>
        <v>Error?</v>
      </c>
    </row>
    <row r="1868" spans="1:4" x14ac:dyDescent="0.2">
      <c r="A1868" s="55">
        <v>1807</v>
      </c>
      <c r="B1868" s="1219">
        <f>'Short-Term Long-Term Debt 25'!F7</f>
        <v>0</v>
      </c>
      <c r="C1868" s="14" t="s">
        <v>672</v>
      </c>
      <c r="D1868" s="14" t="str">
        <f t="shared" si="28"/>
        <v>Error?</v>
      </c>
    </row>
    <row r="1869" spans="1:4" x14ac:dyDescent="0.2">
      <c r="A1869" s="55">
        <v>1808</v>
      </c>
      <c r="B1869" s="1219">
        <f>'Short-Term Long-Term Debt 25'!F12</f>
        <v>0</v>
      </c>
      <c r="C1869" s="14" t="s">
        <v>672</v>
      </c>
      <c r="D1869" s="14" t="str">
        <f t="shared" si="28"/>
        <v>Error?</v>
      </c>
    </row>
    <row r="1870" spans="1:4" x14ac:dyDescent="0.2">
      <c r="A1870" s="55">
        <v>1809</v>
      </c>
      <c r="B1870" s="1219">
        <f>'Short-Term Long-Term Debt 25'!F11</f>
        <v>0</v>
      </c>
      <c r="C1870" s="14" t="s">
        <v>672</v>
      </c>
      <c r="D1870" s="14" t="str">
        <f t="shared" si="28"/>
        <v>Error?</v>
      </c>
    </row>
    <row r="1871" spans="1:4" x14ac:dyDescent="0.2">
      <c r="A1871" s="55">
        <v>1810</v>
      </c>
      <c r="B1871" s="1219">
        <f>'Short-Term Long-Term Debt 25'!F8</f>
        <v>0</v>
      </c>
      <c r="C1871" s="14" t="s">
        <v>672</v>
      </c>
      <c r="D1871" s="14" t="str">
        <f t="shared" si="28"/>
        <v>Error?</v>
      </c>
    </row>
    <row r="1872" spans="1:4" x14ac:dyDescent="0.2">
      <c r="A1872" s="55">
        <v>1811</v>
      </c>
      <c r="B1872" s="1219">
        <f>'Short-Term Long-Term Debt 25'!F9</f>
        <v>0</v>
      </c>
      <c r="C1872" s="14" t="s">
        <v>672</v>
      </c>
      <c r="D1872" s="14" t="str">
        <f t="shared" si="28"/>
        <v>Error?</v>
      </c>
    </row>
    <row r="1873" spans="1:4" x14ac:dyDescent="0.2">
      <c r="A1873" s="55">
        <v>1812</v>
      </c>
      <c r="B1873" s="1219">
        <f>'Short-Term Long-Term Debt 25'!F10</f>
        <v>0</v>
      </c>
      <c r="C1873" s="14" t="s">
        <v>672</v>
      </c>
      <c r="D1873" s="14" t="str">
        <f t="shared" si="28"/>
        <v>Error?</v>
      </c>
    </row>
    <row r="1874" spans="1:4" x14ac:dyDescent="0.2">
      <c r="A1874" s="55">
        <v>1813</v>
      </c>
      <c r="B1874" s="1219">
        <f>'Short-Term Long-Term Debt 25'!F14</f>
        <v>0</v>
      </c>
      <c r="C1874" s="14" t="s">
        <v>672</v>
      </c>
      <c r="D1874" s="14" t="str">
        <f t="shared" si="28"/>
        <v>Error?</v>
      </c>
    </row>
    <row r="1875" spans="1:4" x14ac:dyDescent="0.2">
      <c r="A1875" s="55">
        <v>1814</v>
      </c>
      <c r="B1875" s="1219">
        <f>'Short-Term Long-Term Debt 25'!F15</f>
        <v>0</v>
      </c>
      <c r="C1875" s="14" t="s">
        <v>672</v>
      </c>
      <c r="D1875" s="14" t="str">
        <f t="shared" si="28"/>
        <v>Error?</v>
      </c>
    </row>
    <row r="1876" spans="1:4" x14ac:dyDescent="0.2">
      <c r="A1876" s="55">
        <v>1815</v>
      </c>
      <c r="B1876" s="1219">
        <f>'Short-Term Long-Term Debt 25'!F17</f>
        <v>0</v>
      </c>
      <c r="C1876" s="14" t="s">
        <v>672</v>
      </c>
      <c r="D1876" s="14" t="str">
        <f t="shared" si="28"/>
        <v>Error?</v>
      </c>
    </row>
    <row r="1877" spans="1:4" x14ac:dyDescent="0.2">
      <c r="A1877" s="55">
        <v>1816</v>
      </c>
      <c r="B1877" s="1219">
        <f>'Short-Term Long-Term Debt 25'!F18</f>
        <v>0</v>
      </c>
      <c r="C1877" s="14" t="s">
        <v>672</v>
      </c>
      <c r="D1877" s="14" t="str">
        <f t="shared" si="28"/>
        <v>Error?</v>
      </c>
    </row>
    <row r="1878" spans="1:4" x14ac:dyDescent="0.2">
      <c r="A1878" s="55">
        <v>1817</v>
      </c>
      <c r="B1878" s="1219">
        <f>'Short-Term Long-Term Debt 25'!F20</f>
        <v>0</v>
      </c>
      <c r="C1878" s="14" t="s">
        <v>672</v>
      </c>
      <c r="D1878" s="14" t="str">
        <f t="shared" si="28"/>
        <v>Error?</v>
      </c>
    </row>
    <row r="1879" spans="1:4" x14ac:dyDescent="0.2">
      <c r="A1879" s="55">
        <v>1818</v>
      </c>
      <c r="B1879" s="1219">
        <f>'Short-Term Long-Term Debt 25'!F21</f>
        <v>0</v>
      </c>
      <c r="C1879" s="14" t="s">
        <v>672</v>
      </c>
      <c r="D1879" s="14" t="str">
        <f t="shared" si="28"/>
        <v>Error?</v>
      </c>
    </row>
    <row r="1880" spans="1:4" x14ac:dyDescent="0.2">
      <c r="A1880" s="55">
        <v>1819</v>
      </c>
      <c r="B1880" s="1219">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9">
        <f>'Short-Term Long-Term Debt 25'!E49</f>
        <v>0</v>
      </c>
      <c r="C1939" s="14" t="s">
        <v>672</v>
      </c>
      <c r="D1939" s="14" t="str">
        <f t="shared" si="29"/>
        <v>Error?</v>
      </c>
    </row>
    <row r="1940" spans="1:5" x14ac:dyDescent="0.2">
      <c r="A1940" s="55">
        <v>1879</v>
      </c>
      <c r="B1940" s="1219">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9">
        <f>'Rest Tax Levies-Tort Im 26'!G3</f>
        <v>0</v>
      </c>
      <c r="D1948" s="14" t="str">
        <f t="shared" si="29"/>
        <v>Error?</v>
      </c>
    </row>
    <row r="1949" spans="1:5" x14ac:dyDescent="0.2">
      <c r="A1949" s="83">
        <v>1888</v>
      </c>
      <c r="D1949" s="14" t="str">
        <f t="shared" si="29"/>
        <v>OK</v>
      </c>
    </row>
    <row r="1950" spans="1:5" x14ac:dyDescent="0.2">
      <c r="A1950" s="55">
        <v>1889</v>
      </c>
      <c r="B1950" s="1219">
        <f>'Rest Tax Levies-Tort Im 26'!G6</f>
        <v>0</v>
      </c>
      <c r="D1950" s="14" t="str">
        <f t="shared" si="29"/>
        <v>Error?</v>
      </c>
    </row>
    <row r="1951" spans="1:5" x14ac:dyDescent="0.2">
      <c r="A1951" s="55">
        <v>1890</v>
      </c>
      <c r="B1951" s="121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9">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9">
        <f>'Rest Tax Levies-Tort Im 26'!G16</f>
        <v>0</v>
      </c>
      <c r="D1955" s="14" t="str">
        <f t="shared" si="29"/>
        <v>Error?</v>
      </c>
    </row>
    <row r="1956" spans="1:5" x14ac:dyDescent="0.2">
      <c r="A1956" s="83">
        <v>1895</v>
      </c>
      <c r="D1956" s="14" t="str">
        <f t="shared" si="29"/>
        <v>OK</v>
      </c>
    </row>
    <row r="1957" spans="1:5" x14ac:dyDescent="0.2">
      <c r="A1957" s="55">
        <v>1896</v>
      </c>
      <c r="B1957" s="1219">
        <f>'Rest Tax Levies-Tort Im 26'!G23</f>
        <v>0</v>
      </c>
      <c r="C1957" s="14" t="s">
        <v>672</v>
      </c>
      <c r="D1957" s="14" t="str">
        <f t="shared" si="29"/>
        <v>Error?</v>
      </c>
    </row>
    <row r="1958" spans="1:5" x14ac:dyDescent="0.2">
      <c r="A1958" s="55">
        <v>1897</v>
      </c>
      <c r="B1958" s="1219">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9">
        <f>'Rest Tax Levies-Tort Im 26'!H3</f>
        <v>0</v>
      </c>
      <c r="D1971" s="14" t="str">
        <f t="shared" si="29"/>
        <v>Error?</v>
      </c>
    </row>
    <row r="1972" spans="1:5" x14ac:dyDescent="0.2">
      <c r="A1972" s="55">
        <v>1911</v>
      </c>
      <c r="B1972" s="1219">
        <f>'Rest Tax Levies-Tort Im 26'!H5</f>
        <v>0</v>
      </c>
      <c r="D1972" s="14" t="str">
        <f t="shared" si="29"/>
        <v>Error?</v>
      </c>
    </row>
    <row r="1973" spans="1:5" x14ac:dyDescent="0.2">
      <c r="A1973" s="55">
        <v>1912</v>
      </c>
      <c r="B1973" s="1219">
        <f>'Rest Tax Levies-Tort Im 26'!H6</f>
        <v>0</v>
      </c>
      <c r="D1973" s="14" t="str">
        <f t="shared" si="29"/>
        <v>Error?</v>
      </c>
    </row>
    <row r="1974" spans="1:5" x14ac:dyDescent="0.2">
      <c r="A1974" s="55">
        <v>1913</v>
      </c>
      <c r="B1974" s="121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9">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9">
        <f>'Rest Tax Levies-Tort Im 26'!H15</f>
        <v>0</v>
      </c>
      <c r="D1979" s="14" t="str">
        <f t="shared" si="29"/>
        <v>Error?</v>
      </c>
    </row>
    <row r="1980" spans="1:5" x14ac:dyDescent="0.2">
      <c r="A1980" s="55">
        <v>1919</v>
      </c>
      <c r="B1980" s="121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9">
        <f>'Rest Tax Levies-Tort Im 26'!H23</f>
        <v>0</v>
      </c>
      <c r="C1982" s="14" t="s">
        <v>672</v>
      </c>
      <c r="D1982" s="14" t="str">
        <f t="shared" si="29"/>
        <v>Error?</v>
      </c>
    </row>
    <row r="1983" spans="1:5" x14ac:dyDescent="0.2">
      <c r="A1983" s="55">
        <v>1922</v>
      </c>
      <c r="B1983" s="1219">
        <f>'Rest Tax Levies-Tort Im 26'!H24</f>
        <v>0</v>
      </c>
      <c r="C1983" s="14" t="s">
        <v>672</v>
      </c>
      <c r="D1983" s="14" t="str">
        <f t="shared" ref="D1983:D2046" si="30">IF(ISBLANK(B1983),"OK",IF(A1983-B1983=0,"OK","Error?"))</f>
        <v>Error?</v>
      </c>
    </row>
    <row r="1984" spans="1:5" x14ac:dyDescent="0.2">
      <c r="A1984" s="55">
        <v>1923</v>
      </c>
      <c r="B1984" s="1219">
        <f>'Rest Tax Levies-Tort Im 26'!I3</f>
        <v>0</v>
      </c>
      <c r="D1984" s="14" t="str">
        <f t="shared" si="30"/>
        <v>Error?</v>
      </c>
    </row>
    <row r="1985" spans="1:5" x14ac:dyDescent="0.2">
      <c r="A1985" s="55">
        <v>1924</v>
      </c>
      <c r="B1985" s="1219">
        <f>'Rest Tax Levies-Tort Im 26'!I5</f>
        <v>0</v>
      </c>
      <c r="D1985" s="14" t="str">
        <f t="shared" si="30"/>
        <v>Error?</v>
      </c>
    </row>
    <row r="1986" spans="1:5" x14ac:dyDescent="0.2">
      <c r="A1986" s="55">
        <v>1925</v>
      </c>
      <c r="B1986" s="1219">
        <f>'Rest Tax Levies-Tort Im 26'!I6</f>
        <v>0</v>
      </c>
      <c r="D1986" s="14" t="str">
        <f t="shared" si="30"/>
        <v>Error?</v>
      </c>
    </row>
    <row r="1987" spans="1:5" x14ac:dyDescent="0.2">
      <c r="A1987" s="55">
        <v>1926</v>
      </c>
      <c r="B1987" s="1219">
        <f>'Rest Tax Levies-Tort Im 26'!I11</f>
        <v>0</v>
      </c>
      <c r="D1987" s="14" t="str">
        <f t="shared" si="30"/>
        <v>Error?</v>
      </c>
    </row>
    <row r="1988" spans="1:5" x14ac:dyDescent="0.2">
      <c r="A1988" s="55">
        <v>1927</v>
      </c>
      <c r="B1988" s="121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9">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9">
        <f>'Rest Tax Levies-Tort Im 26'!I15</f>
        <v>0</v>
      </c>
      <c r="D1992" s="14" t="str">
        <f t="shared" si="30"/>
        <v>Error?</v>
      </c>
    </row>
    <row r="1993" spans="1:5" x14ac:dyDescent="0.2">
      <c r="A1993" s="55">
        <v>1932</v>
      </c>
      <c r="B1993" s="121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9">
        <f>'Rest Tax Levies-Tort Im 26'!I23</f>
        <v>0</v>
      </c>
      <c r="C1995" s="14" t="s">
        <v>672</v>
      </c>
      <c r="D1995" s="14" t="str">
        <f t="shared" si="30"/>
        <v>Error?</v>
      </c>
    </row>
    <row r="1996" spans="1:5" x14ac:dyDescent="0.2">
      <c r="A1996" s="55">
        <v>1935</v>
      </c>
      <c r="B1996" s="1219">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9">
        <f>'Cap Outlay Deprec 27'!C5</f>
        <v>0</v>
      </c>
      <c r="D2008" s="14" t="str">
        <f t="shared" si="30"/>
        <v>Error?</v>
      </c>
    </row>
    <row r="2009" spans="1:4" x14ac:dyDescent="0.2">
      <c r="A2009" s="55">
        <v>1948</v>
      </c>
      <c r="B2009" s="1219">
        <f>'Cap Outlay Deprec 27'!C8</f>
        <v>559141</v>
      </c>
      <c r="D2009" s="14" t="str">
        <f t="shared" si="30"/>
        <v>Error?</v>
      </c>
    </row>
    <row r="2010" spans="1:4" x14ac:dyDescent="0.2">
      <c r="A2010" s="55">
        <v>1949</v>
      </c>
      <c r="B2010" s="1219">
        <f>'Cap Outlay Deprec 27'!C10</f>
        <v>85615</v>
      </c>
      <c r="D2010" s="14" t="str">
        <f t="shared" si="30"/>
        <v>Error?</v>
      </c>
    </row>
    <row r="2011" spans="1:4" x14ac:dyDescent="0.2">
      <c r="A2011" s="55">
        <v>1950</v>
      </c>
      <c r="B2011" s="1219">
        <f>'Cap Outlay Deprec 27'!C12</f>
        <v>515930</v>
      </c>
      <c r="D2011" s="14" t="str">
        <f t="shared" si="30"/>
        <v>Error?</v>
      </c>
    </row>
    <row r="2012" spans="1:4" x14ac:dyDescent="0.2">
      <c r="A2012" s="55">
        <v>1951</v>
      </c>
      <c r="B2012" s="1219">
        <f>'Cap Outlay Deprec 27'!C13</f>
        <v>0</v>
      </c>
      <c r="D2012" s="14" t="str">
        <f t="shared" si="30"/>
        <v>Error?</v>
      </c>
    </row>
    <row r="2013" spans="1:4" x14ac:dyDescent="0.2">
      <c r="A2013" s="55">
        <v>1952</v>
      </c>
      <c r="B2013" s="1219">
        <f>'Cap Outlay Deprec 27'!C16</f>
        <v>1160686</v>
      </c>
      <c r="C2013" s="14" t="s">
        <v>672</v>
      </c>
      <c r="D2013" s="14" t="str">
        <f t="shared" si="30"/>
        <v>Error?</v>
      </c>
    </row>
    <row r="2014" spans="1:4" x14ac:dyDescent="0.2">
      <c r="A2014" s="55">
        <v>1953</v>
      </c>
      <c r="B2014" s="1219">
        <f>'Cap Outlay Deprec 27'!D5</f>
        <v>0</v>
      </c>
      <c r="D2014" s="14" t="str">
        <f t="shared" si="30"/>
        <v>Error?</v>
      </c>
    </row>
    <row r="2015" spans="1:4" x14ac:dyDescent="0.2">
      <c r="A2015" s="55">
        <v>1954</v>
      </c>
      <c r="B2015" s="1219">
        <f>'Cap Outlay Deprec 27'!D8</f>
        <v>0</v>
      </c>
      <c r="D2015" s="14" t="str">
        <f t="shared" si="30"/>
        <v>Error?</v>
      </c>
    </row>
    <row r="2016" spans="1:4" x14ac:dyDescent="0.2">
      <c r="A2016" s="55">
        <v>1955</v>
      </c>
      <c r="B2016" s="1219">
        <f>'Cap Outlay Deprec 27'!D10</f>
        <v>0</v>
      </c>
      <c r="D2016" s="14" t="str">
        <f t="shared" si="30"/>
        <v>Error?</v>
      </c>
    </row>
    <row r="2017" spans="1:4" x14ac:dyDescent="0.2">
      <c r="A2017" s="55">
        <v>1956</v>
      </c>
      <c r="B2017" s="1219">
        <f>'Cap Outlay Deprec 27'!D12</f>
        <v>33530</v>
      </c>
      <c r="D2017" s="14" t="str">
        <f t="shared" si="30"/>
        <v>Error?</v>
      </c>
    </row>
    <row r="2018" spans="1:4" x14ac:dyDescent="0.2">
      <c r="A2018" s="55">
        <v>1957</v>
      </c>
      <c r="B2018" s="1219">
        <f>'Cap Outlay Deprec 27'!D13</f>
        <v>0</v>
      </c>
      <c r="D2018" s="14" t="str">
        <f t="shared" si="30"/>
        <v>Error?</v>
      </c>
    </row>
    <row r="2019" spans="1:4" x14ac:dyDescent="0.2">
      <c r="A2019" s="55">
        <v>1958</v>
      </c>
      <c r="B2019" s="1219">
        <f>'Cap Outlay Deprec 27'!D16</f>
        <v>33530</v>
      </c>
      <c r="C2019" s="14" t="s">
        <v>672</v>
      </c>
      <c r="D2019" s="14" t="str">
        <f t="shared" si="30"/>
        <v>Error?</v>
      </c>
    </row>
    <row r="2020" spans="1:4" x14ac:dyDescent="0.2">
      <c r="A2020" s="55">
        <v>1959</v>
      </c>
      <c r="B2020" s="1219">
        <f>'Cap Outlay Deprec 27'!E5</f>
        <v>0</v>
      </c>
      <c r="D2020" s="14" t="str">
        <f t="shared" si="30"/>
        <v>Error?</v>
      </c>
    </row>
    <row r="2021" spans="1:4" x14ac:dyDescent="0.2">
      <c r="A2021" s="55">
        <v>1960</v>
      </c>
      <c r="B2021" s="1219">
        <f>'Cap Outlay Deprec 27'!E8</f>
        <v>0</v>
      </c>
      <c r="D2021" s="14" t="str">
        <f t="shared" si="30"/>
        <v>Error?</v>
      </c>
    </row>
    <row r="2022" spans="1:4" x14ac:dyDescent="0.2">
      <c r="A2022" s="55">
        <v>1961</v>
      </c>
      <c r="B2022" s="1219">
        <f>'Cap Outlay Deprec 27'!E10</f>
        <v>0</v>
      </c>
      <c r="D2022" s="14" t="str">
        <f t="shared" si="30"/>
        <v>Error?</v>
      </c>
    </row>
    <row r="2023" spans="1:4" x14ac:dyDescent="0.2">
      <c r="A2023" s="55">
        <v>1962</v>
      </c>
      <c r="B2023" s="1219">
        <f>'Cap Outlay Deprec 27'!E12</f>
        <v>351681</v>
      </c>
      <c r="D2023" s="14" t="str">
        <f t="shared" si="30"/>
        <v>Error?</v>
      </c>
    </row>
    <row r="2024" spans="1:4" x14ac:dyDescent="0.2">
      <c r="A2024" s="55">
        <v>1963</v>
      </c>
      <c r="B2024" s="1219">
        <f>'Cap Outlay Deprec 27'!E13</f>
        <v>0</v>
      </c>
      <c r="D2024" s="14" t="str">
        <f t="shared" si="30"/>
        <v>Error?</v>
      </c>
    </row>
    <row r="2025" spans="1:4" x14ac:dyDescent="0.2">
      <c r="A2025" s="55">
        <v>1964</v>
      </c>
      <c r="B2025" s="1219">
        <f>'Cap Outlay Deprec 27'!E16</f>
        <v>351681</v>
      </c>
      <c r="C2025" s="14" t="s">
        <v>672</v>
      </c>
      <c r="D2025" s="14" t="str">
        <f t="shared" si="30"/>
        <v>Error?</v>
      </c>
    </row>
    <row r="2026" spans="1:4" x14ac:dyDescent="0.2">
      <c r="A2026" s="55">
        <v>1965</v>
      </c>
      <c r="B2026" s="1219">
        <f>'Cap Outlay Deprec 27'!F5</f>
        <v>0</v>
      </c>
      <c r="C2026" s="14" t="s">
        <v>672</v>
      </c>
      <c r="D2026" s="14" t="str">
        <f t="shared" si="30"/>
        <v>Error?</v>
      </c>
    </row>
    <row r="2027" spans="1:4" x14ac:dyDescent="0.2">
      <c r="A2027" s="55">
        <v>1966</v>
      </c>
      <c r="B2027" s="1219">
        <f>'Cap Outlay Deprec 27'!F8</f>
        <v>559141</v>
      </c>
      <c r="C2027" s="14" t="s">
        <v>672</v>
      </c>
      <c r="D2027" s="14" t="str">
        <f t="shared" si="30"/>
        <v>Error?</v>
      </c>
    </row>
    <row r="2028" spans="1:4" x14ac:dyDescent="0.2">
      <c r="A2028" s="55">
        <v>1967</v>
      </c>
      <c r="B2028" s="1219">
        <f>'Cap Outlay Deprec 27'!F10</f>
        <v>85615</v>
      </c>
      <c r="C2028" s="14" t="s">
        <v>672</v>
      </c>
      <c r="D2028" s="14" t="str">
        <f t="shared" si="30"/>
        <v>Error?</v>
      </c>
    </row>
    <row r="2029" spans="1:4" x14ac:dyDescent="0.2">
      <c r="A2029" s="55">
        <v>1968</v>
      </c>
      <c r="B2029" s="1219">
        <f>'Cap Outlay Deprec 27'!F12</f>
        <v>197779</v>
      </c>
      <c r="C2029" s="14" t="s">
        <v>672</v>
      </c>
      <c r="D2029" s="14" t="str">
        <f t="shared" si="30"/>
        <v>Error?</v>
      </c>
    </row>
    <row r="2030" spans="1:4" x14ac:dyDescent="0.2">
      <c r="A2030" s="55">
        <v>1969</v>
      </c>
      <c r="B2030" s="1219">
        <f>'Cap Outlay Deprec 27'!F13</f>
        <v>0</v>
      </c>
      <c r="C2030" s="14" t="s">
        <v>672</v>
      </c>
      <c r="D2030" s="14" t="str">
        <f t="shared" si="30"/>
        <v>Error?</v>
      </c>
    </row>
    <row r="2031" spans="1:4" x14ac:dyDescent="0.2">
      <c r="A2031" s="55">
        <v>1970</v>
      </c>
      <c r="B2031" s="1219">
        <f>'Cap Outlay Deprec 27'!F16</f>
        <v>842535</v>
      </c>
      <c r="C2031" s="14" t="s">
        <v>672</v>
      </c>
      <c r="D2031" s="14" t="str">
        <f t="shared" si="30"/>
        <v>Error?</v>
      </c>
    </row>
    <row r="2032" spans="1:4" x14ac:dyDescent="0.2">
      <c r="A2032" s="83">
        <v>1971</v>
      </c>
      <c r="D2032" s="14" t="str">
        <f t="shared" si="30"/>
        <v>OK</v>
      </c>
    </row>
    <row r="2033" spans="1:4" x14ac:dyDescent="0.2">
      <c r="A2033" s="55">
        <v>1972</v>
      </c>
      <c r="B2033" s="1219">
        <f>'Cap Outlay Deprec 27'!H8</f>
        <v>438031</v>
      </c>
      <c r="D2033" s="14" t="str">
        <f t="shared" si="30"/>
        <v>Error?</v>
      </c>
    </row>
    <row r="2034" spans="1:4" x14ac:dyDescent="0.2">
      <c r="A2034" s="55">
        <v>1973</v>
      </c>
      <c r="B2034" s="1219">
        <f>'Cap Outlay Deprec 27'!H10</f>
        <v>47253</v>
      </c>
      <c r="D2034" s="14" t="str">
        <f t="shared" si="30"/>
        <v>Error?</v>
      </c>
    </row>
    <row r="2035" spans="1:4" x14ac:dyDescent="0.2">
      <c r="A2035" s="55">
        <v>1974</v>
      </c>
      <c r="B2035" s="1219">
        <f>'Cap Outlay Deprec 27'!H12</f>
        <v>466552</v>
      </c>
      <c r="D2035" s="14" t="str">
        <f t="shared" si="30"/>
        <v>Error?</v>
      </c>
    </row>
    <row r="2036" spans="1:4" x14ac:dyDescent="0.2">
      <c r="A2036" s="55">
        <v>1975</v>
      </c>
      <c r="B2036" s="1219">
        <f>'Cap Outlay Deprec 27'!H13</f>
        <v>0</v>
      </c>
      <c r="D2036" s="14" t="str">
        <f t="shared" si="30"/>
        <v>Error?</v>
      </c>
    </row>
    <row r="2037" spans="1:4" x14ac:dyDescent="0.2">
      <c r="A2037" s="55">
        <v>1976</v>
      </c>
      <c r="B2037" s="1219">
        <f>'Cap Outlay Deprec 27'!H16</f>
        <v>951836</v>
      </c>
      <c r="C2037" s="14" t="s">
        <v>672</v>
      </c>
      <c r="D2037" s="14" t="str">
        <f t="shared" si="30"/>
        <v>Error?</v>
      </c>
    </row>
    <row r="2038" spans="1:4" x14ac:dyDescent="0.2">
      <c r="A2038" s="83">
        <v>1977</v>
      </c>
      <c r="D2038" s="14" t="str">
        <f t="shared" si="30"/>
        <v>OK</v>
      </c>
    </row>
    <row r="2039" spans="1:4" x14ac:dyDescent="0.2">
      <c r="A2039" s="55">
        <v>1978</v>
      </c>
      <c r="B2039" s="1219">
        <f>'Cap Outlay Deprec 27'!I8</f>
        <v>8672</v>
      </c>
      <c r="D2039" s="14" t="str">
        <f t="shared" si="30"/>
        <v>Error?</v>
      </c>
    </row>
    <row r="2040" spans="1:4" x14ac:dyDescent="0.2">
      <c r="A2040" s="55">
        <v>1979</v>
      </c>
      <c r="B2040" s="1219">
        <f>'Cap Outlay Deprec 27'!I10</f>
        <v>4279</v>
      </c>
      <c r="D2040" s="14" t="str">
        <f t="shared" si="30"/>
        <v>Error?</v>
      </c>
    </row>
    <row r="2041" spans="1:4" x14ac:dyDescent="0.2">
      <c r="A2041" s="55">
        <v>1980</v>
      </c>
      <c r="B2041" s="1219">
        <f>'Cap Outlay Deprec 27'!I12</f>
        <v>9535</v>
      </c>
      <c r="D2041" s="14" t="str">
        <f t="shared" si="30"/>
        <v>Error?</v>
      </c>
    </row>
    <row r="2042" spans="1:4" x14ac:dyDescent="0.2">
      <c r="A2042" s="55">
        <v>1981</v>
      </c>
      <c r="B2042" s="1219">
        <f>'Cap Outlay Deprec 27'!I13</f>
        <v>0</v>
      </c>
      <c r="D2042" s="14" t="str">
        <f t="shared" si="30"/>
        <v>Error?</v>
      </c>
    </row>
    <row r="2043" spans="1:4" x14ac:dyDescent="0.2">
      <c r="A2043" s="55">
        <v>1982</v>
      </c>
      <c r="B2043" s="1219">
        <f>'Cap Outlay Deprec 27'!I16</f>
        <v>22486</v>
      </c>
      <c r="C2043" s="14" t="s">
        <v>672</v>
      </c>
      <c r="D2043" s="14" t="str">
        <f t="shared" si="30"/>
        <v>Error?</v>
      </c>
    </row>
    <row r="2044" spans="1:4" x14ac:dyDescent="0.2">
      <c r="A2044" s="83">
        <v>1983</v>
      </c>
      <c r="D2044" s="14" t="str">
        <f t="shared" si="30"/>
        <v>OK</v>
      </c>
    </row>
    <row r="2045" spans="1:4" x14ac:dyDescent="0.2">
      <c r="A2045" s="55">
        <v>1984</v>
      </c>
      <c r="B2045" s="1219">
        <f>'Cap Outlay Deprec 27'!J8</f>
        <v>0</v>
      </c>
      <c r="D2045" s="14" t="str">
        <f t="shared" si="30"/>
        <v>Error?</v>
      </c>
    </row>
    <row r="2046" spans="1:4" x14ac:dyDescent="0.2">
      <c r="A2046" s="55">
        <v>1985</v>
      </c>
      <c r="B2046" s="1219">
        <f>'Cap Outlay Deprec 27'!J10</f>
        <v>0</v>
      </c>
      <c r="D2046" s="14" t="str">
        <f t="shared" si="30"/>
        <v>Error?</v>
      </c>
    </row>
    <row r="2047" spans="1:4" x14ac:dyDescent="0.2">
      <c r="A2047" s="55">
        <v>1986</v>
      </c>
      <c r="B2047" s="1219">
        <f>'Cap Outlay Deprec 27'!J12</f>
        <v>327046</v>
      </c>
      <c r="D2047" s="14" t="str">
        <f t="shared" ref="D2047:D2110" si="31">IF(ISBLANK(B2047),"OK",IF(A2047-B2047=0,"OK","Error?"))</f>
        <v>Error?</v>
      </c>
    </row>
    <row r="2048" spans="1:4" x14ac:dyDescent="0.2">
      <c r="A2048" s="55">
        <v>1987</v>
      </c>
      <c r="B2048" s="1219">
        <f>'Cap Outlay Deprec 27'!J13</f>
        <v>0</v>
      </c>
      <c r="D2048" s="14" t="str">
        <f t="shared" si="31"/>
        <v>Error?</v>
      </c>
    </row>
    <row r="2049" spans="1:4" x14ac:dyDescent="0.2">
      <c r="A2049" s="55">
        <v>1988</v>
      </c>
      <c r="B2049" s="1219">
        <f>'Cap Outlay Deprec 27'!J16</f>
        <v>327046</v>
      </c>
      <c r="C2049" s="14" t="s">
        <v>672</v>
      </c>
      <c r="D2049" s="14" t="str">
        <f t="shared" si="31"/>
        <v>Error?</v>
      </c>
    </row>
    <row r="2050" spans="1:4" x14ac:dyDescent="0.2">
      <c r="A2050" s="83">
        <v>1989</v>
      </c>
      <c r="D2050" s="14" t="str">
        <f t="shared" si="31"/>
        <v>OK</v>
      </c>
    </row>
    <row r="2051" spans="1:4" x14ac:dyDescent="0.2">
      <c r="A2051" s="55">
        <v>1990</v>
      </c>
      <c r="B2051" s="1219">
        <f>'Cap Outlay Deprec 27'!K8</f>
        <v>446703</v>
      </c>
      <c r="C2051" s="14" t="s">
        <v>672</v>
      </c>
      <c r="D2051" s="14" t="str">
        <f t="shared" si="31"/>
        <v>Error?</v>
      </c>
    </row>
    <row r="2052" spans="1:4" x14ac:dyDescent="0.2">
      <c r="A2052" s="55">
        <v>1991</v>
      </c>
      <c r="B2052" s="1219">
        <f>'Cap Outlay Deprec 27'!K10</f>
        <v>51532</v>
      </c>
      <c r="C2052" s="14" t="s">
        <v>672</v>
      </c>
      <c r="D2052" s="14" t="str">
        <f t="shared" si="31"/>
        <v>Error?</v>
      </c>
    </row>
    <row r="2053" spans="1:4" x14ac:dyDescent="0.2">
      <c r="A2053" s="55">
        <v>1992</v>
      </c>
      <c r="B2053" s="1219">
        <f>'Cap Outlay Deprec 27'!K12</f>
        <v>149041</v>
      </c>
      <c r="C2053" s="14" t="s">
        <v>672</v>
      </c>
      <c r="D2053" s="14" t="str">
        <f t="shared" si="31"/>
        <v>Error?</v>
      </c>
    </row>
    <row r="2054" spans="1:4" x14ac:dyDescent="0.2">
      <c r="A2054" s="55">
        <v>1993</v>
      </c>
      <c r="B2054" s="1219">
        <f>'Cap Outlay Deprec 27'!K13</f>
        <v>0</v>
      </c>
      <c r="C2054" s="14" t="s">
        <v>672</v>
      </c>
      <c r="D2054" s="14" t="str">
        <f t="shared" si="31"/>
        <v>Error?</v>
      </c>
    </row>
    <row r="2055" spans="1:4" x14ac:dyDescent="0.2">
      <c r="A2055" s="55">
        <v>1994</v>
      </c>
      <c r="B2055" s="1219">
        <f>'Cap Outlay Deprec 27'!K16</f>
        <v>647276</v>
      </c>
      <c r="C2055" s="14" t="s">
        <v>672</v>
      </c>
      <c r="D2055" s="14" t="str">
        <f t="shared" si="31"/>
        <v>Error?</v>
      </c>
    </row>
    <row r="2056" spans="1:4" x14ac:dyDescent="0.2">
      <c r="A2056" s="55">
        <v>1995</v>
      </c>
      <c r="B2056" s="1219">
        <f>'Cap Outlay Deprec 27'!L5</f>
        <v>0</v>
      </c>
      <c r="C2056" s="14" t="s">
        <v>672</v>
      </c>
      <c r="D2056" s="14" t="str">
        <f t="shared" si="31"/>
        <v>Error?</v>
      </c>
    </row>
    <row r="2057" spans="1:4" x14ac:dyDescent="0.2">
      <c r="A2057" s="55">
        <v>1996</v>
      </c>
      <c r="B2057" s="1219">
        <f>'Cap Outlay Deprec 27'!L8</f>
        <v>112438</v>
      </c>
      <c r="C2057" s="14" t="s">
        <v>672</v>
      </c>
      <c r="D2057" s="14" t="str">
        <f t="shared" si="31"/>
        <v>Error?</v>
      </c>
    </row>
    <row r="2058" spans="1:4" x14ac:dyDescent="0.2">
      <c r="A2058" s="55">
        <v>1997</v>
      </c>
      <c r="B2058" s="1219">
        <f>'Cap Outlay Deprec 27'!L10</f>
        <v>34083</v>
      </c>
      <c r="C2058" s="14" t="s">
        <v>672</v>
      </c>
      <c r="D2058" s="14" t="str">
        <f t="shared" si="31"/>
        <v>Error?</v>
      </c>
    </row>
    <row r="2059" spans="1:4" x14ac:dyDescent="0.2">
      <c r="A2059" s="55">
        <v>1998</v>
      </c>
      <c r="B2059" s="1219">
        <f>'Cap Outlay Deprec 27'!L12</f>
        <v>48738</v>
      </c>
      <c r="C2059" s="14" t="s">
        <v>672</v>
      </c>
      <c r="D2059" s="14" t="str">
        <f t="shared" si="31"/>
        <v>Error?</v>
      </c>
    </row>
    <row r="2060" spans="1:4" x14ac:dyDescent="0.2">
      <c r="A2060" s="55">
        <v>1999</v>
      </c>
      <c r="B2060" s="1219">
        <f>'Cap Outlay Deprec 27'!L13</f>
        <v>0</v>
      </c>
      <c r="C2060" s="14" t="s">
        <v>672</v>
      </c>
      <c r="D2060" s="14" t="str">
        <f t="shared" si="31"/>
        <v>Error?</v>
      </c>
    </row>
    <row r="2061" spans="1:4" x14ac:dyDescent="0.2">
      <c r="A2061" s="55">
        <v>2000</v>
      </c>
      <c r="B2061" s="1219">
        <f>'Cap Outlay Deprec 27'!L16</f>
        <v>195259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9">
        <f>'Expenditures 15-22'!H84</f>
        <v>701226</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9">
        <f>'Expenditures 15-22'!K84</f>
        <v>701226</v>
      </c>
      <c r="C2088" s="14" t="s">
        <v>672</v>
      </c>
      <c r="D2088" s="14" t="str">
        <f t="shared" si="31"/>
        <v>Error?</v>
      </c>
    </row>
    <row r="2089" spans="1:4" x14ac:dyDescent="0.2">
      <c r="A2089" s="55">
        <v>2028</v>
      </c>
      <c r="B2089" s="1219">
        <f>'Expenditures 15-22'!K92</f>
        <v>0</v>
      </c>
      <c r="C2089" s="14" t="s">
        <v>672</v>
      </c>
      <c r="D2089" s="14" t="str">
        <f t="shared" si="31"/>
        <v>Error?</v>
      </c>
    </row>
    <row r="2090" spans="1:4" x14ac:dyDescent="0.2">
      <c r="A2090" s="83">
        <v>2029</v>
      </c>
      <c r="D2090" s="14" t="str">
        <f t="shared" si="31"/>
        <v>OK</v>
      </c>
    </row>
    <row r="2091" spans="1:4" x14ac:dyDescent="0.2">
      <c r="A2091" s="55">
        <v>2030</v>
      </c>
      <c r="B2091" s="1219">
        <f>'Expenditures 15-22'!H136</f>
        <v>0</v>
      </c>
      <c r="C2091" s="14" t="s">
        <v>672</v>
      </c>
      <c r="D2091" s="14" t="str">
        <f t="shared" si="31"/>
        <v>Error?</v>
      </c>
    </row>
    <row r="2092" spans="1:4" x14ac:dyDescent="0.2">
      <c r="A2092" s="55">
        <v>2031</v>
      </c>
      <c r="B2092" s="1219">
        <f>'Expenditures 15-22'!H137</f>
        <v>0</v>
      </c>
      <c r="D2092" s="14" t="str">
        <f t="shared" si="31"/>
        <v>Error?</v>
      </c>
    </row>
    <row r="2093" spans="1:4" x14ac:dyDescent="0.2">
      <c r="A2093" s="55">
        <v>2032</v>
      </c>
      <c r="B2093" s="1219">
        <f>'Expenditures 15-22'!K136</f>
        <v>0</v>
      </c>
      <c r="C2093" s="14" t="s">
        <v>672</v>
      </c>
      <c r="D2093" s="14" t="str">
        <f t="shared" si="31"/>
        <v>Error?</v>
      </c>
    </row>
    <row r="2094" spans="1:4" x14ac:dyDescent="0.2">
      <c r="A2094" s="55">
        <v>2033</v>
      </c>
      <c r="B2094" s="1219">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9">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9">
        <f>'Acct Summary 7-8'!I47</f>
        <v>0</v>
      </c>
      <c r="C2105" s="14" t="s">
        <v>672</v>
      </c>
      <c r="D2105" s="14" t="str">
        <f t="shared" si="31"/>
        <v>Error?</v>
      </c>
    </row>
    <row r="2106" spans="1:4" x14ac:dyDescent="0.2">
      <c r="A2106" s="55">
        <v>2045</v>
      </c>
      <c r="B2106" s="1219">
        <f>'Acct Summary 7-8'!I48</f>
        <v>0</v>
      </c>
      <c r="D2106" s="14" t="str">
        <f t="shared" si="31"/>
        <v>Error?</v>
      </c>
    </row>
    <row r="2107" spans="1:4" x14ac:dyDescent="0.2">
      <c r="A2107" s="55">
        <v>2046</v>
      </c>
      <c r="B2107" s="121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9">
        <f>'Assets-Liab 5-6'!C38</f>
        <v>0</v>
      </c>
      <c r="D2435" s="14" t="str">
        <f t="shared" si="37"/>
        <v>Error?</v>
      </c>
    </row>
    <row r="2436" spans="1:4" x14ac:dyDescent="0.2">
      <c r="A2436" s="83">
        <v>2375</v>
      </c>
      <c r="D2436" s="14" t="str">
        <f t="shared" si="37"/>
        <v>OK</v>
      </c>
    </row>
    <row r="2437" spans="1:4" x14ac:dyDescent="0.2">
      <c r="A2437" s="55">
        <v>2376</v>
      </c>
      <c r="B2437" s="1219">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9">
        <f>'Assets-Liab 5-6'!F38</f>
        <v>0</v>
      </c>
      <c r="D2475" s="14" t="str">
        <f t="shared" si="37"/>
        <v>Error?</v>
      </c>
    </row>
    <row r="2476" spans="1:4" x14ac:dyDescent="0.2">
      <c r="A2476" s="83">
        <v>2415</v>
      </c>
      <c r="D2476" s="14" t="str">
        <f t="shared" si="37"/>
        <v>OK</v>
      </c>
    </row>
    <row r="2477" spans="1:4" x14ac:dyDescent="0.2">
      <c r="A2477" s="55">
        <v>2416</v>
      </c>
      <c r="B2477" s="1219">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9">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9">
        <f>'Acct Summary 7-8'!C4</f>
        <v>13233431</v>
      </c>
      <c r="C2551" s="14" t="s">
        <v>672</v>
      </c>
      <c r="D2551" s="14" t="str">
        <f t="shared" si="38"/>
        <v>Error?</v>
      </c>
    </row>
    <row r="2552" spans="1:4" x14ac:dyDescent="0.2">
      <c r="A2552" s="83">
        <v>2491</v>
      </c>
      <c r="D2552" s="14" t="str">
        <f t="shared" si="38"/>
        <v>OK</v>
      </c>
    </row>
    <row r="2553" spans="1:4" x14ac:dyDescent="0.2">
      <c r="A2553" s="55">
        <v>2492</v>
      </c>
      <c r="B2553" s="1219">
        <f>'Acct Summary 7-8'!C6</f>
        <v>1453770</v>
      </c>
      <c r="C2553" s="14" t="s">
        <v>672</v>
      </c>
      <c r="D2553" s="14" t="str">
        <f t="shared" si="38"/>
        <v>Error?</v>
      </c>
    </row>
    <row r="2554" spans="1:4" x14ac:dyDescent="0.2">
      <c r="A2554" s="55">
        <v>2493</v>
      </c>
      <c r="B2554" s="1219">
        <f>'Acct Summary 7-8'!C7</f>
        <v>5787411</v>
      </c>
      <c r="C2554" s="14" t="s">
        <v>672</v>
      </c>
      <c r="D2554" s="14" t="str">
        <f t="shared" si="38"/>
        <v>Error?</v>
      </c>
    </row>
    <row r="2555" spans="1:4" x14ac:dyDescent="0.2">
      <c r="A2555" s="55">
        <v>2494</v>
      </c>
      <c r="B2555" s="1219">
        <f>'Acct Summary 7-8'!C8</f>
        <v>21087421</v>
      </c>
      <c r="C2555" s="14" t="s">
        <v>672</v>
      </c>
      <c r="D2555" s="14" t="str">
        <f t="shared" si="38"/>
        <v>Error?</v>
      </c>
    </row>
    <row r="2556" spans="1:4" x14ac:dyDescent="0.2">
      <c r="A2556" s="55">
        <v>2495</v>
      </c>
      <c r="B2556" s="1219">
        <f>'Acct Summary 7-8'!C12</f>
        <v>6202985</v>
      </c>
      <c r="C2556" s="14" t="s">
        <v>672</v>
      </c>
      <c r="D2556" s="14" t="str">
        <f t="shared" si="38"/>
        <v>Error?</v>
      </c>
    </row>
    <row r="2557" spans="1:4" x14ac:dyDescent="0.2">
      <c r="A2557" s="55">
        <v>2496</v>
      </c>
      <c r="B2557" s="1219">
        <f>'Acct Summary 7-8'!C13</f>
        <v>14827344</v>
      </c>
      <c r="C2557" s="14" t="s">
        <v>672</v>
      </c>
      <c r="D2557" s="14" t="str">
        <f t="shared" si="38"/>
        <v>Error?</v>
      </c>
    </row>
    <row r="2558" spans="1:4" x14ac:dyDescent="0.2">
      <c r="A2558" s="55">
        <v>2497</v>
      </c>
      <c r="B2558" s="1219">
        <f>'Acct Summary 7-8'!C14</f>
        <v>38245</v>
      </c>
      <c r="C2558" s="14" t="s">
        <v>672</v>
      </c>
      <c r="D2558" s="14" t="str">
        <f t="shared" si="38"/>
        <v>Error?</v>
      </c>
    </row>
    <row r="2559" spans="1:4" x14ac:dyDescent="0.2">
      <c r="A2559" s="55">
        <v>2498</v>
      </c>
      <c r="B2559" s="1219">
        <f>'Acct Summary 7-8'!C15</f>
        <v>701226</v>
      </c>
      <c r="C2559" s="14" t="s">
        <v>672</v>
      </c>
      <c r="D2559" s="14" t="str">
        <f t="shared" ref="D2559:D2622" si="39">IF(ISBLANK(B2559),"OK",IF(A2559-B2559=0,"OK","Error?"))</f>
        <v>Error?</v>
      </c>
    </row>
    <row r="2560" spans="1:4" x14ac:dyDescent="0.2">
      <c r="A2560" s="55">
        <v>2499</v>
      </c>
      <c r="B2560" s="1219">
        <f>'Acct Summary 7-8'!C16</f>
        <v>0</v>
      </c>
      <c r="C2560" s="14" t="s">
        <v>672</v>
      </c>
      <c r="D2560" s="14" t="str">
        <f t="shared" si="39"/>
        <v>Error?</v>
      </c>
    </row>
    <row r="2561" spans="1:4" x14ac:dyDescent="0.2">
      <c r="A2561" s="55">
        <v>2500</v>
      </c>
      <c r="B2561" s="1219">
        <f>'Acct Summary 7-8'!C17</f>
        <v>21769800</v>
      </c>
      <c r="C2561" s="14" t="s">
        <v>672</v>
      </c>
      <c r="D2561" s="14" t="str">
        <f t="shared" si="39"/>
        <v>Error?</v>
      </c>
    </row>
    <row r="2562" spans="1:4" x14ac:dyDescent="0.2">
      <c r="A2562" s="55">
        <v>2501</v>
      </c>
      <c r="B2562" s="1219">
        <f>'Acct Summary 7-8'!C20</f>
        <v>-682379</v>
      </c>
      <c r="C2562" s="14" t="s">
        <v>672</v>
      </c>
      <c r="D2562" s="14" t="str">
        <f t="shared" si="39"/>
        <v>Error?</v>
      </c>
    </row>
    <row r="2563" spans="1:4" x14ac:dyDescent="0.2">
      <c r="A2563" s="55">
        <v>2502</v>
      </c>
      <c r="B2563" s="1219">
        <f>'Acct Summary 7-8'!C80</f>
        <v>0</v>
      </c>
      <c r="D2563" s="14" t="str">
        <f t="shared" si="39"/>
        <v>Error?</v>
      </c>
    </row>
    <row r="2564" spans="1:4" x14ac:dyDescent="0.2">
      <c r="A2564" s="55">
        <v>2503</v>
      </c>
      <c r="B2564" s="1219">
        <f>'Acct Summary 7-8'!D4</f>
        <v>0</v>
      </c>
      <c r="C2564" s="14" t="s">
        <v>672</v>
      </c>
      <c r="D2564" s="14" t="str">
        <f t="shared" si="39"/>
        <v>Error?</v>
      </c>
    </row>
    <row r="2565" spans="1:4" x14ac:dyDescent="0.2">
      <c r="A2565" s="83">
        <v>2504</v>
      </c>
      <c r="D2565" s="14" t="str">
        <f t="shared" si="39"/>
        <v>OK</v>
      </c>
    </row>
    <row r="2566" spans="1:4" x14ac:dyDescent="0.2">
      <c r="A2566" s="55">
        <v>2505</v>
      </c>
      <c r="B2566" s="1219">
        <f>'Acct Summary 7-8'!D6</f>
        <v>0</v>
      </c>
      <c r="C2566" s="14" t="s">
        <v>672</v>
      </c>
      <c r="D2566" s="14" t="str">
        <f t="shared" si="39"/>
        <v>Error?</v>
      </c>
    </row>
    <row r="2567" spans="1:4" x14ac:dyDescent="0.2">
      <c r="A2567" s="55">
        <v>2506</v>
      </c>
      <c r="B2567" s="1219">
        <f>'Acct Summary 7-8'!D7</f>
        <v>0</v>
      </c>
      <c r="C2567" s="14" t="s">
        <v>672</v>
      </c>
      <c r="D2567" s="14" t="str">
        <f t="shared" si="39"/>
        <v>Error?</v>
      </c>
    </row>
    <row r="2568" spans="1:4" x14ac:dyDescent="0.2">
      <c r="A2568" s="55">
        <v>2507</v>
      </c>
      <c r="B2568" s="1219">
        <f>'Acct Summary 7-8'!D8</f>
        <v>0</v>
      </c>
      <c r="C2568" s="14" t="s">
        <v>672</v>
      </c>
      <c r="D2568" s="14" t="str">
        <f t="shared" si="39"/>
        <v>Error?</v>
      </c>
    </row>
    <row r="2569" spans="1:4" x14ac:dyDescent="0.2">
      <c r="A2569" s="55">
        <v>2508</v>
      </c>
      <c r="B2569" s="1219">
        <f>'Acct Summary 7-8'!D13</f>
        <v>0</v>
      </c>
      <c r="C2569" s="14" t="s">
        <v>672</v>
      </c>
      <c r="D2569" s="14" t="str">
        <f t="shared" si="39"/>
        <v>Error?</v>
      </c>
    </row>
    <row r="2570" spans="1:4" x14ac:dyDescent="0.2">
      <c r="A2570" s="55">
        <v>2509</v>
      </c>
      <c r="B2570" s="1219">
        <f>'Acct Summary 7-8'!D14</f>
        <v>0</v>
      </c>
      <c r="C2570" s="14" t="s">
        <v>672</v>
      </c>
      <c r="D2570" s="14" t="str">
        <f t="shared" si="39"/>
        <v>Error?</v>
      </c>
    </row>
    <row r="2571" spans="1:4" x14ac:dyDescent="0.2">
      <c r="A2571" s="55">
        <v>2510</v>
      </c>
      <c r="B2571" s="1219">
        <f>'Acct Summary 7-8'!D15</f>
        <v>0</v>
      </c>
      <c r="C2571" s="14" t="s">
        <v>672</v>
      </c>
      <c r="D2571" s="14" t="str">
        <f t="shared" si="39"/>
        <v>Error?</v>
      </c>
    </row>
    <row r="2572" spans="1:4" x14ac:dyDescent="0.2">
      <c r="A2572" s="55">
        <v>2511</v>
      </c>
      <c r="B2572" s="1219">
        <f>'Acct Summary 7-8'!D16</f>
        <v>0</v>
      </c>
      <c r="C2572" s="14" t="s">
        <v>672</v>
      </c>
      <c r="D2572" s="14" t="str">
        <f t="shared" si="39"/>
        <v>Error?</v>
      </c>
    </row>
    <row r="2573" spans="1:4" x14ac:dyDescent="0.2">
      <c r="A2573" s="55">
        <v>2512</v>
      </c>
      <c r="B2573" s="1219">
        <f>'Acct Summary 7-8'!D17</f>
        <v>0</v>
      </c>
      <c r="C2573" s="14" t="s">
        <v>672</v>
      </c>
      <c r="D2573" s="14" t="str">
        <f t="shared" si="39"/>
        <v>Error?</v>
      </c>
    </row>
    <row r="2574" spans="1:4" x14ac:dyDescent="0.2">
      <c r="A2574" s="55">
        <v>2513</v>
      </c>
      <c r="B2574" s="1219">
        <f>'Acct Summary 7-8'!D20</f>
        <v>0</v>
      </c>
      <c r="C2574" s="14" t="s">
        <v>672</v>
      </c>
      <c r="D2574" s="14" t="str">
        <f t="shared" si="39"/>
        <v>Error?</v>
      </c>
    </row>
    <row r="2575" spans="1:4" x14ac:dyDescent="0.2">
      <c r="A2575" s="55">
        <v>2514</v>
      </c>
      <c r="B2575" s="121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9">
        <f>'Acct Summary 7-8'!F4</f>
        <v>0</v>
      </c>
      <c r="C2591" s="14" t="s">
        <v>672</v>
      </c>
      <c r="D2591" s="14" t="str">
        <f t="shared" si="39"/>
        <v>Error?</v>
      </c>
    </row>
    <row r="2592" spans="1:4" x14ac:dyDescent="0.2">
      <c r="A2592" s="83">
        <v>2531</v>
      </c>
      <c r="D2592" s="14" t="str">
        <f t="shared" si="39"/>
        <v>OK</v>
      </c>
    </row>
    <row r="2593" spans="1:4" x14ac:dyDescent="0.2">
      <c r="A2593" s="55">
        <v>2532</v>
      </c>
      <c r="B2593" s="1219">
        <f>'Acct Summary 7-8'!F6</f>
        <v>0</v>
      </c>
      <c r="C2593" s="14" t="s">
        <v>672</v>
      </c>
      <c r="D2593" s="14" t="str">
        <f t="shared" si="39"/>
        <v>Error?</v>
      </c>
    </row>
    <row r="2594" spans="1:4" x14ac:dyDescent="0.2">
      <c r="A2594" s="55">
        <v>2533</v>
      </c>
      <c r="B2594" s="1219">
        <f>'Acct Summary 7-8'!F7</f>
        <v>0</v>
      </c>
      <c r="C2594" s="14" t="s">
        <v>672</v>
      </c>
      <c r="D2594" s="14" t="str">
        <f t="shared" si="39"/>
        <v>Error?</v>
      </c>
    </row>
    <row r="2595" spans="1:4" x14ac:dyDescent="0.2">
      <c r="A2595" s="55">
        <v>2534</v>
      </c>
      <c r="B2595" s="1219">
        <f>'Acct Summary 7-8'!F8</f>
        <v>0</v>
      </c>
      <c r="C2595" s="14" t="s">
        <v>672</v>
      </c>
      <c r="D2595" s="14" t="str">
        <f t="shared" si="39"/>
        <v>Error?</v>
      </c>
    </row>
    <row r="2596" spans="1:4" x14ac:dyDescent="0.2">
      <c r="A2596" s="55">
        <v>2535</v>
      </c>
      <c r="B2596" s="1219">
        <f>'Acct Summary 7-8'!F13</f>
        <v>0</v>
      </c>
      <c r="C2596" s="14" t="s">
        <v>672</v>
      </c>
      <c r="D2596" s="14" t="str">
        <f t="shared" si="39"/>
        <v>Error?</v>
      </c>
    </row>
    <row r="2597" spans="1:4" x14ac:dyDescent="0.2">
      <c r="A2597" s="55">
        <v>2536</v>
      </c>
      <c r="B2597" s="1219">
        <f>'Acct Summary 7-8'!F14</f>
        <v>0</v>
      </c>
      <c r="C2597" s="14" t="s">
        <v>672</v>
      </c>
      <c r="D2597" s="14" t="str">
        <f t="shared" si="39"/>
        <v>Error?</v>
      </c>
    </row>
    <row r="2598" spans="1:4" x14ac:dyDescent="0.2">
      <c r="A2598" s="55">
        <v>2537</v>
      </c>
      <c r="B2598" s="1219">
        <f>'Acct Summary 7-8'!F15</f>
        <v>0</v>
      </c>
      <c r="C2598" s="14" t="s">
        <v>672</v>
      </c>
      <c r="D2598" s="14" t="str">
        <f t="shared" si="39"/>
        <v>Error?</v>
      </c>
    </row>
    <row r="2599" spans="1:4" x14ac:dyDescent="0.2">
      <c r="A2599" s="55">
        <v>2538</v>
      </c>
      <c r="B2599" s="1219">
        <f>'Acct Summary 7-8'!F16</f>
        <v>0</v>
      </c>
      <c r="C2599" s="14" t="s">
        <v>672</v>
      </c>
      <c r="D2599" s="14" t="str">
        <f t="shared" si="39"/>
        <v>Error?</v>
      </c>
    </row>
    <row r="2600" spans="1:4" x14ac:dyDescent="0.2">
      <c r="A2600" s="55">
        <v>2539</v>
      </c>
      <c r="B2600" s="1219">
        <f>'Acct Summary 7-8'!F17</f>
        <v>0</v>
      </c>
      <c r="C2600" s="14" t="s">
        <v>672</v>
      </c>
      <c r="D2600" s="14" t="str">
        <f t="shared" si="39"/>
        <v>Error?</v>
      </c>
    </row>
    <row r="2601" spans="1:4" x14ac:dyDescent="0.2">
      <c r="A2601" s="55">
        <v>2540</v>
      </c>
      <c r="B2601" s="1219">
        <f>'Acct Summary 7-8'!F20</f>
        <v>0</v>
      </c>
      <c r="C2601" s="14" t="s">
        <v>672</v>
      </c>
      <c r="D2601" s="14" t="str">
        <f t="shared" si="39"/>
        <v>Error?</v>
      </c>
    </row>
    <row r="2602" spans="1:4" x14ac:dyDescent="0.2">
      <c r="A2602" s="55">
        <v>2541</v>
      </c>
      <c r="B2602" s="1219">
        <f>'Acct Summary 7-8'!F80</f>
        <v>0</v>
      </c>
      <c r="D2602" s="14" t="str">
        <f t="shared" si="39"/>
        <v>Error?</v>
      </c>
    </row>
    <row r="2603" spans="1:4" x14ac:dyDescent="0.2">
      <c r="A2603" s="55">
        <v>2542</v>
      </c>
      <c r="B2603" s="1219">
        <f>'Acct Summary 7-8'!G4</f>
        <v>0</v>
      </c>
      <c r="C2603" s="14" t="s">
        <v>672</v>
      </c>
      <c r="D2603" s="14" t="str">
        <f t="shared" si="39"/>
        <v>Error?</v>
      </c>
    </row>
    <row r="2604" spans="1:4" x14ac:dyDescent="0.2">
      <c r="A2604" s="55">
        <v>2543</v>
      </c>
      <c r="B2604" s="1219">
        <f>'Acct Summary 7-8'!G6</f>
        <v>0</v>
      </c>
      <c r="C2604" s="14" t="s">
        <v>672</v>
      </c>
      <c r="D2604" s="14" t="str">
        <f t="shared" si="39"/>
        <v>Error?</v>
      </c>
    </row>
    <row r="2605" spans="1:4" x14ac:dyDescent="0.2">
      <c r="A2605" s="55">
        <v>2544</v>
      </c>
      <c r="B2605" s="1219">
        <f>'Acct Summary 7-8'!G7</f>
        <v>0</v>
      </c>
      <c r="C2605" s="14" t="s">
        <v>672</v>
      </c>
      <c r="D2605" s="14" t="str">
        <f t="shared" si="39"/>
        <v>Error?</v>
      </c>
    </row>
    <row r="2606" spans="1:4" x14ac:dyDescent="0.2">
      <c r="A2606" s="55">
        <v>2545</v>
      </c>
      <c r="B2606" s="1219">
        <f>'Acct Summary 7-8'!G8</f>
        <v>0</v>
      </c>
      <c r="C2606" s="14" t="s">
        <v>672</v>
      </c>
      <c r="D2606" s="14" t="str">
        <f t="shared" si="39"/>
        <v>Error?</v>
      </c>
    </row>
    <row r="2607" spans="1:4" x14ac:dyDescent="0.2">
      <c r="A2607" s="55">
        <v>2546</v>
      </c>
      <c r="B2607" s="1219">
        <f>'Acct Summary 7-8'!G12</f>
        <v>0</v>
      </c>
      <c r="C2607" s="14" t="s">
        <v>672</v>
      </c>
      <c r="D2607" s="14" t="str">
        <f t="shared" si="39"/>
        <v>Error?</v>
      </c>
    </row>
    <row r="2608" spans="1:4" x14ac:dyDescent="0.2">
      <c r="A2608" s="55">
        <v>2547</v>
      </c>
      <c r="B2608" s="1219">
        <f>'Acct Summary 7-8'!G13</f>
        <v>0</v>
      </c>
      <c r="C2608" s="14" t="s">
        <v>672</v>
      </c>
      <c r="D2608" s="14" t="str">
        <f t="shared" si="39"/>
        <v>Error?</v>
      </c>
    </row>
    <row r="2609" spans="1:4" x14ac:dyDescent="0.2">
      <c r="A2609" s="55">
        <v>2548</v>
      </c>
      <c r="B2609" s="1219">
        <f>'Acct Summary 7-8'!G14</f>
        <v>0</v>
      </c>
      <c r="C2609" s="14" t="s">
        <v>672</v>
      </c>
      <c r="D2609" s="14" t="str">
        <f t="shared" si="39"/>
        <v>Error?</v>
      </c>
    </row>
    <row r="2610" spans="1:4" x14ac:dyDescent="0.2">
      <c r="A2610" s="83">
        <v>2549</v>
      </c>
      <c r="D2610" s="14" t="str">
        <f t="shared" si="39"/>
        <v>OK</v>
      </c>
    </row>
    <row r="2611" spans="1:4" x14ac:dyDescent="0.2">
      <c r="A2611" s="55">
        <v>2550</v>
      </c>
      <c r="B2611" s="1219">
        <f>'Acct Summary 7-8'!G16</f>
        <v>0</v>
      </c>
      <c r="C2611" s="14" t="s">
        <v>672</v>
      </c>
      <c r="D2611" s="14" t="str">
        <f t="shared" si="39"/>
        <v>Error?</v>
      </c>
    </row>
    <row r="2612" spans="1:4" x14ac:dyDescent="0.2">
      <c r="A2612" s="55">
        <v>2551</v>
      </c>
      <c r="B2612" s="1219">
        <f>'Acct Summary 7-8'!G17</f>
        <v>0</v>
      </c>
      <c r="C2612" s="14" t="s">
        <v>672</v>
      </c>
      <c r="D2612" s="14" t="str">
        <f t="shared" si="39"/>
        <v>Error?</v>
      </c>
    </row>
    <row r="2613" spans="1:4" x14ac:dyDescent="0.2">
      <c r="A2613" s="55">
        <v>2552</v>
      </c>
      <c r="B2613" s="1219">
        <f>'Acct Summary 7-8'!G20</f>
        <v>0</v>
      </c>
      <c r="C2613" s="14" t="s">
        <v>672</v>
      </c>
      <c r="D2613" s="14" t="str">
        <f t="shared" si="39"/>
        <v>Error?</v>
      </c>
    </row>
    <row r="2614" spans="1:4" x14ac:dyDescent="0.2">
      <c r="A2614" s="55">
        <v>2553</v>
      </c>
      <c r="B2614" s="121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9">
        <f>'Acct Summary 7-8'!E4</f>
        <v>0</v>
      </c>
      <c r="C2630" s="14" t="s">
        <v>672</v>
      </c>
      <c r="D2630" s="14" t="str">
        <f t="shared" si="40"/>
        <v>Error?</v>
      </c>
    </row>
    <row r="2631" spans="1:4" x14ac:dyDescent="0.2">
      <c r="A2631" s="55">
        <v>2570</v>
      </c>
      <c r="B2631" s="1219">
        <f>'Acct Summary 7-8'!E6</f>
        <v>0</v>
      </c>
      <c r="C2631" s="14" t="s">
        <v>672</v>
      </c>
      <c r="D2631" s="14" t="str">
        <f t="shared" si="40"/>
        <v>Error?</v>
      </c>
    </row>
    <row r="2632" spans="1:4" x14ac:dyDescent="0.2">
      <c r="A2632" s="55">
        <v>2571</v>
      </c>
      <c r="B2632" s="1219">
        <f>'Acct Summary 7-8'!E8</f>
        <v>0</v>
      </c>
      <c r="C2632" s="14" t="s">
        <v>672</v>
      </c>
      <c r="D2632" s="14" t="str">
        <f t="shared" si="40"/>
        <v>Error?</v>
      </c>
    </row>
    <row r="2633" spans="1:4" x14ac:dyDescent="0.2">
      <c r="A2633" s="55">
        <v>2572</v>
      </c>
      <c r="B2633" s="1219">
        <f>'Acct Summary 7-8'!E15</f>
        <v>0</v>
      </c>
      <c r="C2633" s="14" t="s">
        <v>672</v>
      </c>
      <c r="D2633" s="14" t="str">
        <f t="shared" si="40"/>
        <v>Error?</v>
      </c>
    </row>
    <row r="2634" spans="1:4" x14ac:dyDescent="0.2">
      <c r="A2634" s="55">
        <v>2573</v>
      </c>
      <c r="B2634" s="1219">
        <f>'Acct Summary 7-8'!E16</f>
        <v>0</v>
      </c>
      <c r="C2634" s="14" t="s">
        <v>672</v>
      </c>
      <c r="D2634" s="14" t="str">
        <f t="shared" si="40"/>
        <v>Error?</v>
      </c>
    </row>
    <row r="2635" spans="1:4" x14ac:dyDescent="0.2">
      <c r="A2635" s="55">
        <v>2574</v>
      </c>
      <c r="B2635" s="1219">
        <f>'Acct Summary 7-8'!E17</f>
        <v>0</v>
      </c>
      <c r="C2635" s="14" t="s">
        <v>672</v>
      </c>
      <c r="D2635" s="14" t="str">
        <f t="shared" si="40"/>
        <v>Error?</v>
      </c>
    </row>
    <row r="2636" spans="1:4" x14ac:dyDescent="0.2">
      <c r="A2636" s="55">
        <v>2575</v>
      </c>
      <c r="B2636" s="1219">
        <f>'Acct Summary 7-8'!E20</f>
        <v>0</v>
      </c>
      <c r="C2636" s="14" t="s">
        <v>672</v>
      </c>
      <c r="D2636" s="14" t="str">
        <f t="shared" si="40"/>
        <v>Error?</v>
      </c>
    </row>
    <row r="2637" spans="1:4" x14ac:dyDescent="0.2">
      <c r="A2637" s="55">
        <v>2576</v>
      </c>
      <c r="B2637" s="1219">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9">
        <f>'Acct Summary 7-8'!H4</f>
        <v>0</v>
      </c>
      <c r="C2655" s="14" t="s">
        <v>672</v>
      </c>
      <c r="D2655" s="14" t="str">
        <f t="shared" si="40"/>
        <v>Error?</v>
      </c>
    </row>
    <row r="2656" spans="1:4" x14ac:dyDescent="0.2">
      <c r="A2656" s="55">
        <v>2595</v>
      </c>
      <c r="B2656" s="1219">
        <f>'Acct Summary 7-8'!H6</f>
        <v>0</v>
      </c>
      <c r="C2656" s="14" t="s">
        <v>672</v>
      </c>
      <c r="D2656" s="14" t="str">
        <f t="shared" si="40"/>
        <v>Error?</v>
      </c>
    </row>
    <row r="2657" spans="1:4" x14ac:dyDescent="0.2">
      <c r="A2657" s="55">
        <v>2596</v>
      </c>
      <c r="B2657" s="1219">
        <f>'Acct Summary 7-8'!H7</f>
        <v>0</v>
      </c>
      <c r="C2657" s="14" t="s">
        <v>672</v>
      </c>
      <c r="D2657" s="14" t="str">
        <f t="shared" si="40"/>
        <v>Error?</v>
      </c>
    </row>
    <row r="2658" spans="1:4" x14ac:dyDescent="0.2">
      <c r="A2658" s="55">
        <v>2597</v>
      </c>
      <c r="B2658" s="1219">
        <f>'Acct Summary 7-8'!H8</f>
        <v>0</v>
      </c>
      <c r="C2658" s="14" t="s">
        <v>672</v>
      </c>
      <c r="D2658" s="14" t="str">
        <f t="shared" si="40"/>
        <v>Error?</v>
      </c>
    </row>
    <row r="2659" spans="1:4" x14ac:dyDescent="0.2">
      <c r="A2659" s="55">
        <v>2598</v>
      </c>
      <c r="B2659" s="1219">
        <f>'Acct Summary 7-8'!H13</f>
        <v>0</v>
      </c>
      <c r="C2659" s="14" t="s">
        <v>672</v>
      </c>
      <c r="D2659" s="14" t="str">
        <f t="shared" si="40"/>
        <v>Error?</v>
      </c>
    </row>
    <row r="2660" spans="1:4" x14ac:dyDescent="0.2">
      <c r="A2660" s="55">
        <v>2599</v>
      </c>
      <c r="B2660" s="1219">
        <f>'Acct Summary 7-8'!H15</f>
        <v>0</v>
      </c>
      <c r="C2660" s="14" t="s">
        <v>672</v>
      </c>
      <c r="D2660" s="14" t="str">
        <f t="shared" si="40"/>
        <v>Error?</v>
      </c>
    </row>
    <row r="2661" spans="1:4" x14ac:dyDescent="0.2">
      <c r="A2661" s="55">
        <v>2600</v>
      </c>
      <c r="B2661" s="1219">
        <f>'Acct Summary 7-8'!H17</f>
        <v>0</v>
      </c>
      <c r="C2661" s="14" t="s">
        <v>672</v>
      </c>
      <c r="D2661" s="14" t="str">
        <f t="shared" si="40"/>
        <v>Error?</v>
      </c>
    </row>
    <row r="2662" spans="1:4" x14ac:dyDescent="0.2">
      <c r="A2662" s="55">
        <v>2601</v>
      </c>
      <c r="B2662" s="1219">
        <f>'Acct Summary 7-8'!H20</f>
        <v>0</v>
      </c>
      <c r="C2662" s="14" t="s">
        <v>672</v>
      </c>
      <c r="D2662" s="14" t="str">
        <f t="shared" si="40"/>
        <v>Error?</v>
      </c>
    </row>
    <row r="2663" spans="1:4" x14ac:dyDescent="0.2">
      <c r="A2663" s="55">
        <v>2602</v>
      </c>
      <c r="B2663" s="121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9">
        <f>'Expenditures 15-22'!C51</f>
        <v>0</v>
      </c>
      <c r="D2718" s="14" t="str">
        <f t="shared" si="41"/>
        <v>Error?</v>
      </c>
    </row>
    <row r="2719" spans="1:4" x14ac:dyDescent="0.2">
      <c r="A2719" s="55">
        <v>2658</v>
      </c>
      <c r="B2719" s="1219">
        <f>'Expenditures 15-22'!D51</f>
        <v>0</v>
      </c>
      <c r="D2719" s="14" t="str">
        <f t="shared" si="41"/>
        <v>Error?</v>
      </c>
    </row>
    <row r="2720" spans="1:4" x14ac:dyDescent="0.2">
      <c r="A2720" s="55">
        <v>2659</v>
      </c>
      <c r="B2720" s="1219">
        <f>'Expenditures 15-22'!E51</f>
        <v>0</v>
      </c>
      <c r="D2720" s="14" t="str">
        <f t="shared" si="41"/>
        <v>Error?</v>
      </c>
    </row>
    <row r="2721" spans="1:4" x14ac:dyDescent="0.2">
      <c r="A2721" s="55">
        <v>2660</v>
      </c>
      <c r="B2721" s="1219">
        <f>'Expenditures 15-22'!F51</f>
        <v>0</v>
      </c>
      <c r="D2721" s="14" t="str">
        <f t="shared" si="41"/>
        <v>Error?</v>
      </c>
    </row>
    <row r="2722" spans="1:4" x14ac:dyDescent="0.2">
      <c r="A2722" s="55">
        <v>2661</v>
      </c>
      <c r="B2722" s="1219">
        <f>'Expenditures 15-22'!G51</f>
        <v>0</v>
      </c>
      <c r="D2722" s="14" t="str">
        <f t="shared" si="41"/>
        <v>Error?</v>
      </c>
    </row>
    <row r="2723" spans="1:4" x14ac:dyDescent="0.2">
      <c r="A2723" s="55">
        <v>2662</v>
      </c>
      <c r="B2723" s="1219">
        <f>'Expenditures 15-22'!H51</f>
        <v>0</v>
      </c>
      <c r="D2723" s="14" t="str">
        <f t="shared" si="41"/>
        <v>Error?</v>
      </c>
    </row>
    <row r="2724" spans="1:4" x14ac:dyDescent="0.2">
      <c r="A2724" s="55">
        <v>2663</v>
      </c>
      <c r="B2724" s="1219">
        <f>'Expenditures 15-22'!K51</f>
        <v>0</v>
      </c>
      <c r="C2724" s="14" t="s">
        <v>672</v>
      </c>
      <c r="D2724" s="14" t="str">
        <f t="shared" si="41"/>
        <v>Error?</v>
      </c>
    </row>
    <row r="2725" spans="1:4" x14ac:dyDescent="0.2">
      <c r="A2725" s="55">
        <v>2664</v>
      </c>
      <c r="B2725" s="1219">
        <f>'Expenditures 15-22'!D241</f>
        <v>0</v>
      </c>
      <c r="D2725" s="14" t="str">
        <f t="shared" si="41"/>
        <v>Error?</v>
      </c>
    </row>
    <row r="2726" spans="1:4" x14ac:dyDescent="0.2">
      <c r="A2726" s="55">
        <v>2665</v>
      </c>
      <c r="B2726" s="1219">
        <f>'Expenditures 15-22'!K241</f>
        <v>0</v>
      </c>
      <c r="C2726" s="14" t="s">
        <v>672</v>
      </c>
      <c r="D2726" s="14" t="str">
        <f t="shared" si="41"/>
        <v>Error?</v>
      </c>
    </row>
    <row r="2727" spans="1:4" x14ac:dyDescent="0.2">
      <c r="A2727" s="55">
        <v>2666</v>
      </c>
      <c r="B2727" s="1219">
        <f>'Short-Term Long-Term Debt 25'!C4</f>
        <v>0</v>
      </c>
      <c r="D2727" s="14" t="str">
        <f t="shared" si="41"/>
        <v>Error?</v>
      </c>
    </row>
    <row r="2728" spans="1:4" x14ac:dyDescent="0.2">
      <c r="A2728" s="55">
        <v>2667</v>
      </c>
      <c r="B2728" s="1219">
        <f>'Short-Term Long-Term Debt 25'!C25</f>
        <v>0</v>
      </c>
      <c r="D2728" s="14" t="str">
        <f t="shared" si="41"/>
        <v>Error?</v>
      </c>
    </row>
    <row r="2729" spans="1:4" x14ac:dyDescent="0.2">
      <c r="A2729" s="55">
        <v>2668</v>
      </c>
      <c r="B2729" s="1219">
        <f>'Short-Term Long-Term Debt 25'!D4</f>
        <v>0</v>
      </c>
      <c r="D2729" s="14" t="str">
        <f t="shared" si="41"/>
        <v>Error?</v>
      </c>
    </row>
    <row r="2730" spans="1:4" x14ac:dyDescent="0.2">
      <c r="A2730" s="55">
        <v>2669</v>
      </c>
      <c r="B2730" s="1219">
        <f>'Short-Term Long-Term Debt 25'!D25</f>
        <v>0</v>
      </c>
      <c r="D2730" s="14" t="str">
        <f t="shared" si="41"/>
        <v>Error?</v>
      </c>
    </row>
    <row r="2731" spans="1:4" x14ac:dyDescent="0.2">
      <c r="A2731" s="55">
        <v>2670</v>
      </c>
      <c r="B2731" s="1219">
        <f>'Short-Term Long-Term Debt 25'!E4</f>
        <v>0</v>
      </c>
      <c r="D2731" s="14" t="str">
        <f t="shared" si="41"/>
        <v>Error?</v>
      </c>
    </row>
    <row r="2732" spans="1:4" x14ac:dyDescent="0.2">
      <c r="A2732" s="55">
        <v>2671</v>
      </c>
      <c r="B2732" s="1219">
        <f>'Short-Term Long-Term Debt 25'!E25</f>
        <v>0</v>
      </c>
      <c r="D2732" s="14" t="str">
        <f t="shared" si="41"/>
        <v>Error?</v>
      </c>
    </row>
    <row r="2733" spans="1:4" x14ac:dyDescent="0.2">
      <c r="A2733" s="55">
        <v>2672</v>
      </c>
      <c r="B2733" s="1219">
        <f>'Short-Term Long-Term Debt 25'!F4</f>
        <v>0</v>
      </c>
      <c r="C2733" s="14" t="s">
        <v>672</v>
      </c>
      <c r="D2733" s="14" t="str">
        <f t="shared" si="41"/>
        <v>Error?</v>
      </c>
    </row>
    <row r="2734" spans="1:4" x14ac:dyDescent="0.2">
      <c r="A2734" s="55">
        <v>2673</v>
      </c>
      <c r="B2734" s="1219">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9">
        <f>'Acct Summary 7-8'!C28</f>
        <v>0</v>
      </c>
      <c r="D2757" s="14" t="str">
        <f t="shared" si="42"/>
        <v>Error?</v>
      </c>
    </row>
    <row r="2758" spans="1:4" x14ac:dyDescent="0.2">
      <c r="A2758" s="55">
        <v>2697</v>
      </c>
      <c r="B2758" s="1219">
        <f>'Acct Summary 7-8'!D28</f>
        <v>0</v>
      </c>
      <c r="D2758" s="14" t="str">
        <f t="shared" si="42"/>
        <v>Error?</v>
      </c>
    </row>
    <row r="2759" spans="1:4" x14ac:dyDescent="0.2">
      <c r="A2759" s="83">
        <v>2698</v>
      </c>
      <c r="D2759" s="14" t="str">
        <f t="shared" si="42"/>
        <v>OK</v>
      </c>
    </row>
    <row r="2760" spans="1:4" x14ac:dyDescent="0.2">
      <c r="A2760" s="55">
        <v>2699</v>
      </c>
      <c r="B2760" s="1219">
        <f>'Acct Summary 7-8'!E28</f>
        <v>0</v>
      </c>
      <c r="D2760" s="14" t="str">
        <f t="shared" si="42"/>
        <v>Error?</v>
      </c>
    </row>
    <row r="2761" spans="1:4" x14ac:dyDescent="0.2">
      <c r="A2761" s="83">
        <v>2700</v>
      </c>
      <c r="D2761" s="14" t="str">
        <f t="shared" si="42"/>
        <v>OK</v>
      </c>
    </row>
    <row r="2762" spans="1:4" x14ac:dyDescent="0.2">
      <c r="A2762" s="55">
        <v>2701</v>
      </c>
      <c r="B2762" s="1219">
        <f>'Acct Summary 7-8'!F26</f>
        <v>0</v>
      </c>
      <c r="D2762" s="14" t="str">
        <f t="shared" si="42"/>
        <v>Error?</v>
      </c>
    </row>
    <row r="2763" spans="1:4" x14ac:dyDescent="0.2">
      <c r="A2763" s="55">
        <v>2702</v>
      </c>
      <c r="B2763" s="121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9">
        <f>'Expenditures 15-22'!E84</f>
        <v>0</v>
      </c>
      <c r="C2789" s="14" t="s">
        <v>672</v>
      </c>
      <c r="D2789" s="14" t="str">
        <f t="shared" si="42"/>
        <v>Error?</v>
      </c>
    </row>
    <row r="2790" spans="1:4" x14ac:dyDescent="0.2">
      <c r="A2790" s="55">
        <v>2729</v>
      </c>
      <c r="B2790" s="1219">
        <f>'Expenditures 15-22'!E102</f>
        <v>0</v>
      </c>
      <c r="C2790" s="14" t="s">
        <v>672</v>
      </c>
      <c r="D2790" s="14" t="str">
        <f t="shared" si="42"/>
        <v>Error?</v>
      </c>
    </row>
    <row r="2791" spans="1:4" x14ac:dyDescent="0.2">
      <c r="A2791" s="55">
        <v>2730</v>
      </c>
      <c r="B2791" s="1219">
        <f>'Expenditures 15-22'!H107</f>
        <v>0</v>
      </c>
      <c r="D2791" s="14" t="str">
        <f t="shared" si="42"/>
        <v>Error?</v>
      </c>
    </row>
    <row r="2792" spans="1:4" x14ac:dyDescent="0.2">
      <c r="A2792" s="55">
        <v>2731</v>
      </c>
      <c r="B2792" s="1219">
        <f>'Expenditures 15-22'!H108</f>
        <v>0</v>
      </c>
      <c r="D2792" s="14" t="str">
        <f t="shared" si="42"/>
        <v>Error?</v>
      </c>
    </row>
    <row r="2793" spans="1:4" x14ac:dyDescent="0.2">
      <c r="A2793" s="83">
        <v>2732</v>
      </c>
      <c r="D2793" s="14" t="str">
        <f t="shared" si="42"/>
        <v>OK</v>
      </c>
    </row>
    <row r="2794" spans="1:4" x14ac:dyDescent="0.2">
      <c r="A2794" s="55">
        <v>2733</v>
      </c>
      <c r="B2794" s="1219">
        <f>'Acct Summary 7-8'!C50</f>
        <v>0</v>
      </c>
      <c r="D2794" s="14" t="str">
        <f t="shared" si="42"/>
        <v>Error?</v>
      </c>
    </row>
    <row r="2795" spans="1:4" x14ac:dyDescent="0.2">
      <c r="A2795" s="55">
        <v>2734</v>
      </c>
      <c r="B2795" s="1219">
        <f>'Expenditures 15-22'!K107</f>
        <v>0</v>
      </c>
      <c r="C2795" s="14" t="s">
        <v>672</v>
      </c>
      <c r="D2795" s="14" t="str">
        <f t="shared" si="42"/>
        <v>Error?</v>
      </c>
    </row>
    <row r="2796" spans="1:4" x14ac:dyDescent="0.2">
      <c r="A2796" s="55">
        <v>2735</v>
      </c>
      <c r="B2796" s="1219">
        <f>'Expenditures 15-22'!K108</f>
        <v>0</v>
      </c>
      <c r="C2796" s="14" t="s">
        <v>672</v>
      </c>
      <c r="D2796" s="14" t="str">
        <f t="shared" si="42"/>
        <v>Error?</v>
      </c>
    </row>
    <row r="2797" spans="1:4" x14ac:dyDescent="0.2">
      <c r="A2797" s="55">
        <v>2736</v>
      </c>
      <c r="B2797" s="1219">
        <f>'Expenditures 15-22'!C130</f>
        <v>0</v>
      </c>
      <c r="D2797" s="14" t="str">
        <f t="shared" si="42"/>
        <v>Error?</v>
      </c>
    </row>
    <row r="2798" spans="1:4" x14ac:dyDescent="0.2">
      <c r="A2798" s="55">
        <v>2737</v>
      </c>
      <c r="B2798" s="1219">
        <f>'Expenditures 15-22'!D130</f>
        <v>0</v>
      </c>
      <c r="D2798" s="14" t="str">
        <f t="shared" si="42"/>
        <v>Error?</v>
      </c>
    </row>
    <row r="2799" spans="1:4" x14ac:dyDescent="0.2">
      <c r="A2799" s="55">
        <v>2738</v>
      </c>
      <c r="B2799" s="1219">
        <f>'Expenditures 15-22'!E130</f>
        <v>0</v>
      </c>
      <c r="D2799" s="14" t="str">
        <f t="shared" si="42"/>
        <v>Error?</v>
      </c>
    </row>
    <row r="2800" spans="1:4" x14ac:dyDescent="0.2">
      <c r="A2800" s="55">
        <v>2739</v>
      </c>
      <c r="B2800" s="1219">
        <f>'Expenditures 15-22'!F130</f>
        <v>0</v>
      </c>
      <c r="D2800" s="14" t="str">
        <f t="shared" si="42"/>
        <v>Error?</v>
      </c>
    </row>
    <row r="2801" spans="1:4" x14ac:dyDescent="0.2">
      <c r="A2801" s="55">
        <v>2740</v>
      </c>
      <c r="B2801" s="1219">
        <f>'Expenditures 15-22'!G130</f>
        <v>0</v>
      </c>
      <c r="D2801" s="14" t="str">
        <f t="shared" si="42"/>
        <v>Error?</v>
      </c>
    </row>
    <row r="2802" spans="1:4" x14ac:dyDescent="0.2">
      <c r="A2802" s="55">
        <v>2741</v>
      </c>
      <c r="B2802" s="1219">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9">
        <f>'Expenditures 15-22'!K130</f>
        <v>0</v>
      </c>
      <c r="C2805" s="14" t="s">
        <v>672</v>
      </c>
      <c r="D2805" s="14" t="str">
        <f t="shared" si="42"/>
        <v>Error?</v>
      </c>
    </row>
    <row r="2806" spans="1:4" x14ac:dyDescent="0.2">
      <c r="A2806" s="55">
        <v>2745</v>
      </c>
      <c r="B2806" s="1219">
        <f>'Acct Summary 7-8'!D50</f>
        <v>0</v>
      </c>
      <c r="D2806" s="14" t="str">
        <f t="shared" si="42"/>
        <v>Error?</v>
      </c>
    </row>
    <row r="2807" spans="1:4" x14ac:dyDescent="0.2">
      <c r="A2807" s="55">
        <v>2746</v>
      </c>
      <c r="B2807" s="1219">
        <f>'Expenditures 15-22'!H143</f>
        <v>0</v>
      </c>
      <c r="D2807" s="14" t="str">
        <f t="shared" si="42"/>
        <v>Error?</v>
      </c>
    </row>
    <row r="2808" spans="1:4" x14ac:dyDescent="0.2">
      <c r="A2808" s="55">
        <v>2747</v>
      </c>
      <c r="B2808" s="1219">
        <f>'Expenditures 15-22'!H144</f>
        <v>0</v>
      </c>
      <c r="D2808" s="14" t="str">
        <f t="shared" si="42"/>
        <v>Error?</v>
      </c>
    </row>
    <row r="2809" spans="1:4" x14ac:dyDescent="0.2">
      <c r="A2809" s="83">
        <v>2748</v>
      </c>
      <c r="C2809" s="14" t="s">
        <v>672</v>
      </c>
      <c r="D2809" s="14" t="str">
        <f t="shared" si="42"/>
        <v>OK</v>
      </c>
    </row>
    <row r="2810" spans="1:4" x14ac:dyDescent="0.2">
      <c r="A2810" s="55">
        <v>2749</v>
      </c>
      <c r="B2810" s="1219">
        <f>'Expenditures 15-22'!K143</f>
        <v>0</v>
      </c>
      <c r="C2810" s="14" t="s">
        <v>672</v>
      </c>
      <c r="D2810" s="14" t="str">
        <f t="shared" si="42"/>
        <v>Error?</v>
      </c>
    </row>
    <row r="2811" spans="1:4" x14ac:dyDescent="0.2">
      <c r="A2811" s="55">
        <v>2750</v>
      </c>
      <c r="B2811" s="1219">
        <f>'Expenditures 15-22'!K144</f>
        <v>0</v>
      </c>
      <c r="C2811" s="14" t="s">
        <v>672</v>
      </c>
      <c r="D2811" s="14" t="str">
        <f t="shared" si="42"/>
        <v>Error?</v>
      </c>
    </row>
    <row r="2812" spans="1:4" x14ac:dyDescent="0.2">
      <c r="A2812" s="55">
        <v>2751</v>
      </c>
      <c r="B2812" s="1219">
        <f>'Expenditures 15-22'!H159</f>
        <v>0</v>
      </c>
      <c r="D2812" s="14" t="str">
        <f t="shared" si="42"/>
        <v>Error?</v>
      </c>
    </row>
    <row r="2813" spans="1:4" x14ac:dyDescent="0.2">
      <c r="A2813" s="55">
        <v>2752</v>
      </c>
      <c r="B2813" s="121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9">
        <f>'Acct Summary 7-8'!E50</f>
        <v>0</v>
      </c>
      <c r="D2817" s="14" t="str">
        <f t="shared" si="43"/>
        <v>Error?</v>
      </c>
    </row>
    <row r="2818" spans="1:4" x14ac:dyDescent="0.2">
      <c r="A2818" s="55">
        <v>2757</v>
      </c>
      <c r="B2818" s="1219">
        <f>'Expenditures 15-22'!K159</f>
        <v>0</v>
      </c>
      <c r="C2818" s="14" t="s">
        <v>672</v>
      </c>
      <c r="D2818" s="14" t="str">
        <f t="shared" si="43"/>
        <v>Error?</v>
      </c>
    </row>
    <row r="2819" spans="1:4" x14ac:dyDescent="0.2">
      <c r="A2819" s="55">
        <v>2758</v>
      </c>
      <c r="B2819" s="1219">
        <f>'Expenditures 15-22'!K160</f>
        <v>0</v>
      </c>
      <c r="C2819" s="14" t="s">
        <v>672</v>
      </c>
      <c r="D2819" s="14" t="str">
        <f t="shared" si="43"/>
        <v>Error?</v>
      </c>
    </row>
    <row r="2820" spans="1:4" x14ac:dyDescent="0.2">
      <c r="A2820" s="55">
        <v>2759</v>
      </c>
      <c r="B2820" s="1219">
        <f>'Expenditures 15-22'!C179</f>
        <v>0</v>
      </c>
      <c r="D2820" s="14" t="str">
        <f t="shared" si="43"/>
        <v>Error?</v>
      </c>
    </row>
    <row r="2821" spans="1:4" x14ac:dyDescent="0.2">
      <c r="A2821" s="55">
        <v>2760</v>
      </c>
      <c r="B2821" s="1219">
        <f>'Expenditures 15-22'!D179</f>
        <v>0</v>
      </c>
      <c r="D2821" s="14" t="str">
        <f t="shared" si="43"/>
        <v>Error?</v>
      </c>
    </row>
    <row r="2822" spans="1:4" x14ac:dyDescent="0.2">
      <c r="A2822" s="55">
        <v>2761</v>
      </c>
      <c r="B2822" s="1219">
        <f>'Expenditures 15-22'!E179</f>
        <v>0</v>
      </c>
      <c r="D2822" s="14" t="str">
        <f t="shared" si="43"/>
        <v>Error?</v>
      </c>
    </row>
    <row r="2823" spans="1:4" x14ac:dyDescent="0.2">
      <c r="A2823" s="55">
        <v>2762</v>
      </c>
      <c r="B2823" s="1219">
        <f>'Expenditures 15-22'!E188</f>
        <v>0</v>
      </c>
      <c r="C2823" s="14" t="s">
        <v>672</v>
      </c>
      <c r="D2823" s="14" t="str">
        <f t="shared" si="43"/>
        <v>Error?</v>
      </c>
    </row>
    <row r="2824" spans="1:4" x14ac:dyDescent="0.2">
      <c r="A2824" s="55">
        <v>2763</v>
      </c>
      <c r="B2824" s="1219">
        <f>'Expenditures 15-22'!E189</f>
        <v>0</v>
      </c>
      <c r="D2824" s="14" t="str">
        <f t="shared" si="43"/>
        <v>Error?</v>
      </c>
    </row>
    <row r="2825" spans="1:4" x14ac:dyDescent="0.2">
      <c r="A2825" s="55">
        <v>2764</v>
      </c>
      <c r="B2825" s="1219">
        <f>'Expenditures 15-22'!F179</f>
        <v>0</v>
      </c>
      <c r="D2825" s="14" t="str">
        <f t="shared" si="43"/>
        <v>Error?</v>
      </c>
    </row>
    <row r="2826" spans="1:4" x14ac:dyDescent="0.2">
      <c r="A2826" s="55">
        <v>2765</v>
      </c>
      <c r="B2826" s="1219">
        <f>'Expenditures 15-22'!G179</f>
        <v>0</v>
      </c>
      <c r="D2826" s="14" t="str">
        <f t="shared" si="43"/>
        <v>Error?</v>
      </c>
    </row>
    <row r="2827" spans="1:4" x14ac:dyDescent="0.2">
      <c r="A2827" s="55">
        <v>2766</v>
      </c>
      <c r="B2827" s="1219">
        <f>'Expenditures 15-22'!H179</f>
        <v>0</v>
      </c>
      <c r="D2827" s="14" t="str">
        <f t="shared" si="43"/>
        <v>Error?</v>
      </c>
    </row>
    <row r="2828" spans="1:4" x14ac:dyDescent="0.2">
      <c r="A2828" s="55">
        <v>2767</v>
      </c>
      <c r="B2828" s="1219">
        <f>'Expenditures 15-22'!H188</f>
        <v>0</v>
      </c>
      <c r="C2828" s="14" t="s">
        <v>672</v>
      </c>
      <c r="D2828" s="14" t="str">
        <f t="shared" si="43"/>
        <v>Error?</v>
      </c>
    </row>
    <row r="2829" spans="1:4" x14ac:dyDescent="0.2">
      <c r="A2829" s="55">
        <v>2768</v>
      </c>
      <c r="B2829" s="1219">
        <f>'Expenditures 15-22'!H189</f>
        <v>0</v>
      </c>
      <c r="D2829" s="14" t="str">
        <f t="shared" si="43"/>
        <v>Error?</v>
      </c>
    </row>
    <row r="2830" spans="1:4" x14ac:dyDescent="0.2">
      <c r="A2830" s="55">
        <v>2769</v>
      </c>
      <c r="B2830" s="1219">
        <f>'Expenditures 15-22'!H190</f>
        <v>0</v>
      </c>
      <c r="C2830" s="14" t="s">
        <v>672</v>
      </c>
      <c r="D2830" s="14" t="str">
        <f t="shared" si="43"/>
        <v>Error?</v>
      </c>
    </row>
    <row r="2831" spans="1:4" x14ac:dyDescent="0.2">
      <c r="A2831" s="55">
        <v>2770</v>
      </c>
      <c r="B2831" s="1219">
        <f>'Expenditures 15-22'!H195</f>
        <v>0</v>
      </c>
      <c r="D2831" s="14" t="str">
        <f t="shared" si="43"/>
        <v>Error?</v>
      </c>
    </row>
    <row r="2832" spans="1:4" x14ac:dyDescent="0.2">
      <c r="A2832" s="55">
        <v>2771</v>
      </c>
      <c r="B2832" s="121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9">
        <f>'Expenditures 15-22'!K179</f>
        <v>0</v>
      </c>
      <c r="C2836" s="14" t="s">
        <v>672</v>
      </c>
      <c r="D2836" s="14" t="str">
        <f t="shared" si="43"/>
        <v>Error?</v>
      </c>
    </row>
    <row r="2837" spans="1:5" x14ac:dyDescent="0.2">
      <c r="A2837" s="91">
        <v>2776</v>
      </c>
      <c r="B2837" s="1219">
        <f>'Expenditures 15-22'!K188</f>
        <v>0</v>
      </c>
      <c r="D2837" s="14" t="str">
        <f t="shared" si="43"/>
        <v>Error?</v>
      </c>
    </row>
    <row r="2838" spans="1:5" x14ac:dyDescent="0.2">
      <c r="A2838" s="83">
        <v>2777</v>
      </c>
      <c r="D2838" s="14" t="str">
        <f t="shared" si="43"/>
        <v>OK</v>
      </c>
    </row>
    <row r="2839" spans="1:5" x14ac:dyDescent="0.2">
      <c r="A2839" s="55">
        <v>2778</v>
      </c>
      <c r="B2839" s="1219">
        <f>'Expenditures 15-22'!K189</f>
        <v>0</v>
      </c>
      <c r="C2839" s="14" t="s">
        <v>672</v>
      </c>
      <c r="D2839" s="14" t="str">
        <f t="shared" si="43"/>
        <v>Error?</v>
      </c>
    </row>
    <row r="2840" spans="1:5" x14ac:dyDescent="0.2">
      <c r="A2840" s="55">
        <v>2779</v>
      </c>
      <c r="B2840" s="1219">
        <f>'Acct Summary 7-8'!F50</f>
        <v>0</v>
      </c>
      <c r="D2840" s="14" t="str">
        <f t="shared" si="43"/>
        <v>Error?</v>
      </c>
    </row>
    <row r="2841" spans="1:5" x14ac:dyDescent="0.2">
      <c r="A2841" s="55">
        <v>2780</v>
      </c>
      <c r="B2841" s="1219">
        <f>'Expenditures 15-22'!K195</f>
        <v>0</v>
      </c>
      <c r="C2841" s="14" t="s">
        <v>672</v>
      </c>
      <c r="D2841" s="14" t="str">
        <f t="shared" si="43"/>
        <v>Error?</v>
      </c>
    </row>
    <row r="2842" spans="1:5" x14ac:dyDescent="0.2">
      <c r="A2842" s="55">
        <v>2781</v>
      </c>
      <c r="B2842" s="1219">
        <f>'Expenditures 15-22'!K196</f>
        <v>0</v>
      </c>
      <c r="C2842" s="14" t="s">
        <v>672</v>
      </c>
      <c r="D2842" s="14" t="str">
        <f t="shared" si="43"/>
        <v>Error?</v>
      </c>
    </row>
    <row r="2843" spans="1:5" x14ac:dyDescent="0.2">
      <c r="A2843" s="55">
        <v>2782</v>
      </c>
      <c r="B2843" s="1219">
        <f>'Expenditures 15-22'!H283</f>
        <v>0</v>
      </c>
      <c r="D2843" s="14" t="str">
        <f t="shared" si="43"/>
        <v>Error?</v>
      </c>
    </row>
    <row r="2844" spans="1:5" x14ac:dyDescent="0.2">
      <c r="A2844" s="55">
        <v>2783</v>
      </c>
      <c r="B2844" s="1219">
        <f>'Expenditures 15-22'!H284</f>
        <v>0</v>
      </c>
      <c r="D2844" s="14" t="str">
        <f t="shared" si="43"/>
        <v>Error?</v>
      </c>
    </row>
    <row r="2845" spans="1:5" x14ac:dyDescent="0.2">
      <c r="A2845" s="55">
        <v>2784</v>
      </c>
      <c r="B2845" s="1219">
        <f>'Expenditures 15-22'!K283</f>
        <v>0</v>
      </c>
      <c r="C2845" s="14" t="s">
        <v>672</v>
      </c>
      <c r="D2845" s="14" t="str">
        <f t="shared" si="43"/>
        <v>Error?</v>
      </c>
    </row>
    <row r="2846" spans="1:5" x14ac:dyDescent="0.2">
      <c r="A2846" s="55">
        <v>2785</v>
      </c>
      <c r="B2846" s="1219">
        <f>'Expenditures 15-22'!K284</f>
        <v>0</v>
      </c>
      <c r="C2846" s="14" t="s">
        <v>672</v>
      </c>
      <c r="D2846" s="14" t="str">
        <f t="shared" si="43"/>
        <v>Error?</v>
      </c>
    </row>
    <row r="2847" spans="1:5" x14ac:dyDescent="0.2">
      <c r="A2847" s="83">
        <v>2786</v>
      </c>
      <c r="D2847" s="14" t="str">
        <f t="shared" si="43"/>
        <v>OK</v>
      </c>
    </row>
    <row r="2848" spans="1:5" x14ac:dyDescent="0.2">
      <c r="A2848" s="55">
        <v>2787</v>
      </c>
      <c r="B2848" s="121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9">
        <f>'ICR Computation 30'!E7</f>
        <v>97997</v>
      </c>
      <c r="D2854" s="14" t="str">
        <f t="shared" si="43"/>
        <v>Error?</v>
      </c>
    </row>
    <row r="2855" spans="1:4" x14ac:dyDescent="0.2">
      <c r="A2855" s="55">
        <v>2794</v>
      </c>
      <c r="B2855" s="1219">
        <f>'ICR Computation 30'!E8</f>
        <v>0</v>
      </c>
      <c r="D2855" s="14" t="str">
        <f t="shared" si="43"/>
        <v>Error?</v>
      </c>
    </row>
    <row r="2856" spans="1:4" x14ac:dyDescent="0.2">
      <c r="A2856" s="55">
        <v>2795</v>
      </c>
      <c r="B2856" s="1219">
        <f>'ICR Computation 30'!E12</f>
        <v>39482</v>
      </c>
      <c r="D2856" s="14" t="str">
        <f t="shared" si="43"/>
        <v>Error?</v>
      </c>
    </row>
    <row r="2857" spans="1:4" x14ac:dyDescent="0.2">
      <c r="A2857" s="83">
        <v>2796</v>
      </c>
      <c r="D2857" s="14" t="str">
        <f t="shared" si="43"/>
        <v>OK</v>
      </c>
    </row>
    <row r="2858" spans="1:4" x14ac:dyDescent="0.2">
      <c r="A2858" s="55">
        <v>2797</v>
      </c>
      <c r="B2858" s="1219">
        <f>'ICR Computation 30'!E13</f>
        <v>12660</v>
      </c>
      <c r="D2858" s="14" t="str">
        <f t="shared" si="43"/>
        <v>Error?</v>
      </c>
    </row>
    <row r="2859" spans="1:4" x14ac:dyDescent="0.2">
      <c r="A2859" s="83">
        <v>2798</v>
      </c>
      <c r="D2859" s="14" t="str">
        <f t="shared" si="43"/>
        <v>OK</v>
      </c>
    </row>
    <row r="2860" spans="1:4" x14ac:dyDescent="0.2">
      <c r="A2860" s="55">
        <v>2799</v>
      </c>
      <c r="B2860" s="1219">
        <f>'ICR Computation 30'!E14</f>
        <v>0</v>
      </c>
      <c r="D2860" s="14" t="str">
        <f t="shared" si="43"/>
        <v>Error?</v>
      </c>
    </row>
    <row r="2861" spans="1:4" x14ac:dyDescent="0.2">
      <c r="A2861" s="83">
        <v>2800</v>
      </c>
      <c r="D2861" s="14" t="str">
        <f t="shared" si="43"/>
        <v>OK</v>
      </c>
    </row>
    <row r="2862" spans="1:4" x14ac:dyDescent="0.2">
      <c r="A2862" s="55">
        <v>2801</v>
      </c>
      <c r="B2862" s="1219">
        <f>'ICR Computation 30'!E9</f>
        <v>139883</v>
      </c>
      <c r="D2862" s="14" t="str">
        <f t="shared" si="43"/>
        <v>Error?</v>
      </c>
    </row>
    <row r="2863" spans="1:4" x14ac:dyDescent="0.2">
      <c r="A2863" s="83">
        <v>2802</v>
      </c>
      <c r="D2863" s="14" t="str">
        <f t="shared" si="43"/>
        <v>OK</v>
      </c>
    </row>
    <row r="2864" spans="1:4" x14ac:dyDescent="0.2">
      <c r="A2864" s="55">
        <v>2803</v>
      </c>
      <c r="B2864" s="1219">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9">
        <f>'Assets-Liab 5-6'!I5</f>
        <v>0</v>
      </c>
      <c r="D2885" s="14" t="str">
        <f t="shared" si="44"/>
        <v>Error?</v>
      </c>
    </row>
    <row r="2886" spans="1:4" x14ac:dyDescent="0.2">
      <c r="A2886" s="83">
        <v>2825</v>
      </c>
      <c r="D2886" s="14" t="str">
        <f t="shared" si="44"/>
        <v>OK</v>
      </c>
    </row>
    <row r="2887" spans="1:4" x14ac:dyDescent="0.2">
      <c r="A2887" s="55">
        <v>2826</v>
      </c>
      <c r="B2887" s="1219">
        <f>'Assets-Liab 5-6'!I12</f>
        <v>0</v>
      </c>
      <c r="D2887" s="14" t="str">
        <f t="shared" si="44"/>
        <v>Error?</v>
      </c>
    </row>
    <row r="2888" spans="1:4" x14ac:dyDescent="0.2">
      <c r="A2888" s="55">
        <v>2827</v>
      </c>
      <c r="B2888" s="1219">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9">
        <f>'Assets-Liab 5-6'!L10</f>
        <v>0</v>
      </c>
      <c r="D2891" s="14" t="str">
        <f t="shared" si="44"/>
        <v>Error?</v>
      </c>
    </row>
    <row r="2892" spans="1:4" x14ac:dyDescent="0.2">
      <c r="A2892" s="55">
        <v>2831</v>
      </c>
      <c r="B2892" s="1219">
        <f>'Assets-Liab 5-6'!L5</f>
        <v>0</v>
      </c>
      <c r="D2892" s="14" t="str">
        <f t="shared" si="44"/>
        <v>Error?</v>
      </c>
    </row>
    <row r="2893" spans="1:4" x14ac:dyDescent="0.2">
      <c r="A2893" s="83">
        <v>2832</v>
      </c>
      <c r="D2893" s="14" t="str">
        <f t="shared" si="44"/>
        <v>OK</v>
      </c>
    </row>
    <row r="2894" spans="1:4" x14ac:dyDescent="0.2">
      <c r="A2894" s="55">
        <v>2833</v>
      </c>
      <c r="B2894" s="1219">
        <f>'Assets-Liab 5-6'!L12</f>
        <v>0</v>
      </c>
      <c r="D2894" s="14" t="str">
        <f t="shared" si="44"/>
        <v>Error?</v>
      </c>
    </row>
    <row r="2895" spans="1:4" x14ac:dyDescent="0.2">
      <c r="A2895" s="55">
        <v>2834</v>
      </c>
      <c r="B2895" s="1219">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9">
        <f>'Assets-Liab 5-6'!I32</f>
        <v>0</v>
      </c>
      <c r="D2908" s="14" t="str">
        <f t="shared" si="44"/>
        <v>Error?</v>
      </c>
    </row>
    <row r="2909" spans="1:4" x14ac:dyDescent="0.2">
      <c r="A2909" s="83">
        <v>2848</v>
      </c>
      <c r="D2909" s="14" t="str">
        <f t="shared" si="44"/>
        <v>OK</v>
      </c>
    </row>
    <row r="2910" spans="1:4" x14ac:dyDescent="0.2">
      <c r="A2910" s="55">
        <v>2849</v>
      </c>
      <c r="B2910" s="1219">
        <f>'Assets-Liab 5-6'!I34</f>
        <v>0</v>
      </c>
      <c r="C2910" s="14" t="s">
        <v>672</v>
      </c>
      <c r="D2910" s="14" t="str">
        <f t="shared" si="44"/>
        <v>Error?</v>
      </c>
    </row>
    <row r="2911" spans="1:4" x14ac:dyDescent="0.2">
      <c r="A2911" s="55">
        <v>2850</v>
      </c>
      <c r="B2911" s="1219">
        <f>'Assets-Liab 5-6'!I38</f>
        <v>0</v>
      </c>
      <c r="D2911" s="14" t="str">
        <f t="shared" si="44"/>
        <v>Error?</v>
      </c>
    </row>
    <row r="2912" spans="1:4" x14ac:dyDescent="0.2">
      <c r="A2912" s="55">
        <v>2851</v>
      </c>
      <c r="B2912" s="1219">
        <f>'Assets-Liab 5-6'!I39</f>
        <v>0</v>
      </c>
      <c r="D2912" s="14" t="str">
        <f t="shared" si="44"/>
        <v>Error?</v>
      </c>
    </row>
    <row r="2913" spans="1:4" x14ac:dyDescent="0.2">
      <c r="A2913" s="55">
        <v>2852</v>
      </c>
      <c r="B2913" s="1219">
        <f>'Assets-Liab 5-6'!I41</f>
        <v>0</v>
      </c>
      <c r="C2913" s="14" t="s">
        <v>672</v>
      </c>
      <c r="D2913" s="14" t="str">
        <f t="shared" si="44"/>
        <v>Error?</v>
      </c>
    </row>
    <row r="2914" spans="1:4" x14ac:dyDescent="0.2">
      <c r="A2914" s="55">
        <v>2853</v>
      </c>
      <c r="B2914" s="1219">
        <f>'Assets-Liab 5-6'!L33</f>
        <v>0</v>
      </c>
      <c r="D2914" s="14" t="str">
        <f t="shared" si="44"/>
        <v>Error?</v>
      </c>
    </row>
    <row r="2915" spans="1:4" x14ac:dyDescent="0.2">
      <c r="A2915" s="83">
        <v>2854</v>
      </c>
      <c r="D2915" s="14" t="str">
        <f t="shared" si="44"/>
        <v>OK</v>
      </c>
    </row>
    <row r="2916" spans="1:4" x14ac:dyDescent="0.2">
      <c r="A2916" s="55">
        <v>2855</v>
      </c>
      <c r="B2916" s="1219">
        <f>'Assets-Liab 5-6'!L34</f>
        <v>0</v>
      </c>
      <c r="C2916" s="14" t="s">
        <v>672</v>
      </c>
      <c r="D2916" s="14" t="str">
        <f t="shared" si="44"/>
        <v>Error?</v>
      </c>
    </row>
    <row r="2917" spans="1:4" x14ac:dyDescent="0.2">
      <c r="A2917" s="55">
        <v>2856</v>
      </c>
      <c r="B2917" s="1219">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9">
        <f>'Expenditures 15-22'!E101</f>
        <v>0</v>
      </c>
      <c r="D2947" s="14" t="str">
        <f t="shared" si="45"/>
        <v>Error?</v>
      </c>
    </row>
    <row r="2948" spans="1:4" x14ac:dyDescent="0.2">
      <c r="A2948" s="83">
        <v>2887</v>
      </c>
      <c r="D2948" s="14" t="str">
        <f t="shared" si="45"/>
        <v>OK</v>
      </c>
    </row>
    <row r="2949" spans="1:4" x14ac:dyDescent="0.2">
      <c r="A2949" s="55">
        <v>2888</v>
      </c>
      <c r="B2949" s="1219">
        <f>'Expenditures 15-22'!E78</f>
        <v>0</v>
      </c>
      <c r="D2949" s="14" t="str">
        <f t="shared" si="45"/>
        <v>Error?</v>
      </c>
    </row>
    <row r="2950" spans="1:4" x14ac:dyDescent="0.2">
      <c r="A2950" s="55">
        <v>2889</v>
      </c>
      <c r="B2950" s="1219">
        <f>'Expenditures 15-22'!E79</f>
        <v>0</v>
      </c>
      <c r="D2950" s="14" t="str">
        <f t="shared" si="45"/>
        <v>Error?</v>
      </c>
    </row>
    <row r="2951" spans="1:4" x14ac:dyDescent="0.2">
      <c r="A2951" s="55">
        <v>2890</v>
      </c>
      <c r="B2951" s="1219">
        <f>'Expenditures 15-22'!E80</f>
        <v>0</v>
      </c>
      <c r="D2951" s="14" t="str">
        <f t="shared" si="45"/>
        <v>Error?</v>
      </c>
    </row>
    <row r="2952" spans="1:4" x14ac:dyDescent="0.2">
      <c r="A2952" s="55">
        <v>2891</v>
      </c>
      <c r="B2952" s="1219">
        <f>'Expenditures 15-22'!E81</f>
        <v>0</v>
      </c>
      <c r="D2952" s="14" t="str">
        <f t="shared" si="45"/>
        <v>Error?</v>
      </c>
    </row>
    <row r="2953" spans="1:4" x14ac:dyDescent="0.2">
      <c r="A2953" s="55">
        <v>2892</v>
      </c>
      <c r="B2953" s="1219">
        <f>'Expenditures 15-22'!E82</f>
        <v>0</v>
      </c>
      <c r="D2953" s="14" t="str">
        <f t="shared" si="45"/>
        <v>Error?</v>
      </c>
    </row>
    <row r="2954" spans="1:4" x14ac:dyDescent="0.2">
      <c r="A2954" s="55">
        <v>2893</v>
      </c>
      <c r="B2954" s="1219">
        <f>'Expenditures 15-22'!E83</f>
        <v>0</v>
      </c>
      <c r="D2954" s="14" t="str">
        <f t="shared" si="45"/>
        <v>Error?</v>
      </c>
    </row>
    <row r="2955" spans="1:4" x14ac:dyDescent="0.2">
      <c r="A2955" s="55">
        <v>2894</v>
      </c>
      <c r="B2955" s="1219">
        <f>'Expenditures 15-22'!H78</f>
        <v>0</v>
      </c>
      <c r="D2955" s="14" t="str">
        <f t="shared" si="45"/>
        <v>Error?</v>
      </c>
    </row>
    <row r="2956" spans="1:4" x14ac:dyDescent="0.2">
      <c r="A2956" s="55">
        <v>2895</v>
      </c>
      <c r="B2956" s="1219">
        <f>'Expenditures 15-22'!H79</f>
        <v>701226</v>
      </c>
      <c r="D2956" s="14" t="str">
        <f t="shared" si="45"/>
        <v>Error?</v>
      </c>
    </row>
    <row r="2957" spans="1:4" x14ac:dyDescent="0.2">
      <c r="A2957" s="55">
        <v>2896</v>
      </c>
      <c r="B2957" s="1219">
        <f>'Expenditures 15-22'!H80</f>
        <v>0</v>
      </c>
      <c r="D2957" s="14" t="str">
        <f t="shared" si="45"/>
        <v>Error?</v>
      </c>
    </row>
    <row r="2958" spans="1:4" x14ac:dyDescent="0.2">
      <c r="A2958" s="55">
        <v>2897</v>
      </c>
      <c r="B2958" s="1219">
        <f>'Expenditures 15-22'!H81</f>
        <v>0</v>
      </c>
      <c r="D2958" s="14" t="str">
        <f t="shared" si="45"/>
        <v>Error?</v>
      </c>
    </row>
    <row r="2959" spans="1:4" x14ac:dyDescent="0.2">
      <c r="A2959" s="55">
        <v>2898</v>
      </c>
      <c r="B2959" s="1219">
        <f>'Expenditures 15-22'!H82</f>
        <v>0</v>
      </c>
      <c r="D2959" s="14" t="str">
        <f t="shared" si="45"/>
        <v>Error?</v>
      </c>
    </row>
    <row r="2960" spans="1:4" x14ac:dyDescent="0.2">
      <c r="A2960" s="55">
        <v>2899</v>
      </c>
      <c r="B2960" s="1219">
        <f>'Expenditures 15-22'!H83</f>
        <v>0</v>
      </c>
      <c r="D2960" s="14" t="str">
        <f t="shared" si="45"/>
        <v>Error?</v>
      </c>
    </row>
    <row r="2961" spans="1:4" x14ac:dyDescent="0.2">
      <c r="A2961" s="83">
        <v>2900</v>
      </c>
      <c r="B2961" s="122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9">
        <f>'Expenditures 15-22'!K78</f>
        <v>0</v>
      </c>
      <c r="C2973" s="14" t="s">
        <v>672</v>
      </c>
      <c r="D2973" s="14" t="str">
        <f t="shared" si="45"/>
        <v>Error?</v>
      </c>
    </row>
    <row r="2974" spans="1:4" x14ac:dyDescent="0.2">
      <c r="A2974" s="55">
        <v>2913</v>
      </c>
      <c r="B2974" s="1219">
        <f>'Expenditures 15-22'!K79</f>
        <v>701226</v>
      </c>
      <c r="C2974" s="14" t="s">
        <v>672</v>
      </c>
      <c r="D2974" s="14" t="str">
        <f t="shared" si="45"/>
        <v>Error?</v>
      </c>
    </row>
    <row r="2975" spans="1:4" x14ac:dyDescent="0.2">
      <c r="A2975" s="55">
        <v>2914</v>
      </c>
      <c r="B2975" s="1219">
        <f>'Expenditures 15-22'!K80</f>
        <v>0</v>
      </c>
      <c r="C2975" s="14" t="s">
        <v>672</v>
      </c>
      <c r="D2975" s="14" t="str">
        <f t="shared" si="45"/>
        <v>Error?</v>
      </c>
    </row>
    <row r="2976" spans="1:4" x14ac:dyDescent="0.2">
      <c r="A2976" s="55">
        <v>2915</v>
      </c>
      <c r="B2976" s="1219">
        <f>'Expenditures 15-22'!K81</f>
        <v>0</v>
      </c>
      <c r="C2976" s="14" t="s">
        <v>672</v>
      </c>
      <c r="D2976" s="14" t="str">
        <f t="shared" si="45"/>
        <v>Error?</v>
      </c>
    </row>
    <row r="2977" spans="1:4" x14ac:dyDescent="0.2">
      <c r="A2977" s="55">
        <v>2916</v>
      </c>
      <c r="B2977" s="1219">
        <f>'Expenditures 15-22'!K82</f>
        <v>0</v>
      </c>
      <c r="C2977" s="14" t="s">
        <v>672</v>
      </c>
      <c r="D2977" s="14" t="str">
        <f t="shared" si="45"/>
        <v>Error?</v>
      </c>
    </row>
    <row r="2978" spans="1:4" x14ac:dyDescent="0.2">
      <c r="A2978" s="55">
        <v>2917</v>
      </c>
      <c r="B2978" s="1219">
        <f>'Expenditures 15-22'!K83</f>
        <v>0</v>
      </c>
      <c r="C2978" s="14" t="s">
        <v>672</v>
      </c>
      <c r="D2978" s="14" t="str">
        <f t="shared" si="45"/>
        <v>Error?</v>
      </c>
    </row>
    <row r="2979" spans="1:4" x14ac:dyDescent="0.2">
      <c r="A2979" s="55">
        <v>2918</v>
      </c>
      <c r="B2979" s="1219">
        <f>'Expenditures 15-22'!H133</f>
        <v>0</v>
      </c>
      <c r="D2979" s="14" t="str">
        <f t="shared" si="45"/>
        <v>Error?</v>
      </c>
    </row>
    <row r="2980" spans="1:4" x14ac:dyDescent="0.2">
      <c r="A2980" s="55">
        <v>2919</v>
      </c>
      <c r="B2980" s="1219">
        <f>'Expenditures 15-22'!H134</f>
        <v>0</v>
      </c>
      <c r="D2980" s="14" t="str">
        <f t="shared" si="45"/>
        <v>Error?</v>
      </c>
    </row>
    <row r="2981" spans="1:4" x14ac:dyDescent="0.2">
      <c r="A2981" s="55">
        <v>2920</v>
      </c>
      <c r="B2981" s="121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9">
        <f>'Expenditures 15-22'!K133</f>
        <v>0</v>
      </c>
      <c r="C2986" s="14" t="s">
        <v>672</v>
      </c>
      <c r="D2986" s="14" t="str">
        <f t="shared" si="45"/>
        <v>Error?</v>
      </c>
    </row>
    <row r="2987" spans="1:4" x14ac:dyDescent="0.2">
      <c r="A2987" s="55">
        <v>2926</v>
      </c>
      <c r="B2987" s="1219">
        <f>'Expenditures 15-22'!K134</f>
        <v>0</v>
      </c>
      <c r="C2987" s="14" t="s">
        <v>672</v>
      </c>
      <c r="D2987" s="14" t="str">
        <f t="shared" si="45"/>
        <v>Error?</v>
      </c>
    </row>
    <row r="2988" spans="1:4" x14ac:dyDescent="0.2">
      <c r="A2988" s="55">
        <v>2927</v>
      </c>
      <c r="B2988" s="1219">
        <f>'Expenditures 15-22'!K135</f>
        <v>0</v>
      </c>
      <c r="C2988" s="14" t="s">
        <v>672</v>
      </c>
      <c r="D2988" s="14" t="str">
        <f t="shared" si="45"/>
        <v>Error?</v>
      </c>
    </row>
    <row r="2989" spans="1:4" x14ac:dyDescent="0.2">
      <c r="A2989" s="55">
        <v>2928</v>
      </c>
      <c r="B2989" s="1219">
        <f>'Expenditures 15-22'!E182</f>
        <v>0</v>
      </c>
      <c r="D2989" s="14" t="str">
        <f t="shared" si="45"/>
        <v>Error?</v>
      </c>
    </row>
    <row r="2990" spans="1:4" x14ac:dyDescent="0.2">
      <c r="A2990" s="55">
        <v>2929</v>
      </c>
      <c r="B2990" s="1219">
        <f>'Expenditures 15-22'!E183</f>
        <v>0</v>
      </c>
      <c r="D2990" s="14" t="str">
        <f t="shared" si="45"/>
        <v>Error?</v>
      </c>
    </row>
    <row r="2991" spans="1:4" x14ac:dyDescent="0.2">
      <c r="A2991" s="55">
        <v>2930</v>
      </c>
      <c r="B2991" s="1219">
        <f>'Expenditures 15-22'!E184</f>
        <v>0</v>
      </c>
      <c r="D2991" s="14" t="str">
        <f t="shared" si="45"/>
        <v>Error?</v>
      </c>
    </row>
    <row r="2992" spans="1:4" x14ac:dyDescent="0.2">
      <c r="A2992" s="55">
        <v>2931</v>
      </c>
      <c r="B2992" s="1219">
        <f>'Expenditures 15-22'!E185</f>
        <v>0</v>
      </c>
      <c r="D2992" s="14" t="str">
        <f t="shared" si="45"/>
        <v>Error?</v>
      </c>
    </row>
    <row r="2993" spans="1:4" x14ac:dyDescent="0.2">
      <c r="A2993" s="55">
        <v>2932</v>
      </c>
      <c r="B2993" s="1219">
        <f>'Expenditures 15-22'!E186</f>
        <v>0</v>
      </c>
      <c r="D2993" s="14" t="str">
        <f t="shared" si="45"/>
        <v>Error?</v>
      </c>
    </row>
    <row r="2994" spans="1:4" x14ac:dyDescent="0.2">
      <c r="A2994" s="55">
        <v>2933</v>
      </c>
      <c r="B2994" s="1219">
        <f>'Expenditures 15-22'!E187</f>
        <v>0</v>
      </c>
      <c r="D2994" s="14" t="str">
        <f t="shared" si="45"/>
        <v>Error?</v>
      </c>
    </row>
    <row r="2995" spans="1:4" x14ac:dyDescent="0.2">
      <c r="A2995" s="55">
        <v>2934</v>
      </c>
      <c r="B2995" s="1219">
        <f>'Expenditures 15-22'!H182</f>
        <v>0</v>
      </c>
      <c r="D2995" s="14" t="str">
        <f t="shared" si="45"/>
        <v>Error?</v>
      </c>
    </row>
    <row r="2996" spans="1:4" x14ac:dyDescent="0.2">
      <c r="A2996" s="55">
        <v>2935</v>
      </c>
      <c r="B2996" s="1219">
        <f>'Expenditures 15-22'!H183</f>
        <v>0</v>
      </c>
      <c r="D2996" s="14" t="str">
        <f t="shared" si="45"/>
        <v>Error?</v>
      </c>
    </row>
    <row r="2997" spans="1:4" x14ac:dyDescent="0.2">
      <c r="A2997" s="55">
        <v>2936</v>
      </c>
      <c r="B2997" s="1219">
        <f>'Expenditures 15-22'!H184</f>
        <v>0</v>
      </c>
      <c r="D2997" s="14" t="str">
        <f t="shared" si="45"/>
        <v>Error?</v>
      </c>
    </row>
    <row r="2998" spans="1:4" x14ac:dyDescent="0.2">
      <c r="A2998" s="55">
        <v>2937</v>
      </c>
      <c r="B2998" s="1219">
        <f>'Expenditures 15-22'!H185</f>
        <v>0</v>
      </c>
      <c r="D2998" s="14" t="str">
        <f t="shared" si="45"/>
        <v>Error?</v>
      </c>
    </row>
    <row r="2999" spans="1:4" x14ac:dyDescent="0.2">
      <c r="A2999" s="55">
        <v>2938</v>
      </c>
      <c r="B2999" s="1219">
        <f>'Expenditures 15-22'!H186</f>
        <v>0</v>
      </c>
      <c r="D2999" s="14" t="str">
        <f t="shared" si="45"/>
        <v>Error?</v>
      </c>
    </row>
    <row r="3000" spans="1:4" x14ac:dyDescent="0.2">
      <c r="A3000" s="55">
        <v>2939</v>
      </c>
      <c r="B3000" s="121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9">
        <f>'Expenditures 15-22'!K182</f>
        <v>0</v>
      </c>
      <c r="C3007" s="14" t="s">
        <v>672</v>
      </c>
      <c r="D3007" s="14" t="str">
        <f t="shared" ref="D3007:D3070" si="46">IF(ISBLANK(B3007),"OK",IF(A3007-B3007=0,"OK","Error?"))</f>
        <v>Error?</v>
      </c>
    </row>
    <row r="3008" spans="1:4" x14ac:dyDescent="0.2">
      <c r="A3008" s="55">
        <v>2947</v>
      </c>
      <c r="B3008" s="1219">
        <f>'Expenditures 15-22'!K183</f>
        <v>0</v>
      </c>
      <c r="C3008" s="14" t="s">
        <v>672</v>
      </c>
      <c r="D3008" s="14" t="str">
        <f t="shared" si="46"/>
        <v>Error?</v>
      </c>
    </row>
    <row r="3009" spans="1:4" x14ac:dyDescent="0.2">
      <c r="A3009" s="55">
        <v>2948</v>
      </c>
      <c r="B3009" s="1219">
        <f>'Expenditures 15-22'!K184</f>
        <v>0</v>
      </c>
      <c r="C3009" s="14" t="s">
        <v>672</v>
      </c>
      <c r="D3009" s="14" t="str">
        <f t="shared" si="46"/>
        <v>Error?</v>
      </c>
    </row>
    <row r="3010" spans="1:4" x14ac:dyDescent="0.2">
      <c r="A3010" s="55">
        <v>2949</v>
      </c>
      <c r="B3010" s="1219">
        <f>'Expenditures 15-22'!K185</f>
        <v>0</v>
      </c>
      <c r="C3010" s="14" t="s">
        <v>672</v>
      </c>
      <c r="D3010" s="14" t="str">
        <f t="shared" si="46"/>
        <v>Error?</v>
      </c>
    </row>
    <row r="3011" spans="1:4" x14ac:dyDescent="0.2">
      <c r="A3011" s="55">
        <v>2950</v>
      </c>
      <c r="B3011" s="1219">
        <f>'Expenditures 15-22'!K186</f>
        <v>0</v>
      </c>
      <c r="C3011" s="14" t="s">
        <v>672</v>
      </c>
      <c r="D3011" s="14" t="str">
        <f t="shared" si="46"/>
        <v>Error?</v>
      </c>
    </row>
    <row r="3012" spans="1:4" x14ac:dyDescent="0.2">
      <c r="A3012" s="55">
        <v>2951</v>
      </c>
      <c r="B3012" s="1219">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9">
        <f>'Expenditures 15-22'!C10</f>
        <v>0</v>
      </c>
      <c r="D3055" s="14" t="str">
        <f t="shared" si="46"/>
        <v>Error?</v>
      </c>
    </row>
    <row r="3056" spans="1:4" x14ac:dyDescent="0.2">
      <c r="A3056" s="55">
        <v>2995</v>
      </c>
      <c r="B3056" s="1219">
        <f>'Expenditures 15-22'!D10</f>
        <v>0</v>
      </c>
      <c r="D3056" s="14" t="str">
        <f t="shared" si="46"/>
        <v>Error?</v>
      </c>
    </row>
    <row r="3057" spans="1:4" x14ac:dyDescent="0.2">
      <c r="A3057" s="55">
        <v>2996</v>
      </c>
      <c r="B3057" s="1219">
        <f>'Expenditures 15-22'!E10</f>
        <v>0</v>
      </c>
      <c r="D3057" s="14" t="str">
        <f t="shared" si="46"/>
        <v>Error?</v>
      </c>
    </row>
    <row r="3058" spans="1:4" x14ac:dyDescent="0.2">
      <c r="A3058" s="55">
        <v>2997</v>
      </c>
      <c r="B3058" s="1219">
        <f>'Expenditures 15-22'!F10</f>
        <v>0</v>
      </c>
      <c r="D3058" s="14" t="str">
        <f t="shared" si="46"/>
        <v>Error?</v>
      </c>
    </row>
    <row r="3059" spans="1:4" x14ac:dyDescent="0.2">
      <c r="A3059" s="55">
        <v>2998</v>
      </c>
      <c r="B3059" s="1219">
        <f>'Expenditures 15-22'!G10</f>
        <v>0</v>
      </c>
      <c r="D3059" s="14" t="str">
        <f t="shared" si="46"/>
        <v>Error?</v>
      </c>
    </row>
    <row r="3060" spans="1:4" x14ac:dyDescent="0.2">
      <c r="A3060" s="55">
        <v>2999</v>
      </c>
      <c r="B3060" s="1219">
        <f>'Expenditures 15-22'!H10</f>
        <v>0</v>
      </c>
      <c r="D3060" s="14" t="str">
        <f t="shared" si="46"/>
        <v>Error?</v>
      </c>
    </row>
    <row r="3061" spans="1:4" x14ac:dyDescent="0.2">
      <c r="A3061" s="83">
        <v>3000</v>
      </c>
      <c r="D3061" s="14" t="str">
        <f t="shared" si="46"/>
        <v>OK</v>
      </c>
    </row>
    <row r="3062" spans="1:4" x14ac:dyDescent="0.2">
      <c r="A3062" s="55">
        <v>3001</v>
      </c>
      <c r="B3062" s="1219">
        <f>'Expenditures 15-22'!K10</f>
        <v>0</v>
      </c>
      <c r="C3062" s="14" t="s">
        <v>672</v>
      </c>
      <c r="D3062" s="14" t="str">
        <f t="shared" si="46"/>
        <v>Error?</v>
      </c>
    </row>
    <row r="3063" spans="1:4" x14ac:dyDescent="0.2">
      <c r="A3063" s="83">
        <v>3002</v>
      </c>
      <c r="D3063" s="14" t="str">
        <f t="shared" si="46"/>
        <v>OK</v>
      </c>
    </row>
    <row r="3064" spans="1:4" x14ac:dyDescent="0.2">
      <c r="A3064" s="55">
        <v>3003</v>
      </c>
      <c r="B3064" s="1219">
        <f>'Expenditures 15-22'!D213</f>
        <v>0</v>
      </c>
      <c r="D3064" s="14" t="str">
        <f t="shared" si="46"/>
        <v>Error?</v>
      </c>
    </row>
    <row r="3065" spans="1:4" x14ac:dyDescent="0.2">
      <c r="A3065" s="55">
        <v>3004</v>
      </c>
      <c r="B3065" s="1219">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9">
        <f>'Assets-Liab 5-6'!L38</f>
        <v>0</v>
      </c>
      <c r="D3071" s="14" t="str">
        <f t="shared" ref="D3071:D3134" si="47">IF(ISBLANK(B3071),"OK",IF(A3071-B3071=0,"OK","Error?"))</f>
        <v>Error?</v>
      </c>
    </row>
    <row r="3072" spans="1:4" x14ac:dyDescent="0.2">
      <c r="A3072" s="55">
        <v>3011</v>
      </c>
      <c r="B3072" s="121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9">
        <f>'Acct Summary 7-8'!D33</f>
        <v>0</v>
      </c>
      <c r="D3078" s="14" t="str">
        <f t="shared" si="47"/>
        <v>Error?</v>
      </c>
    </row>
    <row r="3079" spans="1:4" x14ac:dyDescent="0.2">
      <c r="A3079" s="55">
        <v>3018</v>
      </c>
      <c r="B3079" s="1219">
        <f>'Acct Summary 7-8'!D34</f>
        <v>0</v>
      </c>
      <c r="D3079" s="14" t="str">
        <f t="shared" si="47"/>
        <v>Error?</v>
      </c>
    </row>
    <row r="3080" spans="1:4" x14ac:dyDescent="0.2">
      <c r="A3080" s="55">
        <v>3019</v>
      </c>
      <c r="B3080" s="1219">
        <f>'Acct Summary 7-8'!D35</f>
        <v>0</v>
      </c>
      <c r="D3080" s="14" t="str">
        <f t="shared" si="47"/>
        <v>Error?</v>
      </c>
    </row>
    <row r="3081" spans="1:4" x14ac:dyDescent="0.2">
      <c r="A3081" s="83">
        <v>3020</v>
      </c>
      <c r="D3081" s="14" t="str">
        <f t="shared" si="47"/>
        <v>OK</v>
      </c>
    </row>
    <row r="3082" spans="1:4" x14ac:dyDescent="0.2">
      <c r="A3082" s="55">
        <v>3021</v>
      </c>
      <c r="B3082" s="1219">
        <f>'Acct Summary 7-8'!E33</f>
        <v>0</v>
      </c>
      <c r="D3082" s="14" t="str">
        <f t="shared" si="47"/>
        <v>Error?</v>
      </c>
    </row>
    <row r="3083" spans="1:4" x14ac:dyDescent="0.2">
      <c r="A3083" s="55">
        <v>3022</v>
      </c>
      <c r="B3083" s="1219">
        <f>'Acct Summary 7-8'!F33</f>
        <v>0</v>
      </c>
      <c r="D3083" s="14" t="str">
        <f t="shared" si="47"/>
        <v>Error?</v>
      </c>
    </row>
    <row r="3084" spans="1:4" x14ac:dyDescent="0.2">
      <c r="A3084" s="55">
        <v>3023</v>
      </c>
      <c r="B3084" s="1219">
        <f>'Acct Summary 7-8'!F34</f>
        <v>0</v>
      </c>
      <c r="D3084" s="14" t="str">
        <f t="shared" si="47"/>
        <v>Error?</v>
      </c>
    </row>
    <row r="3085" spans="1:4" x14ac:dyDescent="0.2">
      <c r="A3085" s="55">
        <v>3024</v>
      </c>
      <c r="B3085" s="121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9">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9">
        <f>'Acct Summary 7-8'!I4</f>
        <v>0</v>
      </c>
      <c r="C3225" s="14" t="s">
        <v>672</v>
      </c>
      <c r="D3225" s="14" t="str">
        <f t="shared" si="49"/>
        <v>Error?</v>
      </c>
    </row>
    <row r="3226" spans="1:4" x14ac:dyDescent="0.2">
      <c r="A3226" s="55">
        <v>3165</v>
      </c>
      <c r="B3226" s="1219">
        <f>'Acct Summary 7-8'!I8</f>
        <v>0</v>
      </c>
      <c r="C3226" s="14" t="s">
        <v>672</v>
      </c>
      <c r="D3226" s="14" t="str">
        <f t="shared" si="49"/>
        <v>Error?</v>
      </c>
    </row>
    <row r="3227" spans="1:4" x14ac:dyDescent="0.2">
      <c r="A3227" s="55">
        <v>3166</v>
      </c>
      <c r="B3227" s="1219">
        <f>'Acct Summary 7-8'!I20</f>
        <v>0</v>
      </c>
      <c r="C3227" s="14" t="s">
        <v>672</v>
      </c>
      <c r="D3227" s="14" t="str">
        <f t="shared" si="49"/>
        <v>Error?</v>
      </c>
    </row>
    <row r="3228" spans="1:4" x14ac:dyDescent="0.2">
      <c r="A3228" s="55">
        <v>3167</v>
      </c>
      <c r="B3228" s="1219">
        <f>'Acct Summary 7-8'!C43</f>
        <v>0</v>
      </c>
      <c r="D3228" s="14" t="str">
        <f t="shared" si="49"/>
        <v>Error?</v>
      </c>
    </row>
    <row r="3229" spans="1:4" x14ac:dyDescent="0.2">
      <c r="A3229" s="55">
        <v>3168</v>
      </c>
      <c r="B3229" s="1219">
        <f>'Acct Summary 7-8'!C44</f>
        <v>0</v>
      </c>
      <c r="C3229" s="14" t="s">
        <v>672</v>
      </c>
      <c r="D3229" s="14" t="str">
        <f t="shared" si="49"/>
        <v>Error?</v>
      </c>
    </row>
    <row r="3230" spans="1:4" x14ac:dyDescent="0.2">
      <c r="A3230" s="55">
        <v>3169</v>
      </c>
      <c r="B3230" s="1219">
        <f>'Acct Summary 7-8'!C75</f>
        <v>0</v>
      </c>
      <c r="D3230" s="14" t="str">
        <f t="shared" si="49"/>
        <v>Error?</v>
      </c>
    </row>
    <row r="3231" spans="1:4" x14ac:dyDescent="0.2">
      <c r="A3231" s="55">
        <v>3170</v>
      </c>
      <c r="B3231" s="1219">
        <f>'Acct Summary 7-8'!C76</f>
        <v>0</v>
      </c>
      <c r="C3231" s="14" t="s">
        <v>672</v>
      </c>
      <c r="D3231" s="14" t="str">
        <f t="shared" si="49"/>
        <v>Error?</v>
      </c>
    </row>
    <row r="3232" spans="1:4" x14ac:dyDescent="0.2">
      <c r="A3232" s="55">
        <v>3171</v>
      </c>
      <c r="B3232" s="1219">
        <f>'Acct Summary 7-8'!C77</f>
        <v>0</v>
      </c>
      <c r="C3232" s="14" t="s">
        <v>672</v>
      </c>
      <c r="D3232" s="14" t="str">
        <f t="shared" si="49"/>
        <v>Error?</v>
      </c>
    </row>
    <row r="3233" spans="1:4" x14ac:dyDescent="0.2">
      <c r="A3233" s="55">
        <v>3172</v>
      </c>
      <c r="B3233" s="1219">
        <f>'Acct Summary 7-8'!C78</f>
        <v>-682379</v>
      </c>
      <c r="C3233" s="14" t="s">
        <v>672</v>
      </c>
      <c r="D3233" s="14" t="str">
        <f t="shared" si="49"/>
        <v>Error?</v>
      </c>
    </row>
    <row r="3234" spans="1:4" x14ac:dyDescent="0.2">
      <c r="A3234" s="55">
        <v>3173</v>
      </c>
      <c r="B3234" s="1219">
        <f>'Acct Summary 7-8'!D43</f>
        <v>0</v>
      </c>
      <c r="D3234" s="14" t="str">
        <f t="shared" si="49"/>
        <v>Error?</v>
      </c>
    </row>
    <row r="3235" spans="1:4" x14ac:dyDescent="0.2">
      <c r="A3235" s="55">
        <v>3174</v>
      </c>
      <c r="B3235" s="1219">
        <f>'Acct Summary 7-8'!D44</f>
        <v>0</v>
      </c>
      <c r="C3235" s="14" t="s">
        <v>672</v>
      </c>
      <c r="D3235" s="14" t="str">
        <f t="shared" si="49"/>
        <v>Error?</v>
      </c>
    </row>
    <row r="3236" spans="1:4" x14ac:dyDescent="0.2">
      <c r="A3236" s="55">
        <v>3175</v>
      </c>
      <c r="B3236" s="1219">
        <f>'Acct Summary 7-8'!D75</f>
        <v>0</v>
      </c>
      <c r="D3236" s="14" t="str">
        <f t="shared" si="49"/>
        <v>Error?</v>
      </c>
    </row>
    <row r="3237" spans="1:4" x14ac:dyDescent="0.2">
      <c r="A3237" s="55">
        <v>3176</v>
      </c>
      <c r="B3237" s="1219">
        <f>'Acct Summary 7-8'!D76</f>
        <v>0</v>
      </c>
      <c r="C3237" s="14" t="s">
        <v>672</v>
      </c>
      <c r="D3237" s="14" t="str">
        <f t="shared" si="49"/>
        <v>Error?</v>
      </c>
    </row>
    <row r="3238" spans="1:4" x14ac:dyDescent="0.2">
      <c r="A3238" s="55">
        <v>3177</v>
      </c>
      <c r="B3238" s="1219">
        <f>'Acct Summary 7-8'!D77</f>
        <v>0</v>
      </c>
      <c r="C3238" s="14" t="s">
        <v>672</v>
      </c>
      <c r="D3238" s="14" t="str">
        <f t="shared" si="49"/>
        <v>Error?</v>
      </c>
    </row>
    <row r="3239" spans="1:4" x14ac:dyDescent="0.2">
      <c r="A3239" s="55">
        <v>3178</v>
      </c>
      <c r="B3239" s="1219">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9">
        <f>'Acct Summary 7-8'!F43</f>
        <v>0</v>
      </c>
      <c r="D3251" s="14" t="str">
        <f t="shared" si="49"/>
        <v>Error?</v>
      </c>
    </row>
    <row r="3252" spans="1:4" x14ac:dyDescent="0.2">
      <c r="A3252" s="55">
        <v>3191</v>
      </c>
      <c r="B3252" s="1219">
        <f>'Acct Summary 7-8'!F44</f>
        <v>0</v>
      </c>
      <c r="C3252" s="14" t="s">
        <v>672</v>
      </c>
      <c r="D3252" s="14" t="str">
        <f t="shared" si="49"/>
        <v>Error?</v>
      </c>
    </row>
    <row r="3253" spans="1:4" x14ac:dyDescent="0.2">
      <c r="A3253" s="55">
        <v>3192</v>
      </c>
      <c r="B3253" s="1219">
        <f>'Acct Summary 7-8'!F75</f>
        <v>0</v>
      </c>
      <c r="D3253" s="14" t="str">
        <f t="shared" si="49"/>
        <v>Error?</v>
      </c>
    </row>
    <row r="3254" spans="1:4" x14ac:dyDescent="0.2">
      <c r="A3254" s="55">
        <v>3193</v>
      </c>
      <c r="B3254" s="1219">
        <f>'Acct Summary 7-8'!F76</f>
        <v>0</v>
      </c>
      <c r="C3254" s="14" t="s">
        <v>672</v>
      </c>
      <c r="D3254" s="14" t="str">
        <f t="shared" si="49"/>
        <v>Error?</v>
      </c>
    </row>
    <row r="3255" spans="1:4" x14ac:dyDescent="0.2">
      <c r="A3255" s="55">
        <v>3194</v>
      </c>
      <c r="B3255" s="1219">
        <f>'Acct Summary 7-8'!F77</f>
        <v>0</v>
      </c>
      <c r="C3255" s="14" t="s">
        <v>672</v>
      </c>
      <c r="D3255" s="14" t="str">
        <f t="shared" si="49"/>
        <v>Error?</v>
      </c>
    </row>
    <row r="3256" spans="1:4" x14ac:dyDescent="0.2">
      <c r="A3256" s="55">
        <v>3195</v>
      </c>
      <c r="B3256" s="1219">
        <f>'Acct Summary 7-8'!F78</f>
        <v>0</v>
      </c>
      <c r="C3256" s="14" t="s">
        <v>672</v>
      </c>
      <c r="D3256" s="14" t="str">
        <f t="shared" si="49"/>
        <v>Error?</v>
      </c>
    </row>
    <row r="3257" spans="1:4" x14ac:dyDescent="0.2">
      <c r="A3257" s="55">
        <v>3196</v>
      </c>
      <c r="B3257" s="1219">
        <f>'Acct Summary 7-8'!G43</f>
        <v>0</v>
      </c>
      <c r="D3257" s="14" t="str">
        <f t="shared" si="49"/>
        <v>Error?</v>
      </c>
    </row>
    <row r="3258" spans="1:4" x14ac:dyDescent="0.2">
      <c r="A3258" s="55">
        <v>3197</v>
      </c>
      <c r="B3258" s="1219">
        <f>'Acct Summary 7-8'!G44</f>
        <v>0</v>
      </c>
      <c r="C3258" s="14" t="s">
        <v>672</v>
      </c>
      <c r="D3258" s="14" t="str">
        <f t="shared" si="49"/>
        <v>Error?</v>
      </c>
    </row>
    <row r="3259" spans="1:4" x14ac:dyDescent="0.2">
      <c r="A3259" s="55">
        <v>3198</v>
      </c>
      <c r="B3259" s="1219">
        <f>'Acct Summary 7-8'!G50</f>
        <v>0</v>
      </c>
      <c r="D3259" s="14" t="str">
        <f t="shared" si="49"/>
        <v>Error?</v>
      </c>
    </row>
    <row r="3260" spans="1:4" x14ac:dyDescent="0.2">
      <c r="A3260" s="55">
        <v>3199</v>
      </c>
      <c r="B3260" s="1219">
        <f>'Acct Summary 7-8'!G76</f>
        <v>0</v>
      </c>
      <c r="C3260" s="14" t="s">
        <v>672</v>
      </c>
      <c r="D3260" s="14" t="str">
        <f t="shared" si="49"/>
        <v>Error?</v>
      </c>
    </row>
    <row r="3261" spans="1:4" x14ac:dyDescent="0.2">
      <c r="A3261" s="55">
        <v>3200</v>
      </c>
      <c r="B3261" s="1219">
        <f>'Acct Summary 7-8'!G77</f>
        <v>0</v>
      </c>
      <c r="C3261" s="14" t="s">
        <v>672</v>
      </c>
      <c r="D3261" s="14" t="str">
        <f t="shared" si="49"/>
        <v>Error?</v>
      </c>
    </row>
    <row r="3262" spans="1:4" x14ac:dyDescent="0.2">
      <c r="A3262" s="55">
        <v>3201</v>
      </c>
      <c r="B3262" s="1219">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9">
        <f>'Acct Summary 7-8'!E43</f>
        <v>0</v>
      </c>
      <c r="D3273" s="14" t="str">
        <f t="shared" si="50"/>
        <v>Error?</v>
      </c>
    </row>
    <row r="3274" spans="1:4" x14ac:dyDescent="0.2">
      <c r="A3274" s="55">
        <v>3213</v>
      </c>
      <c r="B3274" s="1219">
        <f>'Acct Summary 7-8'!E44</f>
        <v>0</v>
      </c>
      <c r="C3274" s="14" t="s">
        <v>672</v>
      </c>
      <c r="D3274" s="14" t="str">
        <f t="shared" si="50"/>
        <v>Error?</v>
      </c>
    </row>
    <row r="3275" spans="1:4" x14ac:dyDescent="0.2">
      <c r="A3275" s="55">
        <v>3214</v>
      </c>
      <c r="B3275" s="1219">
        <f>'Acct Summary 7-8'!E75</f>
        <v>0</v>
      </c>
      <c r="D3275" s="14" t="str">
        <f t="shared" si="50"/>
        <v>Error?</v>
      </c>
    </row>
    <row r="3276" spans="1:4" x14ac:dyDescent="0.2">
      <c r="A3276" s="55">
        <v>3215</v>
      </c>
      <c r="B3276" s="1219">
        <f>'Acct Summary 7-8'!E76</f>
        <v>0</v>
      </c>
      <c r="C3276" s="14" t="s">
        <v>672</v>
      </c>
      <c r="D3276" s="14" t="str">
        <f t="shared" si="50"/>
        <v>Error?</v>
      </c>
    </row>
    <row r="3277" spans="1:4" x14ac:dyDescent="0.2">
      <c r="A3277" s="55">
        <v>3216</v>
      </c>
      <c r="B3277" s="1219">
        <f>'Acct Summary 7-8'!E77</f>
        <v>0</v>
      </c>
      <c r="C3277" s="14" t="s">
        <v>672</v>
      </c>
      <c r="D3277" s="14" t="str">
        <f t="shared" si="50"/>
        <v>Error?</v>
      </c>
    </row>
    <row r="3278" spans="1:4" x14ac:dyDescent="0.2">
      <c r="A3278" s="55">
        <v>3217</v>
      </c>
      <c r="B3278" s="1219">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9">
        <f>'Acct Summary 7-8'!H43</f>
        <v>0</v>
      </c>
      <c r="D3295" s="14" t="str">
        <f t="shared" si="50"/>
        <v>Error?</v>
      </c>
    </row>
    <row r="3296" spans="1:4" x14ac:dyDescent="0.2">
      <c r="A3296" s="55">
        <v>3235</v>
      </c>
      <c r="B3296" s="1219">
        <f>'Acct Summary 7-8'!H44</f>
        <v>0</v>
      </c>
      <c r="C3296" s="14" t="s">
        <v>672</v>
      </c>
      <c r="D3296" s="14" t="str">
        <f t="shared" si="50"/>
        <v>Error?</v>
      </c>
    </row>
    <row r="3297" spans="1:4" x14ac:dyDescent="0.2">
      <c r="A3297" s="55">
        <v>3236</v>
      </c>
      <c r="B3297" s="1219">
        <f>'Acct Summary 7-8'!H75</f>
        <v>0</v>
      </c>
      <c r="D3297" s="14" t="str">
        <f t="shared" si="50"/>
        <v>Error?</v>
      </c>
    </row>
    <row r="3298" spans="1:4" x14ac:dyDescent="0.2">
      <c r="A3298" s="55">
        <v>3237</v>
      </c>
      <c r="B3298" s="1219">
        <f>'Acct Summary 7-8'!H76</f>
        <v>0</v>
      </c>
      <c r="C3298" s="14" t="s">
        <v>672</v>
      </c>
      <c r="D3298" s="14" t="str">
        <f t="shared" si="50"/>
        <v>Error?</v>
      </c>
    </row>
    <row r="3299" spans="1:4" x14ac:dyDescent="0.2">
      <c r="A3299" s="55">
        <v>3238</v>
      </c>
      <c r="B3299" s="1219">
        <f>'Acct Summary 7-8'!H77</f>
        <v>0</v>
      </c>
      <c r="C3299" s="14" t="s">
        <v>672</v>
      </c>
      <c r="D3299" s="14" t="str">
        <f t="shared" si="50"/>
        <v>Error?</v>
      </c>
    </row>
    <row r="3300" spans="1:4" x14ac:dyDescent="0.2">
      <c r="A3300" s="55">
        <v>3239</v>
      </c>
      <c r="B3300" s="1219">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9">
        <f>'Acct Summary 7-8'!I43</f>
        <v>0</v>
      </c>
      <c r="D3316" s="14" t="str">
        <f t="shared" si="50"/>
        <v>Error?</v>
      </c>
    </row>
    <row r="3317" spans="1:4" x14ac:dyDescent="0.2">
      <c r="A3317" s="55">
        <v>3256</v>
      </c>
      <c r="B3317" s="1219">
        <f>'Acct Summary 7-8'!I44</f>
        <v>0</v>
      </c>
      <c r="C3317" s="14" t="s">
        <v>672</v>
      </c>
      <c r="D3317" s="14" t="str">
        <f t="shared" si="50"/>
        <v>Error?</v>
      </c>
    </row>
    <row r="3318" spans="1:4" x14ac:dyDescent="0.2">
      <c r="A3318" s="55">
        <v>3257</v>
      </c>
      <c r="B3318" s="1219">
        <f>'Acct Summary 7-8'!I76</f>
        <v>0</v>
      </c>
      <c r="C3318" s="14" t="s">
        <v>672</v>
      </c>
      <c r="D3318" s="14" t="str">
        <f t="shared" si="50"/>
        <v>Error?</v>
      </c>
    </row>
    <row r="3319" spans="1:4" x14ac:dyDescent="0.2">
      <c r="A3319" s="55">
        <v>3258</v>
      </c>
      <c r="B3319" s="1219">
        <f>'Acct Summary 7-8'!I77</f>
        <v>0</v>
      </c>
      <c r="C3319" s="14" t="s">
        <v>672</v>
      </c>
      <c r="D3319" s="14" t="str">
        <f t="shared" si="50"/>
        <v>Error?</v>
      </c>
    </row>
    <row r="3320" spans="1:4" x14ac:dyDescent="0.2">
      <c r="A3320" s="55">
        <v>3259</v>
      </c>
      <c r="B3320" s="1219">
        <f>'Acct Summary 7-8'!I78</f>
        <v>0</v>
      </c>
      <c r="C3320" s="14" t="s">
        <v>672</v>
      </c>
      <c r="D3320" s="14" t="str">
        <f t="shared" si="50"/>
        <v>Error?</v>
      </c>
    </row>
    <row r="3321" spans="1:4" x14ac:dyDescent="0.2">
      <c r="A3321" s="55">
        <v>3260</v>
      </c>
      <c r="B3321" s="1219">
        <f>'Acct Summary 7-8'!I79</f>
        <v>0</v>
      </c>
      <c r="D3321" s="14" t="str">
        <f t="shared" si="50"/>
        <v>Error?</v>
      </c>
    </row>
    <row r="3322" spans="1:4" x14ac:dyDescent="0.2">
      <c r="A3322" s="55">
        <v>3261</v>
      </c>
      <c r="B3322" s="1219">
        <f>'Acct Summary 7-8'!I80</f>
        <v>0</v>
      </c>
      <c r="D3322" s="14" t="str">
        <f t="shared" si="50"/>
        <v>Error?</v>
      </c>
    </row>
    <row r="3323" spans="1:4" x14ac:dyDescent="0.2">
      <c r="A3323" s="55">
        <v>3262</v>
      </c>
      <c r="B3323" s="1219">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9">
        <f>'Expenditures 15-22'!C8</f>
        <v>4160453</v>
      </c>
      <c r="D3366" s="14" t="str">
        <f t="shared" si="51"/>
        <v>Error?</v>
      </c>
    </row>
    <row r="3367" spans="1:4" x14ac:dyDescent="0.2">
      <c r="A3367" s="55">
        <v>3306</v>
      </c>
      <c r="B3367" s="1219">
        <f>'Expenditures 15-22'!C19</f>
        <v>0</v>
      </c>
      <c r="D3367" s="14" t="str">
        <f t="shared" si="51"/>
        <v>Error?</v>
      </c>
    </row>
    <row r="3368" spans="1:4" x14ac:dyDescent="0.2">
      <c r="A3368" s="55">
        <v>3307</v>
      </c>
      <c r="B3368" s="1219">
        <f>'Expenditures 15-22'!D8</f>
        <v>1086450</v>
      </c>
      <c r="D3368" s="14" t="str">
        <f t="shared" si="51"/>
        <v>Error?</v>
      </c>
    </row>
    <row r="3369" spans="1:4" x14ac:dyDescent="0.2">
      <c r="A3369" s="55">
        <v>3308</v>
      </c>
      <c r="B3369" s="1219">
        <f>'Expenditures 15-22'!D19</f>
        <v>0</v>
      </c>
      <c r="D3369" s="14" t="str">
        <f t="shared" si="51"/>
        <v>Error?</v>
      </c>
    </row>
    <row r="3370" spans="1:4" x14ac:dyDescent="0.2">
      <c r="A3370" s="55">
        <v>3309</v>
      </c>
      <c r="B3370" s="1219">
        <f>'Expenditures 15-22'!E8</f>
        <v>116393</v>
      </c>
      <c r="D3370" s="14" t="str">
        <f t="shared" si="51"/>
        <v>Error?</v>
      </c>
    </row>
    <row r="3371" spans="1:4" x14ac:dyDescent="0.2">
      <c r="A3371" s="55">
        <v>3310</v>
      </c>
      <c r="B3371" s="1219">
        <f>'Expenditures 15-22'!E19</f>
        <v>0</v>
      </c>
      <c r="D3371" s="14" t="str">
        <f t="shared" si="51"/>
        <v>Error?</v>
      </c>
    </row>
    <row r="3372" spans="1:4" x14ac:dyDescent="0.2">
      <c r="A3372" s="55">
        <v>3311</v>
      </c>
      <c r="B3372" s="1219">
        <f>'Expenditures 15-22'!F8</f>
        <v>82799</v>
      </c>
      <c r="D3372" s="14" t="str">
        <f t="shared" si="51"/>
        <v>Error?</v>
      </c>
    </row>
    <row r="3373" spans="1:4" x14ac:dyDescent="0.2">
      <c r="A3373" s="55">
        <v>3312</v>
      </c>
      <c r="B3373" s="1219">
        <f>'Expenditures 15-22'!F19</f>
        <v>0</v>
      </c>
      <c r="D3373" s="14" t="str">
        <f t="shared" si="51"/>
        <v>Error?</v>
      </c>
    </row>
    <row r="3374" spans="1:4" x14ac:dyDescent="0.2">
      <c r="A3374" s="55">
        <v>3313</v>
      </c>
      <c r="B3374" s="1219">
        <f>'Expenditures 15-22'!G8</f>
        <v>0</v>
      </c>
      <c r="D3374" s="14" t="str">
        <f t="shared" si="51"/>
        <v>Error?</v>
      </c>
    </row>
    <row r="3375" spans="1:4" x14ac:dyDescent="0.2">
      <c r="A3375" s="55">
        <v>3314</v>
      </c>
      <c r="B3375" s="1219">
        <f>'Expenditures 15-22'!G19</f>
        <v>0</v>
      </c>
      <c r="D3375" s="14" t="str">
        <f t="shared" si="51"/>
        <v>Error?</v>
      </c>
    </row>
    <row r="3376" spans="1:4" x14ac:dyDescent="0.2">
      <c r="A3376" s="55">
        <v>3315</v>
      </c>
      <c r="B3376" s="1219">
        <f>'Expenditures 15-22'!H8</f>
        <v>0</v>
      </c>
      <c r="D3376" s="14" t="str">
        <f t="shared" si="51"/>
        <v>Error?</v>
      </c>
    </row>
    <row r="3377" spans="1:4" x14ac:dyDescent="0.2">
      <c r="A3377" s="55">
        <v>3316</v>
      </c>
      <c r="B3377" s="121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9">
        <f>'Expenditures 15-22'!K8</f>
        <v>5447628</v>
      </c>
      <c r="C3380" s="14" t="s">
        <v>672</v>
      </c>
      <c r="D3380" s="14" t="str">
        <f t="shared" si="51"/>
        <v>Error?</v>
      </c>
    </row>
    <row r="3381" spans="1:4" x14ac:dyDescent="0.2">
      <c r="A3381" s="55">
        <v>3320</v>
      </c>
      <c r="B3381" s="1219">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9">
        <f>'Expenditures 15-22'!D209</f>
        <v>0</v>
      </c>
      <c r="D3387" s="14" t="str">
        <f t="shared" si="51"/>
        <v>Error?</v>
      </c>
    </row>
    <row r="3388" spans="1:4" x14ac:dyDescent="0.2">
      <c r="A3388" s="55">
        <v>3327</v>
      </c>
      <c r="B3388" s="1219">
        <f>'Expenditures 15-22'!D211</f>
        <v>0</v>
      </c>
      <c r="D3388" s="14" t="str">
        <f t="shared" si="51"/>
        <v>Error?</v>
      </c>
    </row>
    <row r="3389" spans="1:4" x14ac:dyDescent="0.2">
      <c r="A3389" s="55">
        <v>3328</v>
      </c>
      <c r="B3389" s="1219">
        <f>'Expenditures 15-22'!D222</f>
        <v>0</v>
      </c>
      <c r="D3389" s="14" t="str">
        <f t="shared" si="51"/>
        <v>Error?</v>
      </c>
    </row>
    <row r="3390" spans="1:4" x14ac:dyDescent="0.2">
      <c r="A3390" s="55">
        <v>3329</v>
      </c>
      <c r="B3390" s="1219">
        <f>'Expenditures 15-22'!K209</f>
        <v>0</v>
      </c>
      <c r="C3390" s="14" t="s">
        <v>672</v>
      </c>
      <c r="D3390" s="14" t="str">
        <f t="shared" si="51"/>
        <v>Error?</v>
      </c>
    </row>
    <row r="3391" spans="1:4" x14ac:dyDescent="0.2">
      <c r="A3391" s="55">
        <v>3330</v>
      </c>
      <c r="B3391" s="1219">
        <f>'Expenditures 15-22'!K211</f>
        <v>0</v>
      </c>
      <c r="C3391" s="14" t="s">
        <v>672</v>
      </c>
      <c r="D3391" s="14" t="str">
        <f t="shared" ref="D3391:D3454" si="52">IF(ISBLANK(B3391),"OK",IF(A3391-B3391=0,"OK","Error?"))</f>
        <v>Error?</v>
      </c>
    </row>
    <row r="3392" spans="1:4" x14ac:dyDescent="0.2">
      <c r="A3392" s="55">
        <v>3331</v>
      </c>
      <c r="B3392" s="1219">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9">
        <f>'Acct Summary 7-8'!C5</f>
        <v>612809</v>
      </c>
      <c r="C3405" s="14" t="s">
        <v>672</v>
      </c>
      <c r="D3405" s="14" t="str">
        <f t="shared" si="52"/>
        <v>Error?</v>
      </c>
    </row>
    <row r="3406" spans="1:4" x14ac:dyDescent="0.2">
      <c r="A3406" s="55">
        <v>3345</v>
      </c>
      <c r="B3406" s="1219">
        <f>'Acct Summary 7-8'!D5</f>
        <v>0</v>
      </c>
      <c r="C3406" s="14" t="s">
        <v>672</v>
      </c>
      <c r="D3406" s="14" t="str">
        <f t="shared" si="52"/>
        <v>Error?</v>
      </c>
    </row>
    <row r="3407" spans="1:4" x14ac:dyDescent="0.2">
      <c r="A3407" s="83">
        <v>3346</v>
      </c>
      <c r="D3407" s="14" t="str">
        <f t="shared" si="52"/>
        <v>OK</v>
      </c>
    </row>
    <row r="3408" spans="1:4" x14ac:dyDescent="0.2">
      <c r="A3408" s="55">
        <v>3347</v>
      </c>
      <c r="B3408" s="1219">
        <f>'Acct Summary 7-8'!F5</f>
        <v>0</v>
      </c>
      <c r="C3408" s="14" t="s">
        <v>672</v>
      </c>
      <c r="D3408" s="14" t="str">
        <f t="shared" si="52"/>
        <v>Error?</v>
      </c>
    </row>
    <row r="3409" spans="1:4" x14ac:dyDescent="0.2">
      <c r="A3409" s="55">
        <v>3348</v>
      </c>
      <c r="B3409" s="1219">
        <f>'Acct Summary 7-8'!G5</f>
        <v>0</v>
      </c>
      <c r="C3409" s="14" t="s">
        <v>672</v>
      </c>
      <c r="D3409" s="14" t="str">
        <f t="shared" si="52"/>
        <v>Error?</v>
      </c>
    </row>
    <row r="3410" spans="1:4" x14ac:dyDescent="0.2">
      <c r="A3410" s="83">
        <v>3349</v>
      </c>
      <c r="D3410" s="14" t="str">
        <f t="shared" si="52"/>
        <v>OK</v>
      </c>
    </row>
    <row r="3411" spans="1:4" x14ac:dyDescent="0.2">
      <c r="A3411" s="55">
        <v>3350</v>
      </c>
      <c r="B3411" s="1219">
        <f>'Assets-Liab 5-6'!C4</f>
        <v>2608418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9">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9">
        <f>'Assets-Liab 5-6'!E4</f>
        <v>0</v>
      </c>
      <c r="D3417" s="14" t="str">
        <f t="shared" si="52"/>
        <v>Error?</v>
      </c>
    </row>
    <row r="3418" spans="1:4" x14ac:dyDescent="0.2">
      <c r="A3418" s="83">
        <v>3357</v>
      </c>
      <c r="D3418" s="14" t="str">
        <f t="shared" si="52"/>
        <v>OK</v>
      </c>
    </row>
    <row r="3419" spans="1:4" x14ac:dyDescent="0.2">
      <c r="A3419" s="55">
        <v>3358</v>
      </c>
      <c r="B3419" s="1219">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9">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9">
        <f>'Assets-Liab 5-6'!H4</f>
        <v>0</v>
      </c>
      <c r="D3425" s="14" t="str">
        <f t="shared" si="52"/>
        <v>Error?</v>
      </c>
    </row>
    <row r="3426" spans="1:4" x14ac:dyDescent="0.2">
      <c r="A3426" s="83">
        <v>3365</v>
      </c>
      <c r="D3426" s="14" t="str">
        <f t="shared" si="52"/>
        <v>OK</v>
      </c>
    </row>
    <row r="3427" spans="1:4" x14ac:dyDescent="0.2">
      <c r="A3427" s="55">
        <v>3366</v>
      </c>
      <c r="B3427" s="1219">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9">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9">
        <f>'Tax Sched 24'!B16</f>
        <v>0</v>
      </c>
      <c r="C3446" s="14" t="s">
        <v>672</v>
      </c>
      <c r="D3446" s="14" t="str">
        <f t="shared" si="52"/>
        <v>Error?</v>
      </c>
    </row>
    <row r="3447" spans="1:4" x14ac:dyDescent="0.2">
      <c r="A3447" s="55">
        <v>3386</v>
      </c>
      <c r="B3447" s="1219">
        <f>'Tax Sched 24'!D16</f>
        <v>0</v>
      </c>
      <c r="C3447" s="14" t="s">
        <v>672</v>
      </c>
      <c r="D3447" s="14" t="str">
        <f t="shared" si="52"/>
        <v>Error?</v>
      </c>
    </row>
    <row r="3448" spans="1:4" x14ac:dyDescent="0.2">
      <c r="A3448" s="55">
        <v>3387</v>
      </c>
      <c r="B3448" s="1219">
        <f>'Tax Sched 24'!C16</f>
        <v>0</v>
      </c>
      <c r="D3448" s="14" t="str">
        <f t="shared" si="52"/>
        <v>Error?</v>
      </c>
    </row>
    <row r="3449" spans="1:4" x14ac:dyDescent="0.2">
      <c r="A3449" s="55">
        <v>3388</v>
      </c>
      <c r="B3449" s="1219">
        <f>'Tax Sched 24'!F16</f>
        <v>0</v>
      </c>
      <c r="C3449" s="14" t="s">
        <v>672</v>
      </c>
      <c r="D3449" s="14" t="str">
        <f t="shared" si="52"/>
        <v>Error?</v>
      </c>
    </row>
    <row r="3450" spans="1:4" x14ac:dyDescent="0.2">
      <c r="A3450" s="55">
        <v>3389</v>
      </c>
      <c r="B3450" s="1219">
        <f>'Tax Sched 24'!E16</f>
        <v>0</v>
      </c>
      <c r="D3450" s="14" t="str">
        <f t="shared" si="52"/>
        <v>Error?</v>
      </c>
    </row>
    <row r="3451" spans="1:4" x14ac:dyDescent="0.2">
      <c r="A3451" s="55">
        <v>3390</v>
      </c>
      <c r="B3451" s="1219">
        <f>'Cap Outlay Deprec 27'!C15</f>
        <v>0</v>
      </c>
      <c r="D3451" s="14" t="str">
        <f t="shared" si="52"/>
        <v>Error?</v>
      </c>
    </row>
    <row r="3452" spans="1:4" x14ac:dyDescent="0.2">
      <c r="A3452" s="55">
        <v>3391</v>
      </c>
      <c r="B3452" s="1219">
        <f>'Cap Outlay Deprec 27'!D15</f>
        <v>0</v>
      </c>
      <c r="D3452" s="14" t="str">
        <f t="shared" si="52"/>
        <v>Error?</v>
      </c>
    </row>
    <row r="3453" spans="1:4" x14ac:dyDescent="0.2">
      <c r="A3453" s="55">
        <v>3392</v>
      </c>
      <c r="B3453" s="1219">
        <f>'Cap Outlay Deprec 27'!E15</f>
        <v>0</v>
      </c>
      <c r="D3453" s="14" t="str">
        <f t="shared" si="52"/>
        <v>Error?</v>
      </c>
    </row>
    <row r="3454" spans="1:4" x14ac:dyDescent="0.2">
      <c r="A3454" s="55">
        <v>3393</v>
      </c>
      <c r="B3454" s="1219">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9">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9">
        <f>'Expenditures 15-22'!C125</f>
        <v>0</v>
      </c>
      <c r="D3482" s="14" t="str">
        <f t="shared" si="53"/>
        <v>Error?</v>
      </c>
    </row>
    <row r="3483" spans="1:4" x14ac:dyDescent="0.2">
      <c r="A3483" s="55">
        <v>3422</v>
      </c>
      <c r="B3483" s="1219">
        <f>'Expenditures 15-22'!D125</f>
        <v>0</v>
      </c>
      <c r="D3483" s="14" t="str">
        <f t="shared" si="53"/>
        <v>Error?</v>
      </c>
    </row>
    <row r="3484" spans="1:4" x14ac:dyDescent="0.2">
      <c r="A3484" s="55">
        <v>3423</v>
      </c>
      <c r="B3484" s="1219">
        <f>'Expenditures 15-22'!E125</f>
        <v>0</v>
      </c>
      <c r="D3484" s="14" t="str">
        <f t="shared" si="53"/>
        <v>Error?</v>
      </c>
    </row>
    <row r="3485" spans="1:4" x14ac:dyDescent="0.2">
      <c r="A3485" s="55">
        <v>3424</v>
      </c>
      <c r="B3485" s="1219">
        <f>'Expenditures 15-22'!F125</f>
        <v>0</v>
      </c>
      <c r="D3485" s="14" t="str">
        <f t="shared" si="53"/>
        <v>Error?</v>
      </c>
    </row>
    <row r="3486" spans="1:4" x14ac:dyDescent="0.2">
      <c r="A3486" s="55">
        <v>3425</v>
      </c>
      <c r="B3486" s="1219">
        <f>'Expenditures 15-22'!G125</f>
        <v>0</v>
      </c>
      <c r="D3486" s="14" t="str">
        <f t="shared" si="53"/>
        <v>Error?</v>
      </c>
    </row>
    <row r="3487" spans="1:4" x14ac:dyDescent="0.2">
      <c r="A3487" s="55">
        <v>3426</v>
      </c>
      <c r="B3487" s="1219">
        <f>'Expenditures 15-22'!H125</f>
        <v>0</v>
      </c>
      <c r="D3487" s="14" t="str">
        <f t="shared" si="53"/>
        <v>Error?</v>
      </c>
    </row>
    <row r="3488" spans="1:4" x14ac:dyDescent="0.2">
      <c r="A3488" s="55">
        <v>3427</v>
      </c>
      <c r="B3488" s="1219">
        <f>'Expenditures 15-22'!K125</f>
        <v>0</v>
      </c>
      <c r="C3488" s="14" t="s">
        <v>672</v>
      </c>
      <c r="D3488" s="14" t="str">
        <f t="shared" si="53"/>
        <v>Error?</v>
      </c>
    </row>
    <row r="3489" spans="1:4" x14ac:dyDescent="0.2">
      <c r="A3489" s="83">
        <v>3428</v>
      </c>
      <c r="D3489" s="14" t="str">
        <f t="shared" si="53"/>
        <v>OK</v>
      </c>
    </row>
    <row r="3490" spans="1:4" x14ac:dyDescent="0.2">
      <c r="A3490" s="55">
        <v>3429</v>
      </c>
      <c r="B3490" s="1219">
        <f>'Acct Summary 7-8'!E26</f>
        <v>0</v>
      </c>
      <c r="D3490" s="14" t="str">
        <f t="shared" si="53"/>
        <v>Error?</v>
      </c>
    </row>
    <row r="3491" spans="1:4" x14ac:dyDescent="0.2">
      <c r="A3491" s="83">
        <v>3430</v>
      </c>
      <c r="D3491" s="14" t="str">
        <f t="shared" si="53"/>
        <v>OK</v>
      </c>
    </row>
    <row r="3492" spans="1:4" x14ac:dyDescent="0.2">
      <c r="A3492" s="55">
        <v>3431</v>
      </c>
      <c r="B3492" s="1219">
        <f>'Acct Summary 7-8'!G26</f>
        <v>0</v>
      </c>
      <c r="D3492" s="14" t="str">
        <f t="shared" si="53"/>
        <v>Error?</v>
      </c>
    </row>
    <row r="3493" spans="1:4" x14ac:dyDescent="0.2">
      <c r="A3493" s="55">
        <v>3432</v>
      </c>
      <c r="B3493" s="121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9">
        <f>'Acct Summary 7-8'!C36</f>
        <v>0</v>
      </c>
      <c r="D3530" s="14" t="str">
        <f t="shared" si="54"/>
        <v>Error?</v>
      </c>
    </row>
    <row r="3531" spans="1:4" x14ac:dyDescent="0.2">
      <c r="A3531" s="55">
        <v>3470</v>
      </c>
      <c r="B3531" s="1219">
        <f>'Acct Summary 7-8'!D36</f>
        <v>0</v>
      </c>
      <c r="D3531" s="14" t="str">
        <f t="shared" si="54"/>
        <v>Error?</v>
      </c>
    </row>
    <row r="3532" spans="1:4" x14ac:dyDescent="0.2">
      <c r="A3532" s="55">
        <v>3471</v>
      </c>
      <c r="B3532" s="1219">
        <f>'Acct Summary 7-8'!F36</f>
        <v>0</v>
      </c>
      <c r="D3532" s="14" t="str">
        <f t="shared" si="54"/>
        <v>Error?</v>
      </c>
    </row>
    <row r="3533" spans="1:4" x14ac:dyDescent="0.2">
      <c r="A3533" s="55">
        <v>3472</v>
      </c>
      <c r="B3533" s="1219">
        <f>'Acct Summary 7-8'!G36</f>
        <v>0</v>
      </c>
      <c r="D3533" s="14" t="str">
        <f t="shared" si="54"/>
        <v>Error?</v>
      </c>
    </row>
    <row r="3534" spans="1:4" x14ac:dyDescent="0.2">
      <c r="A3534" s="55">
        <v>3473</v>
      </c>
      <c r="B3534" s="121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9">
        <f>'Assets-Liab 5-6'!K4</f>
        <v>0</v>
      </c>
      <c r="D3546" s="14" t="str">
        <f t="shared" si="54"/>
        <v>Error?</v>
      </c>
    </row>
    <row r="3547" spans="1:4" x14ac:dyDescent="0.2">
      <c r="A3547" s="83">
        <v>3486</v>
      </c>
      <c r="D3547" s="14" t="str">
        <f t="shared" si="54"/>
        <v>OK</v>
      </c>
    </row>
    <row r="3548" spans="1:4" x14ac:dyDescent="0.2">
      <c r="A3548" s="55">
        <v>3487</v>
      </c>
      <c r="B3548" s="1219">
        <f>'Assets-Liab 5-6'!K6</f>
        <v>0</v>
      </c>
      <c r="D3548" s="14" t="str">
        <f t="shared" si="54"/>
        <v>Error?</v>
      </c>
    </row>
    <row r="3549" spans="1:4" x14ac:dyDescent="0.2">
      <c r="A3549" s="55">
        <v>3488</v>
      </c>
      <c r="B3549" s="1219">
        <f>'Assets-Liab 5-6'!K10</f>
        <v>0</v>
      </c>
      <c r="D3549" s="14" t="str">
        <f t="shared" si="54"/>
        <v>Error?</v>
      </c>
    </row>
    <row r="3550" spans="1:4" x14ac:dyDescent="0.2">
      <c r="A3550" s="55">
        <v>3489</v>
      </c>
      <c r="B3550" s="1219">
        <f>'Assets-Liab 5-6'!K5</f>
        <v>0</v>
      </c>
      <c r="D3550" s="14" t="str">
        <f t="shared" si="54"/>
        <v>Error?</v>
      </c>
    </row>
    <row r="3551" spans="1:4" x14ac:dyDescent="0.2">
      <c r="A3551" s="55">
        <v>3490</v>
      </c>
      <c r="B3551" s="1219">
        <f>'Assets-Liab 5-6'!K12</f>
        <v>0</v>
      </c>
      <c r="D3551" s="14" t="str">
        <f t="shared" si="54"/>
        <v>Error?</v>
      </c>
    </row>
    <row r="3552" spans="1:4" x14ac:dyDescent="0.2">
      <c r="A3552" s="55">
        <v>3491</v>
      </c>
      <c r="B3552" s="1219">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9">
        <f>'Assets-Liab 5-6'!K31</f>
        <v>0</v>
      </c>
      <c r="D3561" s="14" t="str">
        <f t="shared" si="54"/>
        <v>Error?</v>
      </c>
    </row>
    <row r="3562" spans="1:4" x14ac:dyDescent="0.2">
      <c r="A3562" s="55">
        <v>3501</v>
      </c>
      <c r="B3562" s="121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9">
        <f>'Assets-Liab 5-6'!K34</f>
        <v>0</v>
      </c>
      <c r="C3565" s="14" t="s">
        <v>672</v>
      </c>
      <c r="D3565" s="14" t="str">
        <f t="shared" si="54"/>
        <v>Error?</v>
      </c>
    </row>
    <row r="3566" spans="1:4" x14ac:dyDescent="0.2">
      <c r="A3566" s="55">
        <v>3505</v>
      </c>
      <c r="B3566" s="1219">
        <f>'Assets-Liab 5-6'!K38</f>
        <v>0</v>
      </c>
      <c r="D3566" s="14" t="str">
        <f t="shared" si="54"/>
        <v>Error?</v>
      </c>
    </row>
    <row r="3567" spans="1:4" x14ac:dyDescent="0.2">
      <c r="A3567" s="55">
        <v>3506</v>
      </c>
      <c r="B3567" s="1219">
        <f>'Assets-Liab 5-6'!K39</f>
        <v>0</v>
      </c>
      <c r="D3567" s="14" t="str">
        <f t="shared" si="54"/>
        <v>Error?</v>
      </c>
    </row>
    <row r="3568" spans="1:4" x14ac:dyDescent="0.2">
      <c r="A3568" s="55">
        <v>3507</v>
      </c>
      <c r="B3568" s="1219">
        <f>'Assets-Liab 5-6'!K41</f>
        <v>0</v>
      </c>
      <c r="C3568" s="14" t="s">
        <v>672</v>
      </c>
      <c r="D3568" s="14" t="str">
        <f t="shared" si="54"/>
        <v>Error?</v>
      </c>
    </row>
    <row r="3569" spans="1:4" x14ac:dyDescent="0.2">
      <c r="A3569" s="55">
        <v>3508</v>
      </c>
      <c r="B3569" s="1219">
        <f>'Acct Summary 7-8'!K4</f>
        <v>0</v>
      </c>
      <c r="C3569" s="14" t="s">
        <v>672</v>
      </c>
      <c r="D3569" s="14" t="str">
        <f t="shared" si="54"/>
        <v>Error?</v>
      </c>
    </row>
    <row r="3570" spans="1:4" x14ac:dyDescent="0.2">
      <c r="A3570" s="55">
        <v>3509</v>
      </c>
      <c r="B3570" s="1219">
        <f>'Acct Summary 7-8'!K6</f>
        <v>0</v>
      </c>
      <c r="C3570" s="14" t="s">
        <v>672</v>
      </c>
      <c r="D3570" s="14" t="str">
        <f t="shared" si="54"/>
        <v>Error?</v>
      </c>
    </row>
    <row r="3571" spans="1:4" x14ac:dyDescent="0.2">
      <c r="A3571" s="55">
        <v>3510</v>
      </c>
      <c r="B3571" s="1219">
        <f>'Acct Summary 7-8'!K8</f>
        <v>0</v>
      </c>
      <c r="C3571" s="14" t="s">
        <v>672</v>
      </c>
      <c r="D3571" s="14" t="str">
        <f t="shared" si="54"/>
        <v>Error?</v>
      </c>
    </row>
    <row r="3572" spans="1:4" x14ac:dyDescent="0.2">
      <c r="A3572" s="55">
        <v>3511</v>
      </c>
      <c r="B3572" s="1219">
        <f>'Acct Summary 7-8'!K13</f>
        <v>0</v>
      </c>
      <c r="C3572" s="14" t="s">
        <v>672</v>
      </c>
      <c r="D3572" s="14" t="str">
        <f t="shared" si="54"/>
        <v>Error?</v>
      </c>
    </row>
    <row r="3573" spans="1:4" x14ac:dyDescent="0.2">
      <c r="A3573" s="55">
        <v>3512</v>
      </c>
      <c r="B3573" s="1219">
        <f>'Acct Summary 7-8'!K15</f>
        <v>0</v>
      </c>
      <c r="C3573" s="14" t="s">
        <v>672</v>
      </c>
      <c r="D3573" s="14" t="str">
        <f t="shared" si="54"/>
        <v>Error?</v>
      </c>
    </row>
    <row r="3574" spans="1:4" x14ac:dyDescent="0.2">
      <c r="A3574" s="55">
        <v>3513</v>
      </c>
      <c r="B3574" s="1219">
        <f>'Acct Summary 7-8'!K16</f>
        <v>0</v>
      </c>
      <c r="C3574" s="14" t="s">
        <v>672</v>
      </c>
      <c r="D3574" s="14" t="str">
        <f t="shared" si="54"/>
        <v>Error?</v>
      </c>
    </row>
    <row r="3575" spans="1:4" x14ac:dyDescent="0.2">
      <c r="A3575" s="55">
        <v>3514</v>
      </c>
      <c r="B3575" s="1219">
        <f>'Acct Summary 7-8'!K17</f>
        <v>0</v>
      </c>
      <c r="C3575" s="14" t="s">
        <v>672</v>
      </c>
      <c r="D3575" s="14" t="str">
        <f t="shared" si="54"/>
        <v>Error?</v>
      </c>
    </row>
    <row r="3576" spans="1:4" x14ac:dyDescent="0.2">
      <c r="A3576" s="55">
        <v>3515</v>
      </c>
      <c r="B3576" s="1219">
        <f>'Acct Summary 7-8'!K20</f>
        <v>0</v>
      </c>
      <c r="C3576" s="14" t="s">
        <v>672</v>
      </c>
      <c r="D3576" s="14" t="str">
        <f t="shared" si="54"/>
        <v>Error?</v>
      </c>
    </row>
    <row r="3577" spans="1:4" x14ac:dyDescent="0.2">
      <c r="A3577" s="55">
        <v>3516</v>
      </c>
      <c r="B3577" s="1219">
        <f>'Acct Summary 7-8'!K26</f>
        <v>0</v>
      </c>
      <c r="D3577" s="14" t="str">
        <f t="shared" si="54"/>
        <v>Error?</v>
      </c>
    </row>
    <row r="3578" spans="1:4" x14ac:dyDescent="0.2">
      <c r="A3578" s="55">
        <v>3517</v>
      </c>
      <c r="B3578" s="1219">
        <f>'Acct Summary 7-8'!K28</f>
        <v>0</v>
      </c>
      <c r="D3578" s="14" t="str">
        <f t="shared" si="54"/>
        <v>Error?</v>
      </c>
    </row>
    <row r="3579" spans="1:4" x14ac:dyDescent="0.2">
      <c r="A3579" s="55">
        <v>3518</v>
      </c>
      <c r="B3579" s="1219">
        <f>'Acct Summary 7-8'!K33</f>
        <v>0</v>
      </c>
      <c r="D3579" s="14" t="str">
        <f t="shared" si="54"/>
        <v>Error?</v>
      </c>
    </row>
    <row r="3580" spans="1:4" x14ac:dyDescent="0.2">
      <c r="A3580" s="55">
        <v>3519</v>
      </c>
      <c r="B3580" s="1219">
        <f>'Acct Summary 7-8'!K34</f>
        <v>0</v>
      </c>
      <c r="D3580" s="14" t="str">
        <f t="shared" si="54"/>
        <v>Error?</v>
      </c>
    </row>
    <row r="3581" spans="1:4" x14ac:dyDescent="0.2">
      <c r="A3581" s="55">
        <v>3520</v>
      </c>
      <c r="B3581" s="1219">
        <f>'Acct Summary 7-8'!K35</f>
        <v>0</v>
      </c>
      <c r="D3581" s="14" t="str">
        <f t="shared" si="54"/>
        <v>Error?</v>
      </c>
    </row>
    <row r="3582" spans="1:4" x14ac:dyDescent="0.2">
      <c r="A3582" s="55">
        <v>3521</v>
      </c>
      <c r="B3582" s="1219">
        <f>'Acct Summary 7-8'!K36</f>
        <v>0</v>
      </c>
      <c r="D3582" s="14" t="str">
        <f t="shared" si="54"/>
        <v>Error?</v>
      </c>
    </row>
    <row r="3583" spans="1:4" x14ac:dyDescent="0.2">
      <c r="A3583" s="55">
        <v>3522</v>
      </c>
      <c r="B3583" s="1219">
        <f>'Acct Summary 7-8'!K43</f>
        <v>0</v>
      </c>
      <c r="D3583" s="14" t="str">
        <f t="shared" ref="D3583:D3646" si="55">IF(ISBLANK(B3583),"OK",IF(A3583-B3583=0,"OK","Error?"))</f>
        <v>Error?</v>
      </c>
    </row>
    <row r="3584" spans="1:4" x14ac:dyDescent="0.2">
      <c r="A3584" s="55">
        <v>3523</v>
      </c>
      <c r="B3584" s="1219">
        <f>'Acct Summary 7-8'!K44</f>
        <v>0</v>
      </c>
      <c r="C3584" s="14" t="s">
        <v>672</v>
      </c>
      <c r="D3584" s="14" t="str">
        <f t="shared" si="55"/>
        <v>Error?</v>
      </c>
    </row>
    <row r="3585" spans="1:4" x14ac:dyDescent="0.2">
      <c r="A3585" s="91">
        <v>3524</v>
      </c>
      <c r="B3585" s="1219">
        <f>'Acct Summary 7-8'!K75</f>
        <v>0</v>
      </c>
      <c r="D3585" s="14" t="str">
        <f t="shared" si="55"/>
        <v>Error?</v>
      </c>
    </row>
    <row r="3586" spans="1:4" x14ac:dyDescent="0.2">
      <c r="A3586" s="55">
        <v>3525</v>
      </c>
      <c r="B3586" s="1219">
        <f>'Acct Summary 7-8'!K76</f>
        <v>0</v>
      </c>
      <c r="C3586" s="14" t="s">
        <v>672</v>
      </c>
      <c r="D3586" s="14" t="str">
        <f t="shared" si="55"/>
        <v>Error?</v>
      </c>
    </row>
    <row r="3587" spans="1:4" x14ac:dyDescent="0.2">
      <c r="A3587" s="55">
        <v>3526</v>
      </c>
      <c r="B3587" s="1219">
        <f>'Acct Summary 7-8'!K77</f>
        <v>0</v>
      </c>
      <c r="C3587" s="14" t="s">
        <v>672</v>
      </c>
      <c r="D3587" s="14" t="str">
        <f t="shared" si="55"/>
        <v>Error?</v>
      </c>
    </row>
    <row r="3588" spans="1:4" x14ac:dyDescent="0.2">
      <c r="A3588" s="55">
        <v>3527</v>
      </c>
      <c r="B3588" s="1219">
        <f>'Acct Summary 7-8'!K78</f>
        <v>0</v>
      </c>
      <c r="C3588" s="14" t="s">
        <v>672</v>
      </c>
      <c r="D3588" s="14" t="str">
        <f t="shared" si="55"/>
        <v>Error?</v>
      </c>
    </row>
    <row r="3589" spans="1:4" x14ac:dyDescent="0.2">
      <c r="A3589" s="55">
        <v>3528</v>
      </c>
      <c r="B3589" s="1219">
        <f>'Acct Summary 7-8'!K79</f>
        <v>0</v>
      </c>
      <c r="D3589" s="14" t="str">
        <f t="shared" si="55"/>
        <v>Error?</v>
      </c>
    </row>
    <row r="3590" spans="1:4" x14ac:dyDescent="0.2">
      <c r="A3590" s="55">
        <v>3529</v>
      </c>
      <c r="B3590" s="1219">
        <f>'Acct Summary 7-8'!K80</f>
        <v>0</v>
      </c>
      <c r="D3590" s="14" t="str">
        <f t="shared" si="55"/>
        <v>Error?</v>
      </c>
    </row>
    <row r="3591" spans="1:4" x14ac:dyDescent="0.2">
      <c r="A3591" s="55">
        <v>3530</v>
      </c>
      <c r="B3591" s="1219">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9">
        <f>'Expenditures 15-22'!C337</f>
        <v>0</v>
      </c>
      <c r="D3617" s="14" t="str">
        <f t="shared" si="55"/>
        <v>Error?</v>
      </c>
    </row>
    <row r="3618" spans="1:4" x14ac:dyDescent="0.2">
      <c r="A3618" s="55">
        <v>3557</v>
      </c>
      <c r="B3618" s="1219">
        <f>'Expenditures 15-22'!C338</f>
        <v>0</v>
      </c>
      <c r="D3618" s="14" t="str">
        <f t="shared" si="55"/>
        <v>Error?</v>
      </c>
    </row>
    <row r="3619" spans="1:4" x14ac:dyDescent="0.2">
      <c r="A3619" s="55">
        <v>3558</v>
      </c>
      <c r="B3619" s="1219">
        <f>'Expenditures 15-22'!C339</f>
        <v>0</v>
      </c>
      <c r="C3619" s="14" t="s">
        <v>672</v>
      </c>
      <c r="D3619" s="14" t="str">
        <f t="shared" si="55"/>
        <v>Error?</v>
      </c>
    </row>
    <row r="3620" spans="1:4" x14ac:dyDescent="0.2">
      <c r="A3620" s="55">
        <v>3559</v>
      </c>
      <c r="B3620" s="1219">
        <f>'Expenditures 15-22'!C340</f>
        <v>0</v>
      </c>
      <c r="D3620" s="14" t="str">
        <f t="shared" si="55"/>
        <v>Error?</v>
      </c>
    </row>
    <row r="3621" spans="1:4" x14ac:dyDescent="0.2">
      <c r="A3621" s="55">
        <v>3560</v>
      </c>
      <c r="B3621" s="1219">
        <f>'Expenditures 15-22'!C341</f>
        <v>0</v>
      </c>
      <c r="C3621" s="14" t="s">
        <v>672</v>
      </c>
      <c r="D3621" s="14" t="str">
        <f t="shared" si="55"/>
        <v>Error?</v>
      </c>
    </row>
    <row r="3622" spans="1:4" x14ac:dyDescent="0.2">
      <c r="A3622" s="55">
        <v>3561</v>
      </c>
      <c r="B3622" s="1219">
        <f>'Expenditures 15-22'!C354</f>
        <v>0</v>
      </c>
      <c r="C3622" s="14" t="s">
        <v>672</v>
      </c>
      <c r="D3622" s="14" t="str">
        <f t="shared" si="55"/>
        <v>Error?</v>
      </c>
    </row>
    <row r="3623" spans="1:4" x14ac:dyDescent="0.2">
      <c r="A3623" s="83">
        <v>3562</v>
      </c>
      <c r="D3623" s="14" t="str">
        <f t="shared" si="55"/>
        <v>OK</v>
      </c>
    </row>
    <row r="3624" spans="1:4" x14ac:dyDescent="0.2">
      <c r="A3624" s="55">
        <v>3563</v>
      </c>
      <c r="B3624" s="1219">
        <f>'Expenditures 15-22'!D337</f>
        <v>0</v>
      </c>
      <c r="D3624" s="14" t="str">
        <f t="shared" si="55"/>
        <v>Error?</v>
      </c>
    </row>
    <row r="3625" spans="1:4" x14ac:dyDescent="0.2">
      <c r="A3625" s="55">
        <v>3564</v>
      </c>
      <c r="B3625" s="1219">
        <f>'Expenditures 15-22'!D338</f>
        <v>0</v>
      </c>
      <c r="D3625" s="14" t="str">
        <f t="shared" si="55"/>
        <v>Error?</v>
      </c>
    </row>
    <row r="3626" spans="1:4" x14ac:dyDescent="0.2">
      <c r="A3626" s="55">
        <v>3565</v>
      </c>
      <c r="B3626" s="1219">
        <f>'Expenditures 15-22'!D339</f>
        <v>0</v>
      </c>
      <c r="C3626" s="14" t="s">
        <v>672</v>
      </c>
      <c r="D3626" s="14" t="str">
        <f t="shared" si="55"/>
        <v>Error?</v>
      </c>
    </row>
    <row r="3627" spans="1:4" x14ac:dyDescent="0.2">
      <c r="A3627" s="55">
        <v>3566</v>
      </c>
      <c r="B3627" s="1219">
        <f>'Expenditures 15-22'!D340</f>
        <v>0</v>
      </c>
      <c r="D3627" s="14" t="str">
        <f t="shared" si="55"/>
        <v>Error?</v>
      </c>
    </row>
    <row r="3628" spans="1:4" x14ac:dyDescent="0.2">
      <c r="A3628" s="55">
        <v>3567</v>
      </c>
      <c r="B3628" s="1219">
        <f>'Expenditures 15-22'!D341</f>
        <v>0</v>
      </c>
      <c r="C3628" s="14" t="s">
        <v>672</v>
      </c>
      <c r="D3628" s="14" t="str">
        <f t="shared" si="55"/>
        <v>Error?</v>
      </c>
    </row>
    <row r="3629" spans="1:4" x14ac:dyDescent="0.2">
      <c r="A3629" s="55">
        <v>3568</v>
      </c>
      <c r="B3629" s="1219">
        <f>'Expenditures 15-22'!D354</f>
        <v>0</v>
      </c>
      <c r="C3629" s="14" t="s">
        <v>672</v>
      </c>
      <c r="D3629" s="14" t="str">
        <f t="shared" si="55"/>
        <v>Error?</v>
      </c>
    </row>
    <row r="3630" spans="1:4" x14ac:dyDescent="0.2">
      <c r="A3630" s="83">
        <v>3569</v>
      </c>
      <c r="D3630" s="14" t="str">
        <f t="shared" si="55"/>
        <v>OK</v>
      </c>
    </row>
    <row r="3631" spans="1:4" x14ac:dyDescent="0.2">
      <c r="A3631" s="55">
        <v>3570</v>
      </c>
      <c r="B3631" s="1219">
        <f>'Expenditures 15-22'!E337</f>
        <v>0</v>
      </c>
      <c r="D3631" s="14" t="str">
        <f t="shared" si="55"/>
        <v>Error?</v>
      </c>
    </row>
    <row r="3632" spans="1:4" x14ac:dyDescent="0.2">
      <c r="A3632" s="55">
        <v>3571</v>
      </c>
      <c r="B3632" s="1219">
        <f>'Expenditures 15-22'!E338</f>
        <v>0</v>
      </c>
      <c r="D3632" s="14" t="str">
        <f t="shared" si="55"/>
        <v>Error?</v>
      </c>
    </row>
    <row r="3633" spans="1:4" x14ac:dyDescent="0.2">
      <c r="A3633" s="55">
        <v>3572</v>
      </c>
      <c r="B3633" s="1219">
        <f>'Expenditures 15-22'!E339</f>
        <v>0</v>
      </c>
      <c r="C3633" s="14" t="s">
        <v>672</v>
      </c>
      <c r="D3633" s="14" t="str">
        <f t="shared" si="55"/>
        <v>Error?</v>
      </c>
    </row>
    <row r="3634" spans="1:4" x14ac:dyDescent="0.2">
      <c r="A3634" s="55">
        <v>3573</v>
      </c>
      <c r="B3634" s="1219">
        <f>'Expenditures 15-22'!E340</f>
        <v>0</v>
      </c>
      <c r="D3634" s="14" t="str">
        <f t="shared" si="55"/>
        <v>Error?</v>
      </c>
    </row>
    <row r="3635" spans="1:4" x14ac:dyDescent="0.2">
      <c r="A3635" s="55">
        <v>3574</v>
      </c>
      <c r="B3635" s="1219">
        <f>'Expenditures 15-22'!E341</f>
        <v>0</v>
      </c>
      <c r="C3635" s="14" t="s">
        <v>672</v>
      </c>
      <c r="D3635" s="14" t="str">
        <f t="shared" si="55"/>
        <v>Error?</v>
      </c>
    </row>
    <row r="3636" spans="1:4" x14ac:dyDescent="0.2">
      <c r="A3636" s="55">
        <v>3575</v>
      </c>
      <c r="B3636" s="1219">
        <f>'Expenditures 15-22'!E354</f>
        <v>0</v>
      </c>
      <c r="C3636" s="14" t="s">
        <v>672</v>
      </c>
      <c r="D3636" s="14" t="str">
        <f t="shared" si="55"/>
        <v>Error?</v>
      </c>
    </row>
    <row r="3637" spans="1:4" x14ac:dyDescent="0.2">
      <c r="A3637" s="83">
        <v>3576</v>
      </c>
      <c r="D3637" s="14" t="str">
        <f t="shared" si="55"/>
        <v>OK</v>
      </c>
    </row>
    <row r="3638" spans="1:4" x14ac:dyDescent="0.2">
      <c r="A3638" s="55">
        <v>3577</v>
      </c>
      <c r="B3638" s="1219">
        <f>'Expenditures 15-22'!F337</f>
        <v>0</v>
      </c>
      <c r="D3638" s="14" t="str">
        <f t="shared" si="55"/>
        <v>Error?</v>
      </c>
    </row>
    <row r="3639" spans="1:4" x14ac:dyDescent="0.2">
      <c r="A3639" s="55">
        <v>3578</v>
      </c>
      <c r="B3639" s="1219">
        <f>'Expenditures 15-22'!F338</f>
        <v>0</v>
      </c>
      <c r="D3639" s="14" t="str">
        <f t="shared" si="55"/>
        <v>Error?</v>
      </c>
    </row>
    <row r="3640" spans="1:4" x14ac:dyDescent="0.2">
      <c r="A3640" s="55">
        <v>3579</v>
      </c>
      <c r="B3640" s="1219">
        <f>'Expenditures 15-22'!F339</f>
        <v>0</v>
      </c>
      <c r="C3640" s="14" t="s">
        <v>672</v>
      </c>
      <c r="D3640" s="14" t="str">
        <f t="shared" si="55"/>
        <v>Error?</v>
      </c>
    </row>
    <row r="3641" spans="1:4" x14ac:dyDescent="0.2">
      <c r="A3641" s="55">
        <v>3580</v>
      </c>
      <c r="B3641" s="1219">
        <f>'Expenditures 15-22'!F340</f>
        <v>0</v>
      </c>
      <c r="D3641" s="14" t="str">
        <f t="shared" si="55"/>
        <v>Error?</v>
      </c>
    </row>
    <row r="3642" spans="1:4" x14ac:dyDescent="0.2">
      <c r="A3642" s="55">
        <v>3581</v>
      </c>
      <c r="B3642" s="1219">
        <f>'Expenditures 15-22'!F341</f>
        <v>0</v>
      </c>
      <c r="C3642" s="14" t="s">
        <v>672</v>
      </c>
      <c r="D3642" s="14" t="str">
        <f t="shared" si="55"/>
        <v>Error?</v>
      </c>
    </row>
    <row r="3643" spans="1:4" x14ac:dyDescent="0.2">
      <c r="A3643" s="55">
        <v>3582</v>
      </c>
      <c r="B3643" s="1219">
        <f>'Expenditures 15-22'!F354</f>
        <v>0</v>
      </c>
      <c r="C3643" s="14" t="s">
        <v>672</v>
      </c>
      <c r="D3643" s="14" t="str">
        <f t="shared" si="55"/>
        <v>Error?</v>
      </c>
    </row>
    <row r="3644" spans="1:4" x14ac:dyDescent="0.2">
      <c r="A3644" s="83">
        <v>3583</v>
      </c>
      <c r="D3644" s="14" t="str">
        <f t="shared" si="55"/>
        <v>OK</v>
      </c>
    </row>
    <row r="3645" spans="1:4" x14ac:dyDescent="0.2">
      <c r="A3645" s="55">
        <v>3584</v>
      </c>
      <c r="B3645" s="1219">
        <f>'Expenditures 15-22'!G337</f>
        <v>0</v>
      </c>
      <c r="D3645" s="14" t="str">
        <f t="shared" si="55"/>
        <v>Error?</v>
      </c>
    </row>
    <row r="3646" spans="1:4" x14ac:dyDescent="0.2">
      <c r="A3646" s="55">
        <v>3585</v>
      </c>
      <c r="B3646" s="1219">
        <f>'Expenditures 15-22'!G338</f>
        <v>0</v>
      </c>
      <c r="D3646" s="14" t="str">
        <f t="shared" si="55"/>
        <v>Error?</v>
      </c>
    </row>
    <row r="3647" spans="1:4" x14ac:dyDescent="0.2">
      <c r="A3647" s="55">
        <v>3586</v>
      </c>
      <c r="B3647" s="1219">
        <f>'Expenditures 15-22'!G339</f>
        <v>0</v>
      </c>
      <c r="C3647" s="14" t="s">
        <v>672</v>
      </c>
      <c r="D3647" s="14" t="str">
        <f t="shared" ref="D3647:D3710" si="56">IF(ISBLANK(B3647),"OK",IF(A3647-B3647=0,"OK","Error?"))</f>
        <v>Error?</v>
      </c>
    </row>
    <row r="3648" spans="1:4" x14ac:dyDescent="0.2">
      <c r="A3648" s="55">
        <v>3587</v>
      </c>
      <c r="B3648" s="1219">
        <f>'Expenditures 15-22'!G340</f>
        <v>0</v>
      </c>
      <c r="D3648" s="14" t="str">
        <f t="shared" si="56"/>
        <v>Error?</v>
      </c>
    </row>
    <row r="3649" spans="1:4" x14ac:dyDescent="0.2">
      <c r="A3649" s="55">
        <v>3588</v>
      </c>
      <c r="B3649" s="1219">
        <f>'Expenditures 15-22'!G341</f>
        <v>0</v>
      </c>
      <c r="C3649" s="14" t="s">
        <v>672</v>
      </c>
      <c r="D3649" s="14" t="str">
        <f t="shared" si="56"/>
        <v>Error?</v>
      </c>
    </row>
    <row r="3650" spans="1:4" x14ac:dyDescent="0.2">
      <c r="A3650" s="55">
        <v>3589</v>
      </c>
      <c r="B3650" s="1219">
        <f>'Expenditures 15-22'!G354</f>
        <v>0</v>
      </c>
      <c r="C3650" s="14" t="s">
        <v>672</v>
      </c>
      <c r="D3650" s="14" t="str">
        <f t="shared" si="56"/>
        <v>Error?</v>
      </c>
    </row>
    <row r="3651" spans="1:4" x14ac:dyDescent="0.2">
      <c r="A3651" s="83">
        <v>3590</v>
      </c>
      <c r="D3651" s="14" t="str">
        <f t="shared" si="56"/>
        <v>OK</v>
      </c>
    </row>
    <row r="3652" spans="1:4" x14ac:dyDescent="0.2">
      <c r="A3652" s="55">
        <v>3591</v>
      </c>
      <c r="B3652" s="1219">
        <f>'Expenditures 15-22'!H337</f>
        <v>0</v>
      </c>
      <c r="D3652" s="14" t="str">
        <f t="shared" si="56"/>
        <v>Error?</v>
      </c>
    </row>
    <row r="3653" spans="1:4" x14ac:dyDescent="0.2">
      <c r="A3653" s="55">
        <v>3592</v>
      </c>
      <c r="B3653" s="1219">
        <f>'Expenditures 15-22'!H338</f>
        <v>0</v>
      </c>
      <c r="D3653" s="14" t="str">
        <f t="shared" si="56"/>
        <v>Error?</v>
      </c>
    </row>
    <row r="3654" spans="1:4" x14ac:dyDescent="0.2">
      <c r="A3654" s="55">
        <v>3593</v>
      </c>
      <c r="B3654" s="1219">
        <f>'Expenditures 15-22'!H339</f>
        <v>0</v>
      </c>
      <c r="C3654" s="14" t="s">
        <v>672</v>
      </c>
      <c r="D3654" s="14" t="str">
        <f t="shared" si="56"/>
        <v>Error?</v>
      </c>
    </row>
    <row r="3655" spans="1:4" x14ac:dyDescent="0.2">
      <c r="A3655" s="55">
        <v>3594</v>
      </c>
      <c r="B3655" s="1219">
        <f>'Expenditures 15-22'!H340</f>
        <v>0</v>
      </c>
      <c r="D3655" s="14" t="str">
        <f t="shared" si="56"/>
        <v>Error?</v>
      </c>
    </row>
    <row r="3656" spans="1:4" x14ac:dyDescent="0.2">
      <c r="A3656" s="55">
        <v>3595</v>
      </c>
      <c r="B3656" s="1219">
        <f>'Expenditures 15-22'!H341</f>
        <v>0</v>
      </c>
      <c r="C3656" s="14" t="s">
        <v>672</v>
      </c>
      <c r="D3656" s="14" t="str">
        <f t="shared" si="56"/>
        <v>Error?</v>
      </c>
    </row>
    <row r="3657" spans="1:4" x14ac:dyDescent="0.2">
      <c r="A3657" s="55">
        <v>3596</v>
      </c>
      <c r="B3657" s="1219">
        <f>'Expenditures 15-22'!H347</f>
        <v>0</v>
      </c>
      <c r="D3657" s="14" t="str">
        <f t="shared" si="56"/>
        <v>Error?</v>
      </c>
    </row>
    <row r="3658" spans="1:4" x14ac:dyDescent="0.2">
      <c r="A3658" s="91">
        <v>3597</v>
      </c>
      <c r="B3658" s="1219">
        <f>'Expenditures 15-22'!H349</f>
        <v>0</v>
      </c>
      <c r="D3658" s="14" t="str">
        <f t="shared" si="56"/>
        <v>Error?</v>
      </c>
    </row>
    <row r="3659" spans="1:4" x14ac:dyDescent="0.2">
      <c r="A3659" s="83">
        <v>3598</v>
      </c>
      <c r="D3659" s="14" t="str">
        <f t="shared" si="56"/>
        <v>OK</v>
      </c>
    </row>
    <row r="3660" spans="1:4" x14ac:dyDescent="0.2">
      <c r="A3660" s="55">
        <v>3599</v>
      </c>
      <c r="B3660" s="1219">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9">
        <f>'Expenditures 15-22'!K337</f>
        <v>0</v>
      </c>
      <c r="C3668" s="14" t="s">
        <v>672</v>
      </c>
      <c r="D3668" s="14" t="str">
        <f t="shared" si="56"/>
        <v>Error?</v>
      </c>
    </row>
    <row r="3669" spans="1:4" x14ac:dyDescent="0.2">
      <c r="A3669" s="55">
        <v>3608</v>
      </c>
      <c r="B3669" s="1219">
        <f>'Expenditures 15-22'!K338</f>
        <v>0</v>
      </c>
      <c r="C3669" s="14" t="s">
        <v>672</v>
      </c>
      <c r="D3669" s="14" t="str">
        <f t="shared" si="56"/>
        <v>Error?</v>
      </c>
    </row>
    <row r="3670" spans="1:4" x14ac:dyDescent="0.2">
      <c r="A3670" s="55">
        <v>3609</v>
      </c>
      <c r="B3670" s="1219">
        <f>'Expenditures 15-22'!K339</f>
        <v>0</v>
      </c>
      <c r="C3670" s="14" t="s">
        <v>672</v>
      </c>
      <c r="D3670" s="14" t="str">
        <f t="shared" si="56"/>
        <v>Error?</v>
      </c>
    </row>
    <row r="3671" spans="1:4" x14ac:dyDescent="0.2">
      <c r="A3671" s="55">
        <v>3610</v>
      </c>
      <c r="B3671" s="1219">
        <f>'Expenditures 15-22'!K340</f>
        <v>0</v>
      </c>
      <c r="C3671" s="14" t="s">
        <v>672</v>
      </c>
      <c r="D3671" s="14" t="str">
        <f t="shared" si="56"/>
        <v>Error?</v>
      </c>
    </row>
    <row r="3672" spans="1:4" x14ac:dyDescent="0.2">
      <c r="A3672" s="55">
        <v>3611</v>
      </c>
      <c r="B3672" s="1219">
        <f>'Expenditures 15-22'!K341</f>
        <v>0</v>
      </c>
      <c r="C3672" s="14" t="s">
        <v>672</v>
      </c>
      <c r="D3672" s="14" t="str">
        <f t="shared" si="56"/>
        <v>Error?</v>
      </c>
    </row>
    <row r="3673" spans="1:4" x14ac:dyDescent="0.2">
      <c r="A3673" s="55">
        <v>3612</v>
      </c>
      <c r="B3673" s="1219">
        <f>'Expenditures 15-22'!K343</f>
        <v>0</v>
      </c>
      <c r="C3673" s="14" t="s">
        <v>672</v>
      </c>
      <c r="D3673" s="14" t="str">
        <f t="shared" si="56"/>
        <v>Error?</v>
      </c>
    </row>
    <row r="3674" spans="1:4" x14ac:dyDescent="0.2">
      <c r="A3674" s="91">
        <v>3613</v>
      </c>
      <c r="B3674" s="1219">
        <f>'Expenditures 15-22'!K344</f>
        <v>0</v>
      </c>
      <c r="D3674" s="14" t="str">
        <f t="shared" si="56"/>
        <v>Error?</v>
      </c>
    </row>
    <row r="3675" spans="1:4" x14ac:dyDescent="0.2">
      <c r="A3675" s="55">
        <v>3614</v>
      </c>
      <c r="B3675" s="1219">
        <f>'Expenditures 15-22'!K347</f>
        <v>0</v>
      </c>
      <c r="C3675" s="14" t="s">
        <v>672</v>
      </c>
      <c r="D3675" s="14" t="str">
        <f t="shared" si="56"/>
        <v>Error?</v>
      </c>
    </row>
    <row r="3676" spans="1:4" x14ac:dyDescent="0.2">
      <c r="A3676" s="91">
        <v>3615</v>
      </c>
      <c r="B3676" s="1219">
        <f>'Expenditures 15-22'!K349</f>
        <v>0</v>
      </c>
      <c r="D3676" s="14" t="str">
        <f t="shared" si="56"/>
        <v>Error?</v>
      </c>
    </row>
    <row r="3677" spans="1:4" x14ac:dyDescent="0.2">
      <c r="A3677" s="83">
        <v>3616</v>
      </c>
      <c r="D3677" s="14" t="str">
        <f t="shared" si="56"/>
        <v>OK</v>
      </c>
    </row>
    <row r="3678" spans="1:4" x14ac:dyDescent="0.2">
      <c r="A3678" s="55">
        <v>3617</v>
      </c>
      <c r="B3678" s="1219">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9">
        <f>'Expenditures 15-22'!K355</f>
        <v>0</v>
      </c>
      <c r="C3681" s="14" t="s">
        <v>672</v>
      </c>
      <c r="D3681" s="14" t="str">
        <f t="shared" si="56"/>
        <v>Error?</v>
      </c>
    </row>
    <row r="3682" spans="1:4" x14ac:dyDescent="0.2">
      <c r="A3682" s="55">
        <v>3621</v>
      </c>
      <c r="B3682" s="1219">
        <f>'Short-Term Long-Term Debt 25'!C13</f>
        <v>0</v>
      </c>
      <c r="D3682" s="14" t="str">
        <f t="shared" si="56"/>
        <v>Error?</v>
      </c>
    </row>
    <row r="3683" spans="1:4" x14ac:dyDescent="0.2">
      <c r="A3683" s="55">
        <v>3622</v>
      </c>
      <c r="B3683" s="1219">
        <f>'Short-Term Long-Term Debt 25'!C19</f>
        <v>0</v>
      </c>
      <c r="D3683" s="14" t="str">
        <f t="shared" si="56"/>
        <v>Error?</v>
      </c>
    </row>
    <row r="3684" spans="1:4" x14ac:dyDescent="0.2">
      <c r="A3684" s="91">
        <v>3623</v>
      </c>
      <c r="B3684" s="1219">
        <f>'Short-Term Long-Term Debt 25'!D13</f>
        <v>0</v>
      </c>
      <c r="D3684" s="14" t="str">
        <f t="shared" si="56"/>
        <v>Error?</v>
      </c>
    </row>
    <row r="3685" spans="1:4" x14ac:dyDescent="0.2">
      <c r="A3685" s="55">
        <v>3624</v>
      </c>
      <c r="B3685" s="1219">
        <f>'Short-Term Long-Term Debt 25'!D19</f>
        <v>0</v>
      </c>
      <c r="D3685" s="14" t="str">
        <f t="shared" si="56"/>
        <v>Error?</v>
      </c>
    </row>
    <row r="3686" spans="1:4" x14ac:dyDescent="0.2">
      <c r="A3686" s="55">
        <v>3625</v>
      </c>
      <c r="B3686" s="1219">
        <f>'Short-Term Long-Term Debt 25'!E13</f>
        <v>0</v>
      </c>
      <c r="D3686" s="14" t="str">
        <f t="shared" si="56"/>
        <v>Error?</v>
      </c>
    </row>
    <row r="3687" spans="1:4" x14ac:dyDescent="0.2">
      <c r="A3687" s="55">
        <v>3626</v>
      </c>
      <c r="B3687" s="1219">
        <f>'Short-Term Long-Term Debt 25'!E19</f>
        <v>0</v>
      </c>
      <c r="D3687" s="14" t="str">
        <f t="shared" si="56"/>
        <v>Error?</v>
      </c>
    </row>
    <row r="3688" spans="1:4" x14ac:dyDescent="0.2">
      <c r="A3688" s="55">
        <v>3627</v>
      </c>
      <c r="B3688" s="1219">
        <f>'Short-Term Long-Term Debt 25'!F13</f>
        <v>0</v>
      </c>
      <c r="C3688" s="14" t="s">
        <v>672</v>
      </c>
      <c r="D3688" s="14" t="str">
        <f t="shared" si="56"/>
        <v>Error?</v>
      </c>
    </row>
    <row r="3689" spans="1:4" x14ac:dyDescent="0.2">
      <c r="A3689" s="55">
        <v>3628</v>
      </c>
      <c r="B3689" s="1219">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9">
        <f>'Acct Summary 7-8'!D30</f>
        <v>0</v>
      </c>
      <c r="D3698" s="14" t="str">
        <f t="shared" si="56"/>
        <v>Error?</v>
      </c>
    </row>
    <row r="3699" spans="1:4" x14ac:dyDescent="0.2">
      <c r="A3699" s="55">
        <v>3638</v>
      </c>
      <c r="B3699" s="121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9">
        <f>'Acct Summary 7-8'!K52</f>
        <v>0</v>
      </c>
      <c r="C3702" s="14" t="s">
        <v>672</v>
      </c>
      <c r="D3702" s="14" t="str">
        <f t="shared" si="56"/>
        <v>Error?</v>
      </c>
    </row>
    <row r="3703" spans="1:4" x14ac:dyDescent="0.2">
      <c r="A3703" s="55">
        <v>3642</v>
      </c>
      <c r="B3703" s="1219">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9">
        <f>'Expenditures 15-22'!K302</f>
        <v>0</v>
      </c>
      <c r="C3717" s="14" t="s">
        <v>672</v>
      </c>
      <c r="D3717" s="14" t="str">
        <f t="shared" si="57"/>
        <v>Error?</v>
      </c>
    </row>
    <row r="3718" spans="1:4" x14ac:dyDescent="0.2">
      <c r="A3718" s="55">
        <v>3657</v>
      </c>
      <c r="B3718" s="1219">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9">
        <f>'Expenditures 15-22'!D276</f>
        <v>0</v>
      </c>
      <c r="D3721" s="14" t="str">
        <f t="shared" si="57"/>
        <v>Error?</v>
      </c>
    </row>
    <row r="3722" spans="1:4" x14ac:dyDescent="0.2">
      <c r="A3722" s="55">
        <v>3661</v>
      </c>
      <c r="B3722" s="1219">
        <f>'Expenditures 15-22'!D278</f>
        <v>0</v>
      </c>
      <c r="C3722" s="14" t="s">
        <v>672</v>
      </c>
      <c r="D3722" s="14" t="str">
        <f t="shared" si="57"/>
        <v>Error?</v>
      </c>
    </row>
    <row r="3723" spans="1:4" x14ac:dyDescent="0.2">
      <c r="A3723" s="55">
        <v>3662</v>
      </c>
      <c r="B3723" s="1219">
        <f>'Expenditures 15-22'!K276</f>
        <v>0</v>
      </c>
      <c r="C3723" s="14" t="s">
        <v>672</v>
      </c>
      <c r="D3723" s="14" t="str">
        <f t="shared" si="57"/>
        <v>Error?</v>
      </c>
    </row>
    <row r="3724" spans="1:4" x14ac:dyDescent="0.2">
      <c r="A3724" s="55">
        <v>3663</v>
      </c>
      <c r="B3724" s="1219">
        <f>'Expenditures 15-22'!K278</f>
        <v>0</v>
      </c>
      <c r="C3724" s="14" t="s">
        <v>672</v>
      </c>
      <c r="D3724" s="14" t="str">
        <f t="shared" si="57"/>
        <v>Error?</v>
      </c>
    </row>
    <row r="3725" spans="1:4" x14ac:dyDescent="0.2">
      <c r="A3725" s="55">
        <v>3664</v>
      </c>
      <c r="B3725" s="1219">
        <f>'Tax Sched 24'!B13</f>
        <v>0</v>
      </c>
      <c r="C3725" s="14" t="s">
        <v>672</v>
      </c>
      <c r="D3725" s="14" t="str">
        <f t="shared" si="57"/>
        <v>Error?</v>
      </c>
    </row>
    <row r="3726" spans="1:4" x14ac:dyDescent="0.2">
      <c r="A3726" s="55">
        <v>3665</v>
      </c>
      <c r="B3726" s="1219">
        <f>'Tax Sched 24'!D13</f>
        <v>0</v>
      </c>
      <c r="C3726" s="14" t="s">
        <v>672</v>
      </c>
      <c r="D3726" s="14" t="str">
        <f t="shared" si="57"/>
        <v>Error?</v>
      </c>
    </row>
    <row r="3727" spans="1:4" x14ac:dyDescent="0.2">
      <c r="A3727" s="55">
        <v>3666</v>
      </c>
      <c r="B3727" s="1219">
        <f>'Tax Sched 24'!C13</f>
        <v>0</v>
      </c>
      <c r="D3727" s="14" t="str">
        <f t="shared" si="57"/>
        <v>Error?</v>
      </c>
    </row>
    <row r="3728" spans="1:4" x14ac:dyDescent="0.2">
      <c r="A3728" s="55">
        <v>3667</v>
      </c>
      <c r="B3728" s="1219">
        <f>'Tax Sched 24'!F13</f>
        <v>0</v>
      </c>
      <c r="C3728" s="14" t="s">
        <v>672</v>
      </c>
      <c r="D3728" s="14" t="str">
        <f t="shared" si="57"/>
        <v>Error?</v>
      </c>
    </row>
    <row r="3729" spans="1:4" x14ac:dyDescent="0.2">
      <c r="A3729" s="55">
        <v>3668</v>
      </c>
      <c r="B3729" s="1219">
        <f>'Tax Sched 24'!E13</f>
        <v>0</v>
      </c>
      <c r="D3729" s="14" t="str">
        <f t="shared" si="57"/>
        <v>Error?</v>
      </c>
    </row>
    <row r="3730" spans="1:4" x14ac:dyDescent="0.2">
      <c r="A3730" s="55">
        <v>3669</v>
      </c>
      <c r="B3730" s="1219">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9">
        <f>'Expenditures 15-22'!C120</f>
        <v>0</v>
      </c>
      <c r="D4074" s="14" t="str">
        <f t="shared" si="62"/>
        <v>Error?</v>
      </c>
    </row>
    <row r="4075" spans="1:4" x14ac:dyDescent="0.2">
      <c r="A4075" s="55">
        <v>4014</v>
      </c>
      <c r="B4075" s="1219">
        <f>'Expenditures 15-22'!D120</f>
        <v>0</v>
      </c>
      <c r="D4075" s="14" t="str">
        <f t="shared" si="62"/>
        <v>Error?</v>
      </c>
    </row>
    <row r="4076" spans="1:4" x14ac:dyDescent="0.2">
      <c r="A4076" s="55">
        <v>4015</v>
      </c>
      <c r="B4076" s="1219">
        <f>'Expenditures 15-22'!E120</f>
        <v>0</v>
      </c>
      <c r="D4076" s="14" t="str">
        <f t="shared" si="62"/>
        <v>Error?</v>
      </c>
    </row>
    <row r="4077" spans="1:4" x14ac:dyDescent="0.2">
      <c r="A4077" s="55">
        <v>4016</v>
      </c>
      <c r="B4077" s="1219">
        <f>'Expenditures 15-22'!F120</f>
        <v>0</v>
      </c>
      <c r="D4077" s="14" t="str">
        <f t="shared" si="62"/>
        <v>Error?</v>
      </c>
    </row>
    <row r="4078" spans="1:4" x14ac:dyDescent="0.2">
      <c r="A4078" s="55">
        <v>4017</v>
      </c>
      <c r="B4078" s="1219">
        <f>'Expenditures 15-22'!G120</f>
        <v>0</v>
      </c>
      <c r="D4078" s="14" t="str">
        <f t="shared" si="62"/>
        <v>Error?</v>
      </c>
    </row>
    <row r="4079" spans="1:4" x14ac:dyDescent="0.2">
      <c r="A4079" s="55">
        <v>4018</v>
      </c>
      <c r="B4079" s="1219">
        <f>'Expenditures 15-22'!H120</f>
        <v>0</v>
      </c>
      <c r="D4079" s="14" t="str">
        <f t="shared" si="62"/>
        <v>Error?</v>
      </c>
    </row>
    <row r="4080" spans="1:4" x14ac:dyDescent="0.2">
      <c r="A4080" s="55">
        <v>4019</v>
      </c>
      <c r="B4080" s="1219">
        <f>'Expenditures 15-22'!K120</f>
        <v>0</v>
      </c>
      <c r="C4080" s="14" t="s">
        <v>672</v>
      </c>
      <c r="D4080" s="14" t="str">
        <f t="shared" si="62"/>
        <v>Error?</v>
      </c>
    </row>
    <row r="4081" spans="1:4" x14ac:dyDescent="0.2">
      <c r="A4081" s="55">
        <v>4020</v>
      </c>
      <c r="B4081" s="1219">
        <f>'Expenditures 15-22'!C174</f>
        <v>0</v>
      </c>
      <c r="D4081" s="14" t="str">
        <f t="shared" si="62"/>
        <v>Error?</v>
      </c>
    </row>
    <row r="4082" spans="1:4" x14ac:dyDescent="0.2">
      <c r="A4082" s="55">
        <v>4021</v>
      </c>
      <c r="B4082" s="1219">
        <f>'Expenditures 15-22'!D174</f>
        <v>0</v>
      </c>
      <c r="D4082" s="14" t="str">
        <f t="shared" si="62"/>
        <v>Error?</v>
      </c>
    </row>
    <row r="4083" spans="1:4" x14ac:dyDescent="0.2">
      <c r="A4083" s="55">
        <v>4022</v>
      </c>
      <c r="B4083" s="1219">
        <f>'Expenditures 15-22'!E174</f>
        <v>0</v>
      </c>
      <c r="D4083" s="14" t="str">
        <f t="shared" si="62"/>
        <v>Error?</v>
      </c>
    </row>
    <row r="4084" spans="1:4" x14ac:dyDescent="0.2">
      <c r="A4084" s="55">
        <v>4023</v>
      </c>
      <c r="B4084" s="1219">
        <f>'Expenditures 15-22'!F174</f>
        <v>0</v>
      </c>
      <c r="D4084" s="14" t="str">
        <f t="shared" si="62"/>
        <v>Error?</v>
      </c>
    </row>
    <row r="4085" spans="1:4" x14ac:dyDescent="0.2">
      <c r="A4085" s="55">
        <v>4024</v>
      </c>
      <c r="B4085" s="1219">
        <f>'Expenditures 15-22'!G174</f>
        <v>0</v>
      </c>
      <c r="D4085" s="14" t="str">
        <f t="shared" si="62"/>
        <v>Error?</v>
      </c>
    </row>
    <row r="4086" spans="1:4" x14ac:dyDescent="0.2">
      <c r="A4086" s="55">
        <v>4025</v>
      </c>
      <c r="B4086" s="1219">
        <f>'Expenditures 15-22'!H174</f>
        <v>0</v>
      </c>
      <c r="D4086" s="14" t="str">
        <f t="shared" si="62"/>
        <v>Error?</v>
      </c>
    </row>
    <row r="4087" spans="1:4" x14ac:dyDescent="0.2">
      <c r="A4087" s="55">
        <v>4026</v>
      </c>
      <c r="B4087" s="1219">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9">
        <f>'Expenditures 15-22'!I300</f>
        <v>0</v>
      </c>
      <c r="D4096" s="14" t="str">
        <f t="shared" si="63"/>
        <v>Error?</v>
      </c>
    </row>
    <row r="4097" spans="1:4" x14ac:dyDescent="0.2">
      <c r="A4097" s="83">
        <v>4036</v>
      </c>
      <c r="B4097" s="1219">
        <f>'Expenditures 15-22'!I301</f>
        <v>0</v>
      </c>
      <c r="D4097" s="14" t="str">
        <f t="shared" si="63"/>
        <v>Error?</v>
      </c>
    </row>
    <row r="4098" spans="1:4" x14ac:dyDescent="0.2">
      <c r="A4098" s="83">
        <v>4037</v>
      </c>
      <c r="C4098" s="14" t="s">
        <v>672</v>
      </c>
      <c r="D4098" s="14" t="str">
        <f t="shared" si="63"/>
        <v>OK</v>
      </c>
    </row>
    <row r="4099" spans="1:4" x14ac:dyDescent="0.2">
      <c r="A4099" s="55">
        <v>4038</v>
      </c>
      <c r="B4099" s="1219">
        <f>'Expenditures 15-22'!K300</f>
        <v>0</v>
      </c>
      <c r="C4099" s="14" t="s">
        <v>672</v>
      </c>
      <c r="D4099" s="14" t="str">
        <f t="shared" si="63"/>
        <v>Error?</v>
      </c>
    </row>
    <row r="4100" spans="1:4" x14ac:dyDescent="0.2">
      <c r="A4100" s="55">
        <v>4039</v>
      </c>
      <c r="B4100" s="1219">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9">
        <f>'Tax Sched 24'!B17</f>
        <v>0</v>
      </c>
      <c r="C4102" s="14" t="s">
        <v>672</v>
      </c>
      <c r="D4102" s="14" t="str">
        <f t="shared" si="63"/>
        <v>Error?</v>
      </c>
    </row>
    <row r="4103" spans="1:4" x14ac:dyDescent="0.2">
      <c r="A4103" s="55">
        <v>4042</v>
      </c>
      <c r="B4103" s="1219">
        <f>'Tax Sched 24'!B18</f>
        <v>0</v>
      </c>
      <c r="C4103" s="14" t="s">
        <v>672</v>
      </c>
      <c r="D4103" s="14" t="str">
        <f t="shared" si="63"/>
        <v>Error?</v>
      </c>
    </row>
    <row r="4104" spans="1:4" x14ac:dyDescent="0.2">
      <c r="A4104" s="55">
        <v>4043</v>
      </c>
      <c r="B4104" s="1219">
        <f>'Tax Sched 24'!D17</f>
        <v>0</v>
      </c>
      <c r="C4104" s="14" t="s">
        <v>672</v>
      </c>
      <c r="D4104" s="14" t="str">
        <f t="shared" si="63"/>
        <v>Error?</v>
      </c>
    </row>
    <row r="4105" spans="1:4" x14ac:dyDescent="0.2">
      <c r="A4105" s="55">
        <v>4044</v>
      </c>
      <c r="B4105" s="1219">
        <f>'Tax Sched 24'!D18</f>
        <v>0</v>
      </c>
      <c r="C4105" s="14" t="s">
        <v>672</v>
      </c>
      <c r="D4105" s="14" t="str">
        <f t="shared" si="63"/>
        <v>Error?</v>
      </c>
    </row>
    <row r="4106" spans="1:4" x14ac:dyDescent="0.2">
      <c r="A4106" s="55">
        <v>4045</v>
      </c>
      <c r="B4106" s="1219">
        <f>'Tax Sched 24'!C17</f>
        <v>0</v>
      </c>
      <c r="D4106" s="14" t="str">
        <f t="shared" si="63"/>
        <v>Error?</v>
      </c>
    </row>
    <row r="4107" spans="1:4" x14ac:dyDescent="0.2">
      <c r="A4107" s="55">
        <v>4046</v>
      </c>
      <c r="B4107" s="1219">
        <f>'Tax Sched 24'!C18</f>
        <v>0</v>
      </c>
      <c r="D4107" s="14" t="str">
        <f t="shared" si="63"/>
        <v>Error?</v>
      </c>
    </row>
    <row r="4108" spans="1:4" x14ac:dyDescent="0.2">
      <c r="A4108" s="55">
        <v>4047</v>
      </c>
      <c r="B4108" s="1219">
        <f>'Tax Sched 24'!F17</f>
        <v>0</v>
      </c>
      <c r="C4108" s="14" t="s">
        <v>672</v>
      </c>
      <c r="D4108" s="14" t="str">
        <f t="shared" si="63"/>
        <v>Error?</v>
      </c>
    </row>
    <row r="4109" spans="1:4" x14ac:dyDescent="0.2">
      <c r="A4109" s="55">
        <v>4048</v>
      </c>
      <c r="B4109" s="1219">
        <f>'Tax Sched 24'!F18</f>
        <v>0</v>
      </c>
      <c r="C4109" s="14" t="s">
        <v>672</v>
      </c>
      <c r="D4109" s="14" t="str">
        <f t="shared" si="63"/>
        <v>Error?</v>
      </c>
    </row>
    <row r="4110" spans="1:4" x14ac:dyDescent="0.2">
      <c r="A4110" s="55">
        <v>4049</v>
      </c>
      <c r="B4110" s="1219">
        <f>'Tax Sched 24'!E17</f>
        <v>0</v>
      </c>
      <c r="C4110" s="14" t="s">
        <v>672</v>
      </c>
      <c r="D4110" s="14" t="str">
        <f t="shared" si="63"/>
        <v>Error?</v>
      </c>
    </row>
    <row r="4111" spans="1:4" x14ac:dyDescent="0.2">
      <c r="A4111" s="55">
        <v>4050</v>
      </c>
      <c r="B4111" s="1219">
        <f>'Tax Sched 24'!E18</f>
        <v>0</v>
      </c>
      <c r="D4111" s="14" t="str">
        <f t="shared" si="63"/>
        <v>Error?</v>
      </c>
    </row>
    <row r="4112" spans="1:4" x14ac:dyDescent="0.2">
      <c r="A4112" s="83">
        <v>4051</v>
      </c>
      <c r="D4112" s="14" t="str">
        <f t="shared" si="63"/>
        <v>OK</v>
      </c>
    </row>
    <row r="4113" spans="1:4" x14ac:dyDescent="0.2">
      <c r="A4113" s="55">
        <v>4052</v>
      </c>
      <c r="B4113" s="1219">
        <f>'Acct Summary 7-8'!C9</f>
        <v>3927705</v>
      </c>
      <c r="D4113" s="14" t="str">
        <f t="shared" si="63"/>
        <v>Error?</v>
      </c>
    </row>
    <row r="4114" spans="1:4" x14ac:dyDescent="0.2">
      <c r="A4114" s="55">
        <v>4053</v>
      </c>
      <c r="B4114" s="1219">
        <f>'Acct Summary 7-8'!D9</f>
        <v>0</v>
      </c>
      <c r="D4114" s="14" t="str">
        <f t="shared" si="63"/>
        <v>Error?</v>
      </c>
    </row>
    <row r="4115" spans="1:4" x14ac:dyDescent="0.2">
      <c r="A4115" s="55">
        <v>4054</v>
      </c>
      <c r="B4115" s="1219">
        <f>'Acct Summary 7-8'!E9</f>
        <v>0</v>
      </c>
      <c r="D4115" s="14" t="str">
        <f t="shared" si="63"/>
        <v>Error?</v>
      </c>
    </row>
    <row r="4116" spans="1:4" x14ac:dyDescent="0.2">
      <c r="A4116" s="55">
        <v>4055</v>
      </c>
      <c r="B4116" s="1219">
        <f>'Acct Summary 7-8'!F9</f>
        <v>0</v>
      </c>
      <c r="D4116" s="14" t="str">
        <f t="shared" si="63"/>
        <v>Error?</v>
      </c>
    </row>
    <row r="4117" spans="1:4" x14ac:dyDescent="0.2">
      <c r="A4117" s="55">
        <v>4056</v>
      </c>
      <c r="B4117" s="1219">
        <f>'Acct Summary 7-8'!G9</f>
        <v>0</v>
      </c>
      <c r="D4117" s="14" t="str">
        <f t="shared" si="63"/>
        <v>Error?</v>
      </c>
    </row>
    <row r="4118" spans="1:4" x14ac:dyDescent="0.2">
      <c r="A4118" s="55">
        <v>4057</v>
      </c>
      <c r="B4118" s="121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9">
        <f>'Acct Summary 7-8'!K9</f>
        <v>0</v>
      </c>
      <c r="D4121" s="14" t="str">
        <f t="shared" si="63"/>
        <v>Error?</v>
      </c>
    </row>
    <row r="4122" spans="1:4" x14ac:dyDescent="0.2">
      <c r="A4122" s="55">
        <v>4061</v>
      </c>
      <c r="B4122" s="1219">
        <f>'Acct Summary 7-8'!C10</f>
        <v>25015126</v>
      </c>
      <c r="C4122" s="14" t="s">
        <v>672</v>
      </c>
      <c r="D4122" s="14" t="str">
        <f t="shared" si="63"/>
        <v>Error?</v>
      </c>
    </row>
    <row r="4123" spans="1:4" x14ac:dyDescent="0.2">
      <c r="A4123" s="55">
        <v>4062</v>
      </c>
      <c r="B4123" s="1219">
        <f>'Acct Summary 7-8'!D10</f>
        <v>0</v>
      </c>
      <c r="C4123" s="14" t="s">
        <v>672</v>
      </c>
      <c r="D4123" s="14" t="str">
        <f t="shared" si="63"/>
        <v>Error?</v>
      </c>
    </row>
    <row r="4124" spans="1:4" x14ac:dyDescent="0.2">
      <c r="A4124" s="55">
        <v>4063</v>
      </c>
      <c r="B4124" s="1219">
        <f>'Acct Summary 7-8'!E10</f>
        <v>0</v>
      </c>
      <c r="C4124" s="14" t="s">
        <v>672</v>
      </c>
      <c r="D4124" s="14" t="str">
        <f t="shared" si="63"/>
        <v>Error?</v>
      </c>
    </row>
    <row r="4125" spans="1:4" x14ac:dyDescent="0.2">
      <c r="A4125" s="55">
        <v>4064</v>
      </c>
      <c r="B4125" s="1219">
        <f>'Acct Summary 7-8'!F10</f>
        <v>0</v>
      </c>
      <c r="C4125" s="14" t="s">
        <v>672</v>
      </c>
      <c r="D4125" s="14" t="str">
        <f t="shared" si="63"/>
        <v>Error?</v>
      </c>
    </row>
    <row r="4126" spans="1:4" x14ac:dyDescent="0.2">
      <c r="A4126" s="55">
        <v>4065</v>
      </c>
      <c r="B4126" s="1219">
        <f>'Acct Summary 7-8'!G10</f>
        <v>0</v>
      </c>
      <c r="C4126" s="14" t="s">
        <v>672</v>
      </c>
      <c r="D4126" s="14" t="str">
        <f t="shared" si="63"/>
        <v>Error?</v>
      </c>
    </row>
    <row r="4127" spans="1:4" x14ac:dyDescent="0.2">
      <c r="A4127" s="55">
        <v>4066</v>
      </c>
      <c r="B4127" s="1219">
        <f>'Acct Summary 7-8'!H10</f>
        <v>0</v>
      </c>
      <c r="C4127" s="14" t="s">
        <v>672</v>
      </c>
      <c r="D4127" s="14" t="str">
        <f t="shared" si="63"/>
        <v>Error?</v>
      </c>
    </row>
    <row r="4128" spans="1:4" x14ac:dyDescent="0.2">
      <c r="A4128" s="55">
        <v>4067</v>
      </c>
      <c r="B4128" s="1219">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19">
        <f>'Acct Summary 7-8'!K10</f>
        <v>0</v>
      </c>
      <c r="C4130" s="14" t="s">
        <v>672</v>
      </c>
      <c r="D4130" s="14" t="str">
        <f t="shared" si="63"/>
        <v>Error?</v>
      </c>
    </row>
    <row r="4131" spans="1:4" x14ac:dyDescent="0.2">
      <c r="A4131" s="55">
        <v>4070</v>
      </c>
      <c r="B4131" s="1219">
        <f>'Acct Summary 7-8'!C18</f>
        <v>3927705</v>
      </c>
      <c r="C4131" s="14" t="s">
        <v>672</v>
      </c>
      <c r="D4131" s="14" t="str">
        <f t="shared" si="63"/>
        <v>Error?</v>
      </c>
    </row>
    <row r="4132" spans="1:4" x14ac:dyDescent="0.2">
      <c r="A4132" s="55">
        <v>4071</v>
      </c>
      <c r="B4132" s="1219">
        <f>'Acct Summary 7-8'!D18</f>
        <v>0</v>
      </c>
      <c r="C4132" s="14" t="s">
        <v>672</v>
      </c>
      <c r="D4132" s="14" t="str">
        <f t="shared" si="63"/>
        <v>Error?</v>
      </c>
    </row>
    <row r="4133" spans="1:4" x14ac:dyDescent="0.2">
      <c r="A4133" s="55">
        <v>4072</v>
      </c>
      <c r="B4133" s="1219">
        <f>'Acct Summary 7-8'!F18</f>
        <v>0</v>
      </c>
      <c r="C4133" s="14" t="s">
        <v>672</v>
      </c>
      <c r="D4133" s="14" t="str">
        <f t="shared" si="63"/>
        <v>Error?</v>
      </c>
    </row>
    <row r="4134" spans="1:4" x14ac:dyDescent="0.2">
      <c r="A4134" s="55">
        <v>4073</v>
      </c>
      <c r="B4134" s="1219">
        <f>'Acct Summary 7-8'!H18</f>
        <v>0</v>
      </c>
      <c r="C4134" s="14" t="s">
        <v>672</v>
      </c>
      <c r="D4134" s="14" t="str">
        <f t="shared" si="63"/>
        <v>Error?</v>
      </c>
    </row>
    <row r="4135" spans="1:4" x14ac:dyDescent="0.2">
      <c r="A4135" s="55">
        <v>4074</v>
      </c>
      <c r="B4135" s="1219">
        <f>'Acct Summary 7-8'!K18</f>
        <v>0</v>
      </c>
      <c r="C4135" s="14" t="s">
        <v>672</v>
      </c>
      <c r="D4135" s="14" t="str">
        <f t="shared" si="63"/>
        <v>Error?</v>
      </c>
    </row>
    <row r="4136" spans="1:4" x14ac:dyDescent="0.2">
      <c r="A4136" s="55">
        <v>4075</v>
      </c>
      <c r="B4136" s="1219">
        <f>'Acct Summary 7-8'!C19</f>
        <v>25697505</v>
      </c>
      <c r="C4136" s="14" t="s">
        <v>672</v>
      </c>
      <c r="D4136" s="14" t="str">
        <f t="shared" si="63"/>
        <v>Error?</v>
      </c>
    </row>
    <row r="4137" spans="1:4" x14ac:dyDescent="0.2">
      <c r="A4137" s="55">
        <v>4076</v>
      </c>
      <c r="B4137" s="1219">
        <f>'Acct Summary 7-8'!D19</f>
        <v>0</v>
      </c>
      <c r="C4137" s="14" t="s">
        <v>672</v>
      </c>
      <c r="D4137" s="14" t="str">
        <f t="shared" si="63"/>
        <v>Error?</v>
      </c>
    </row>
    <row r="4138" spans="1:4" x14ac:dyDescent="0.2">
      <c r="A4138" s="55">
        <v>4077</v>
      </c>
      <c r="B4138" s="1219">
        <f>'Acct Summary 7-8'!E19</f>
        <v>0</v>
      </c>
      <c r="C4138" s="14" t="s">
        <v>672</v>
      </c>
      <c r="D4138" s="14" t="str">
        <f t="shared" si="63"/>
        <v>Error?</v>
      </c>
    </row>
    <row r="4139" spans="1:4" x14ac:dyDescent="0.2">
      <c r="A4139" s="55">
        <v>4078</v>
      </c>
      <c r="B4139" s="1219">
        <f>'Acct Summary 7-8'!F19</f>
        <v>0</v>
      </c>
      <c r="C4139" s="14" t="s">
        <v>672</v>
      </c>
      <c r="D4139" s="14" t="str">
        <f t="shared" si="63"/>
        <v>Error?</v>
      </c>
    </row>
    <row r="4140" spans="1:4" x14ac:dyDescent="0.2">
      <c r="A4140" s="55">
        <v>4079</v>
      </c>
      <c r="B4140" s="1219">
        <f>'Acct Summary 7-8'!G19</f>
        <v>0</v>
      </c>
      <c r="C4140" s="14" t="s">
        <v>672</v>
      </c>
      <c r="D4140" s="14" t="str">
        <f t="shared" si="63"/>
        <v>Error?</v>
      </c>
    </row>
    <row r="4141" spans="1:4" x14ac:dyDescent="0.2">
      <c r="A4141" s="55">
        <v>4080</v>
      </c>
      <c r="B4141" s="1219">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9">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9">
        <f>'Expenditures 15-22'!H198</f>
        <v>0</v>
      </c>
      <c r="C4156" s="14" t="s">
        <v>672</v>
      </c>
      <c r="D4156" s="14" t="str">
        <f t="shared" si="63"/>
        <v>Error?</v>
      </c>
    </row>
    <row r="4157" spans="1:4" x14ac:dyDescent="0.2">
      <c r="A4157" s="55">
        <v>4096</v>
      </c>
      <c r="B4157" s="1219">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9">
        <f>'Expenditures 15-22'!D277</f>
        <v>0</v>
      </c>
      <c r="D4165" s="14" t="str">
        <f t="shared" si="64"/>
        <v>Error?</v>
      </c>
    </row>
    <row r="4166" spans="1:4" x14ac:dyDescent="0.2">
      <c r="A4166" s="55">
        <v>4105</v>
      </c>
      <c r="B4166" s="1219">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9">
        <f>'Short-Term Long-Term Debt 25'!I49</f>
        <v>0</v>
      </c>
      <c r="C4171" s="14" t="s">
        <v>672</v>
      </c>
      <c r="D4171" s="14" t="str">
        <f t="shared" si="64"/>
        <v>Error?</v>
      </c>
    </row>
    <row r="4172" spans="1:4" x14ac:dyDescent="0.2">
      <c r="A4172" s="55">
        <v>4111</v>
      </c>
      <c r="B4172" s="1219">
        <f>'Short-Term Long-Term Debt 25'!J49</f>
        <v>0</v>
      </c>
      <c r="C4172" s="14" t="s">
        <v>672</v>
      </c>
      <c r="D4172" s="14" t="str">
        <f t="shared" si="64"/>
        <v>Error?</v>
      </c>
    </row>
    <row r="4173" spans="1:4" x14ac:dyDescent="0.2">
      <c r="A4173" s="55">
        <v>4112</v>
      </c>
      <c r="B4173" s="1219">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19">
        <f>'Acct Summary 7-8'!E18</f>
        <v>0</v>
      </c>
      <c r="C4175" s="14" t="s">
        <v>672</v>
      </c>
      <c r="D4175" s="14" t="str">
        <f t="shared" si="64"/>
        <v>Error?</v>
      </c>
    </row>
    <row r="4176" spans="1:4" x14ac:dyDescent="0.2">
      <c r="A4176" s="55">
        <v>4115</v>
      </c>
      <c r="B4176" s="1219">
        <f>'Acct Summary 7-8'!G18</f>
        <v>0</v>
      </c>
      <c r="C4176" s="14" t="s">
        <v>672</v>
      </c>
      <c r="D4176" s="14" t="str">
        <f t="shared" si="64"/>
        <v>Error?</v>
      </c>
    </row>
    <row r="4177" spans="1:4" x14ac:dyDescent="0.2">
      <c r="A4177" s="55">
        <v>4116</v>
      </c>
      <c r="B4177" s="1219">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9">
        <f>'Revenues 9-14'!D164</f>
        <v>0</v>
      </c>
      <c r="D4179" s="14" t="str">
        <f t="shared" si="64"/>
        <v>Error?</v>
      </c>
    </row>
    <row r="4180" spans="1:4" x14ac:dyDescent="0.2">
      <c r="A4180" s="55">
        <v>4119</v>
      </c>
      <c r="B4180" s="1219">
        <f>'Revenues 9-14'!F164</f>
        <v>0</v>
      </c>
      <c r="D4180" s="14" t="str">
        <f t="shared" si="64"/>
        <v>Error?</v>
      </c>
    </row>
    <row r="4181" spans="1:4" x14ac:dyDescent="0.2">
      <c r="A4181" s="55">
        <v>4120</v>
      </c>
      <c r="B4181" s="121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9">
        <f>'Revenues 9-14'!C269</f>
        <v>0</v>
      </c>
      <c r="D4189" s="14" t="str">
        <f t="shared" si="64"/>
        <v>Error?</v>
      </c>
    </row>
    <row r="4190" spans="1:4" x14ac:dyDescent="0.2">
      <c r="A4190" s="55">
        <v>4129</v>
      </c>
      <c r="B4190" s="1219">
        <f>'Revenues 9-14'!D269</f>
        <v>0</v>
      </c>
      <c r="D4190" s="14" t="str">
        <f t="shared" si="64"/>
        <v>Error?</v>
      </c>
    </row>
    <row r="4191" spans="1:4" x14ac:dyDescent="0.2">
      <c r="A4191" s="55">
        <v>4130</v>
      </c>
      <c r="B4191" s="1219">
        <f>'Revenues 9-14'!F269</f>
        <v>0</v>
      </c>
      <c r="D4191" s="14" t="str">
        <f t="shared" si="64"/>
        <v>Error?</v>
      </c>
    </row>
    <row r="4192" spans="1:4" x14ac:dyDescent="0.2">
      <c r="A4192" s="55">
        <v>4131</v>
      </c>
      <c r="B4192" s="121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9">
        <f>'Expenditures 15-22'!E133</f>
        <v>0</v>
      </c>
      <c r="D4199" s="14" t="str">
        <f t="shared" si="64"/>
        <v>Error?</v>
      </c>
    </row>
    <row r="4200" spans="1:4" x14ac:dyDescent="0.2">
      <c r="A4200" s="55">
        <v>4139</v>
      </c>
      <c r="B4200" s="1219">
        <f>'Expenditures 15-22'!E134</f>
        <v>0</v>
      </c>
      <c r="D4200" s="14" t="str">
        <f t="shared" si="64"/>
        <v>Error?</v>
      </c>
    </row>
    <row r="4201" spans="1:4" x14ac:dyDescent="0.2">
      <c r="A4201" s="55">
        <v>4140</v>
      </c>
      <c r="B4201" s="1219">
        <f>'Expenditures 15-22'!E135</f>
        <v>0</v>
      </c>
      <c r="D4201" s="14" t="str">
        <f t="shared" si="64"/>
        <v>Error?</v>
      </c>
    </row>
    <row r="4202" spans="1:4" x14ac:dyDescent="0.2">
      <c r="A4202" s="55">
        <v>4141</v>
      </c>
      <c r="B4202" s="1219">
        <f>'Expenditures 15-22'!E136</f>
        <v>0</v>
      </c>
      <c r="C4202" s="14" t="s">
        <v>672</v>
      </c>
      <c r="D4202" s="14" t="str">
        <f t="shared" si="64"/>
        <v>Error?</v>
      </c>
    </row>
    <row r="4203" spans="1:4" x14ac:dyDescent="0.2">
      <c r="A4203" s="55">
        <v>4142</v>
      </c>
      <c r="B4203" s="1219">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9">
        <f>'Expenditures 15-22'!H200</f>
        <v>0</v>
      </c>
      <c r="D4210" s="14" t="str">
        <f t="shared" si="64"/>
        <v>Error?</v>
      </c>
    </row>
    <row r="4211" spans="1:4" x14ac:dyDescent="0.2">
      <c r="A4211" s="55">
        <v>4150</v>
      </c>
      <c r="B4211" s="1219">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9">
        <f>'Revenues 9-14'!I171</f>
        <v>0</v>
      </c>
      <c r="D4215" s="14" t="str">
        <f t="shared" si="64"/>
        <v>Error?</v>
      </c>
    </row>
    <row r="4216" spans="1:4" x14ac:dyDescent="0.2">
      <c r="A4216" s="55">
        <v>4155</v>
      </c>
      <c r="B4216" s="1219">
        <f>'Revenues 9-14'!I173</f>
        <v>0</v>
      </c>
      <c r="C4216" s="14" t="s">
        <v>672</v>
      </c>
      <c r="D4216" s="14" t="str">
        <f t="shared" si="64"/>
        <v>Error?</v>
      </c>
    </row>
    <row r="4217" spans="1:4" x14ac:dyDescent="0.2">
      <c r="A4217" s="55">
        <v>4156</v>
      </c>
      <c r="B4217" s="121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9">
        <f>'Revenues 9-14'!C139</f>
        <v>0</v>
      </c>
      <c r="D4227" s="14" t="str">
        <f t="shared" si="65"/>
        <v>Error?</v>
      </c>
    </row>
    <row r="4228" spans="1:4" x14ac:dyDescent="0.2">
      <c r="A4228" s="55">
        <v>4167</v>
      </c>
      <c r="B4228" s="1219">
        <f>'Revenues 9-14'!D139</f>
        <v>0</v>
      </c>
      <c r="D4228" s="14" t="str">
        <f t="shared" si="65"/>
        <v>Error?</v>
      </c>
    </row>
    <row r="4229" spans="1:4" x14ac:dyDescent="0.2">
      <c r="A4229" s="83">
        <v>4168</v>
      </c>
      <c r="D4229" s="14" t="str">
        <f t="shared" si="65"/>
        <v>OK</v>
      </c>
    </row>
    <row r="4230" spans="1:4" x14ac:dyDescent="0.2">
      <c r="A4230" s="55">
        <v>4169</v>
      </c>
      <c r="B4230" s="121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9">
        <f>'Revenues 9-14'!C205</f>
        <v>0</v>
      </c>
      <c r="D4235" s="14" t="str">
        <f t="shared" si="65"/>
        <v>Error?</v>
      </c>
    </row>
    <row r="4236" spans="1:4" x14ac:dyDescent="0.2">
      <c r="A4236" s="55">
        <v>4175</v>
      </c>
      <c r="B4236" s="1219">
        <f>'Revenues 9-14'!D205</f>
        <v>0</v>
      </c>
      <c r="D4236" s="14" t="str">
        <f t="shared" si="65"/>
        <v>Error?</v>
      </c>
    </row>
    <row r="4237" spans="1:4" x14ac:dyDescent="0.2">
      <c r="A4237" s="55">
        <v>4176</v>
      </c>
      <c r="B4237" s="1219">
        <f>'Revenues 9-14'!F205</f>
        <v>0</v>
      </c>
      <c r="D4237" s="14" t="str">
        <f t="shared" si="65"/>
        <v>Error?</v>
      </c>
    </row>
    <row r="4238" spans="1:4" x14ac:dyDescent="0.2">
      <c r="A4238" s="55">
        <v>4177</v>
      </c>
      <c r="B4238" s="121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3"/>
    </row>
    <row r="4265" spans="1:5" x14ac:dyDescent="0.2">
      <c r="A4265" s="91">
        <v>4204</v>
      </c>
      <c r="B4265" s="1219">
        <f>('FP Info 3'!D10)*100000</f>
        <v>0</v>
      </c>
      <c r="C4265" s="14" t="s">
        <v>672</v>
      </c>
      <c r="D4265" s="14" t="str">
        <f t="shared" si="65"/>
        <v>Error?</v>
      </c>
      <c r="E4265" s="803"/>
    </row>
    <row r="4266" spans="1:5" x14ac:dyDescent="0.2">
      <c r="A4266" s="91">
        <v>4205</v>
      </c>
      <c r="B4266" s="1219">
        <f>('FP Info 3'!F10)*100000</f>
        <v>0</v>
      </c>
      <c r="C4266" s="14" t="s">
        <v>672</v>
      </c>
      <c r="D4266" s="14" t="str">
        <f t="shared" si="65"/>
        <v>Error?</v>
      </c>
      <c r="E4266" s="803"/>
    </row>
    <row r="4267" spans="1:5" x14ac:dyDescent="0.2">
      <c r="A4267" s="91">
        <v>4206</v>
      </c>
      <c r="B4267" s="1219">
        <f>('FP Info 3'!H10)*100000</f>
        <v>0</v>
      </c>
      <c r="C4267" s="14" t="s">
        <v>672</v>
      </c>
      <c r="D4267" s="14" t="str">
        <f t="shared" si="65"/>
        <v>Error?</v>
      </c>
      <c r="E4267" s="803"/>
    </row>
    <row r="4268" spans="1:5" x14ac:dyDescent="0.2">
      <c r="A4268" s="91">
        <v>4207</v>
      </c>
      <c r="B4268" s="1219">
        <f>('FP Info 3'!J10)*100000</f>
        <v>0</v>
      </c>
      <c r="C4268" s="14" t="s">
        <v>672</v>
      </c>
      <c r="D4268" s="14" t="str">
        <f t="shared" si="65"/>
        <v>Error?</v>
      </c>
    </row>
    <row r="4269" spans="1:5" x14ac:dyDescent="0.2">
      <c r="A4269" s="91">
        <v>4208</v>
      </c>
      <c r="B4269" s="1219">
        <f>'FP Info 3'!J16</f>
        <v>5143547</v>
      </c>
      <c r="C4269" s="14" t="s">
        <v>672</v>
      </c>
      <c r="D4269" s="14" t="str">
        <f t="shared" si="65"/>
        <v>Error?</v>
      </c>
    </row>
    <row r="4270" spans="1:5" x14ac:dyDescent="0.2">
      <c r="A4270" s="91">
        <v>4209</v>
      </c>
      <c r="B4270" s="1219">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9">
        <f>'Rest Tax Levies-Tort Im 26'!G31</f>
        <v>0</v>
      </c>
      <c r="D4298" s="14" t="str">
        <f t="shared" si="66"/>
        <v>Error?</v>
      </c>
    </row>
    <row r="4299" spans="1:4" x14ac:dyDescent="0.2">
      <c r="A4299" s="55">
        <v>4238</v>
      </c>
      <c r="B4299" s="1219">
        <f>'Rest Tax Levies-Tort Im 26'!G32</f>
        <v>0</v>
      </c>
      <c r="D4299" s="14" t="str">
        <f t="shared" si="66"/>
        <v>Error?</v>
      </c>
    </row>
    <row r="4300" spans="1:4" x14ac:dyDescent="0.2">
      <c r="A4300" s="55">
        <v>4239</v>
      </c>
      <c r="B4300" s="1219">
        <f>'Rest Tax Levies-Tort Im 26'!G36</f>
        <v>0</v>
      </c>
      <c r="D4300" s="14" t="str">
        <f t="shared" si="66"/>
        <v>Error?</v>
      </c>
    </row>
    <row r="4301" spans="1:4" x14ac:dyDescent="0.2">
      <c r="A4301" s="55">
        <v>4240</v>
      </c>
      <c r="B4301" s="1219">
        <f>'Rest Tax Levies-Tort Im 26'!G37</f>
        <v>0</v>
      </c>
      <c r="D4301" s="14" t="str">
        <f t="shared" si="66"/>
        <v>Error?</v>
      </c>
    </row>
    <row r="4302" spans="1:4" x14ac:dyDescent="0.2">
      <c r="A4302" s="55">
        <v>4241</v>
      </c>
      <c r="B4302" s="1219">
        <f>'Rest Tax Levies-Tort Im 26'!G38</f>
        <v>0</v>
      </c>
      <c r="D4302" s="14" t="str">
        <f t="shared" si="66"/>
        <v>Error?</v>
      </c>
    </row>
    <row r="4303" spans="1:4" x14ac:dyDescent="0.2">
      <c r="A4303" s="55">
        <v>4242</v>
      </c>
      <c r="B4303" s="1219">
        <f>'Rest Tax Levies-Tort Im 26'!G39</f>
        <v>0</v>
      </c>
      <c r="D4303" s="14" t="str">
        <f t="shared" si="66"/>
        <v>Error?</v>
      </c>
    </row>
    <row r="4304" spans="1:4" x14ac:dyDescent="0.2">
      <c r="A4304" s="55">
        <v>4243</v>
      </c>
      <c r="B4304" s="1219">
        <f>'Rest Tax Levies-Tort Im 26'!G40</f>
        <v>0</v>
      </c>
      <c r="D4304" s="14" t="str">
        <f t="shared" si="66"/>
        <v>Error?</v>
      </c>
    </row>
    <row r="4305" spans="1:4" x14ac:dyDescent="0.2">
      <c r="A4305" s="55">
        <v>4244</v>
      </c>
      <c r="B4305" s="1219">
        <f>'Rest Tax Levies-Tort Im 26'!G41</f>
        <v>0</v>
      </c>
      <c r="D4305" s="14" t="str">
        <f t="shared" si="66"/>
        <v>Error?</v>
      </c>
    </row>
    <row r="4306" spans="1:4" x14ac:dyDescent="0.2">
      <c r="A4306" s="55">
        <v>4245</v>
      </c>
      <c r="B4306" s="1219">
        <f>'Rest Tax Levies-Tort Im 26'!G42</f>
        <v>0</v>
      </c>
      <c r="D4306" s="14" t="str">
        <f t="shared" si="66"/>
        <v>Error?</v>
      </c>
    </row>
    <row r="4307" spans="1:4" x14ac:dyDescent="0.2">
      <c r="A4307" s="55">
        <v>4246</v>
      </c>
      <c r="B4307" s="1219">
        <f>'Rest Tax Levies-Tort Im 26'!G43</f>
        <v>0</v>
      </c>
      <c r="D4307" s="14" t="str">
        <f t="shared" si="66"/>
        <v>Error?</v>
      </c>
    </row>
    <row r="4308" spans="1:4" x14ac:dyDescent="0.2">
      <c r="A4308" s="55">
        <v>4247</v>
      </c>
      <c r="B4308" s="1219">
        <f>'Rest Tax Levies-Tort Im 26'!G44</f>
        <v>0</v>
      </c>
      <c r="D4308" s="14" t="str">
        <f t="shared" si="66"/>
        <v>Error?</v>
      </c>
    </row>
    <row r="4309" spans="1:4" x14ac:dyDescent="0.2">
      <c r="A4309" s="55">
        <v>4248</v>
      </c>
      <c r="B4309" s="1219">
        <f>'Revenues 9-14'!C130</f>
        <v>0</v>
      </c>
      <c r="D4309" s="14" t="str">
        <f t="shared" si="66"/>
        <v>Error?</v>
      </c>
    </row>
    <row r="4310" spans="1:4" x14ac:dyDescent="0.2">
      <c r="A4310" s="55">
        <v>4249</v>
      </c>
      <c r="B4310" s="1219">
        <f>'Revenues 9-14'!D130</f>
        <v>0</v>
      </c>
      <c r="D4310" s="14" t="str">
        <f t="shared" si="66"/>
        <v>Error?</v>
      </c>
    </row>
    <row r="4311" spans="1:4" x14ac:dyDescent="0.2">
      <c r="A4311" s="55">
        <v>4250</v>
      </c>
      <c r="B4311" s="1219">
        <f>'Revenues 9-14'!F130</f>
        <v>0</v>
      </c>
      <c r="D4311" s="14" t="str">
        <f t="shared" si="66"/>
        <v>Error?</v>
      </c>
    </row>
    <row r="4312" spans="1:4" x14ac:dyDescent="0.2">
      <c r="A4312" s="55">
        <v>4251</v>
      </c>
      <c r="B4312" s="1219">
        <f>'Revenues 9-14'!C149</f>
        <v>0</v>
      </c>
      <c r="D4312" s="14" t="str">
        <f t="shared" si="66"/>
        <v>Error?</v>
      </c>
    </row>
    <row r="4313" spans="1:4" x14ac:dyDescent="0.2">
      <c r="A4313" s="55">
        <v>4252</v>
      </c>
      <c r="B4313" s="1219">
        <f>'Revenues 9-14'!D149</f>
        <v>0</v>
      </c>
      <c r="D4313" s="14" t="str">
        <f t="shared" si="66"/>
        <v>Error?</v>
      </c>
    </row>
    <row r="4314" spans="1:4" x14ac:dyDescent="0.2">
      <c r="A4314" s="55">
        <v>4253</v>
      </c>
      <c r="B4314" s="1219">
        <f>'Revenues 9-14'!C153</f>
        <v>0</v>
      </c>
      <c r="D4314" s="14" t="str">
        <f t="shared" si="66"/>
        <v>Error?</v>
      </c>
    </row>
    <row r="4315" spans="1:4" x14ac:dyDescent="0.2">
      <c r="A4315" s="55">
        <v>4254</v>
      </c>
      <c r="B4315" s="1219">
        <f>'Revenues 9-14'!D153</f>
        <v>0</v>
      </c>
      <c r="D4315" s="14" t="str">
        <f t="shared" si="66"/>
        <v>Error?</v>
      </c>
    </row>
    <row r="4316" spans="1:4" x14ac:dyDescent="0.2">
      <c r="A4316" s="55">
        <v>4255</v>
      </c>
      <c r="B4316" s="1219">
        <f>'Revenues 9-14'!F153</f>
        <v>0</v>
      </c>
      <c r="D4316" s="14" t="str">
        <f t="shared" si="66"/>
        <v>Error?</v>
      </c>
    </row>
    <row r="4317" spans="1:4" x14ac:dyDescent="0.2">
      <c r="A4317" s="55">
        <v>4256</v>
      </c>
      <c r="B4317" s="1219">
        <f>'Revenues 9-14'!C167</f>
        <v>0</v>
      </c>
      <c r="D4317" s="14" t="str">
        <f t="shared" si="66"/>
        <v>Error?</v>
      </c>
    </row>
    <row r="4318" spans="1:4" x14ac:dyDescent="0.2">
      <c r="A4318" s="55">
        <v>4257</v>
      </c>
      <c r="B4318" s="121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9">
        <f>'Revenues 9-14'!C168</f>
        <v>0</v>
      </c>
      <c r="D4321" s="14" t="str">
        <f t="shared" si="66"/>
        <v>Error?</v>
      </c>
    </row>
    <row r="4322" spans="1:4" x14ac:dyDescent="0.2">
      <c r="A4322" s="55">
        <v>4261</v>
      </c>
      <c r="B4322" s="121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9">
        <f>'Revenues 9-14'!D169</f>
        <v>0</v>
      </c>
      <c r="D4327" s="14" t="str">
        <f t="shared" si="66"/>
        <v>Error?</v>
      </c>
    </row>
    <row r="4328" spans="1:4" x14ac:dyDescent="0.2">
      <c r="A4328" s="55">
        <v>4267</v>
      </c>
      <c r="B4328" s="1219">
        <f>'Revenues 9-14'!H169</f>
        <v>0</v>
      </c>
      <c r="D4328" s="14" t="str">
        <f t="shared" si="66"/>
        <v>Error?</v>
      </c>
    </row>
    <row r="4329" spans="1:4" x14ac:dyDescent="0.2">
      <c r="A4329" s="55">
        <v>4268</v>
      </c>
      <c r="B4329" s="1219">
        <f>'Revenues 9-14'!D170</f>
        <v>0</v>
      </c>
      <c r="D4329" s="14" t="str">
        <f t="shared" si="66"/>
        <v>Error?</v>
      </c>
    </row>
    <row r="4330" spans="1:4" x14ac:dyDescent="0.2">
      <c r="A4330" s="55">
        <v>4269</v>
      </c>
      <c r="B4330" s="1219">
        <f>'Revenues 9-14'!K170</f>
        <v>0</v>
      </c>
      <c r="D4330" s="14" t="str">
        <f t="shared" si="66"/>
        <v>Error?</v>
      </c>
    </row>
    <row r="4331" spans="1:4" x14ac:dyDescent="0.2">
      <c r="A4331" s="55">
        <v>4270</v>
      </c>
      <c r="B4331" s="1219">
        <f>'Revenues 9-14'!C200</f>
        <v>0</v>
      </c>
      <c r="D4331" s="14" t="str">
        <f t="shared" si="66"/>
        <v>Error?</v>
      </c>
    </row>
    <row r="4332" spans="1:4" x14ac:dyDescent="0.2">
      <c r="A4332" s="55">
        <v>4271</v>
      </c>
      <c r="B4332" s="1219">
        <f>'Revenues 9-14'!C210</f>
        <v>0</v>
      </c>
      <c r="D4332" s="14" t="str">
        <f t="shared" si="66"/>
        <v>Error?</v>
      </c>
    </row>
    <row r="4333" spans="1:4" x14ac:dyDescent="0.2">
      <c r="A4333" s="55">
        <v>4272</v>
      </c>
      <c r="B4333" s="1219">
        <f>'Revenues 9-14'!D210</f>
        <v>0</v>
      </c>
      <c r="D4333" s="14" t="str">
        <f t="shared" si="66"/>
        <v>Error?</v>
      </c>
    </row>
    <row r="4334" spans="1:4" x14ac:dyDescent="0.2">
      <c r="A4334" s="55">
        <v>4273</v>
      </c>
      <c r="B4334" s="1219">
        <f>'Revenues 9-14'!F210</f>
        <v>0</v>
      </c>
      <c r="D4334" s="14" t="str">
        <f t="shared" si="66"/>
        <v>Error?</v>
      </c>
    </row>
    <row r="4335" spans="1:4" x14ac:dyDescent="0.2">
      <c r="A4335" s="55">
        <v>4274</v>
      </c>
      <c r="B4335" s="1219">
        <f>'Revenues 9-14'!G210</f>
        <v>0</v>
      </c>
      <c r="D4335" s="14" t="str">
        <f t="shared" si="66"/>
        <v>Error?</v>
      </c>
    </row>
    <row r="4336" spans="1:4" x14ac:dyDescent="0.2">
      <c r="A4336" s="55">
        <v>4275</v>
      </c>
      <c r="B4336" s="1219">
        <f>'Revenues 9-14'!C215</f>
        <v>0</v>
      </c>
      <c r="D4336" s="14" t="str">
        <f t="shared" si="66"/>
        <v>Error?</v>
      </c>
    </row>
    <row r="4337" spans="1:4" x14ac:dyDescent="0.2">
      <c r="A4337" s="55">
        <v>4276</v>
      </c>
      <c r="B4337" s="1219">
        <f>'Revenues 9-14'!D215</f>
        <v>0</v>
      </c>
      <c r="D4337" s="14" t="str">
        <f t="shared" si="66"/>
        <v>Error?</v>
      </c>
    </row>
    <row r="4338" spans="1:4" x14ac:dyDescent="0.2">
      <c r="A4338" s="55">
        <v>4277</v>
      </c>
      <c r="B4338" s="1219">
        <f>'Revenues 9-14'!F215</f>
        <v>0</v>
      </c>
      <c r="D4338" s="14" t="str">
        <f t="shared" si="66"/>
        <v>Error?</v>
      </c>
    </row>
    <row r="4339" spans="1:4" x14ac:dyDescent="0.2">
      <c r="A4339" s="55">
        <v>4278</v>
      </c>
      <c r="B4339" s="1219">
        <f>'Revenues 9-14'!G215</f>
        <v>0</v>
      </c>
      <c r="D4339" s="14" t="str">
        <f t="shared" si="66"/>
        <v>Error?</v>
      </c>
    </row>
    <row r="4340" spans="1:4" x14ac:dyDescent="0.2">
      <c r="A4340" s="55">
        <v>4279</v>
      </c>
      <c r="B4340" s="1219">
        <f>'Revenues 9-14'!C223</f>
        <v>75561</v>
      </c>
      <c r="D4340" s="14" t="str">
        <f t="shared" si="66"/>
        <v>Error?</v>
      </c>
    </row>
    <row r="4341" spans="1:4" x14ac:dyDescent="0.2">
      <c r="A4341" s="55">
        <v>4280</v>
      </c>
      <c r="B4341" s="1219">
        <f>'Revenues 9-14'!D223</f>
        <v>0</v>
      </c>
      <c r="D4341" s="14" t="str">
        <f t="shared" si="66"/>
        <v>Error?</v>
      </c>
    </row>
    <row r="4342" spans="1:4" x14ac:dyDescent="0.2">
      <c r="A4342" s="55">
        <v>4281</v>
      </c>
      <c r="B4342" s="1219">
        <f>'Revenues 9-14'!F223</f>
        <v>0</v>
      </c>
      <c r="D4342" s="14" t="str">
        <f t="shared" si="66"/>
        <v>Error?</v>
      </c>
    </row>
    <row r="4343" spans="1:4" x14ac:dyDescent="0.2">
      <c r="A4343" s="55">
        <v>4282</v>
      </c>
      <c r="B4343" s="1219">
        <f>'Revenues 9-14'!G223</f>
        <v>0</v>
      </c>
      <c r="D4343" s="14" t="str">
        <f t="shared" si="66"/>
        <v>Error?</v>
      </c>
    </row>
    <row r="4344" spans="1:4" x14ac:dyDescent="0.2">
      <c r="A4344" s="55">
        <v>4283</v>
      </c>
      <c r="B4344" s="1219">
        <f>'Revenues 9-14'!C227</f>
        <v>0</v>
      </c>
      <c r="D4344" s="14" t="str">
        <f t="shared" si="66"/>
        <v>Error?</v>
      </c>
    </row>
    <row r="4345" spans="1:4" x14ac:dyDescent="0.2">
      <c r="A4345" s="55">
        <v>4284</v>
      </c>
      <c r="B4345" s="1219">
        <f>'Revenues 9-14'!D227</f>
        <v>0</v>
      </c>
      <c r="D4345" s="14" t="str">
        <f t="shared" si="66"/>
        <v>Error?</v>
      </c>
    </row>
    <row r="4346" spans="1:4" x14ac:dyDescent="0.2">
      <c r="A4346" s="55">
        <v>4285</v>
      </c>
      <c r="B4346" s="121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9">
        <f>'Revenues 9-14'!C146</f>
        <v>0</v>
      </c>
      <c r="D4351" s="14" t="str">
        <f t="shared" ref="D4351:D4414" si="67">IF(ISBLANK(B4351),"OK",IF(A4351-B4351=0,"OK","Error?"))</f>
        <v>Error?</v>
      </c>
    </row>
    <row r="4352" spans="1:4" x14ac:dyDescent="0.2">
      <c r="A4352" s="55">
        <v>4291</v>
      </c>
      <c r="B4352" s="1219">
        <f>'Revenues 9-14'!D146</f>
        <v>0</v>
      </c>
      <c r="D4352" s="14" t="str">
        <f t="shared" si="67"/>
        <v>Error?</v>
      </c>
    </row>
    <row r="4353" spans="1:4" x14ac:dyDescent="0.2">
      <c r="A4353" s="55">
        <v>4292</v>
      </c>
      <c r="B4353" s="1219">
        <f>'Revenues 9-14'!G146</f>
        <v>0</v>
      </c>
      <c r="D4353" s="14" t="str">
        <f t="shared" si="67"/>
        <v>Error?</v>
      </c>
    </row>
    <row r="4354" spans="1:4" x14ac:dyDescent="0.2">
      <c r="A4354" s="55">
        <v>4293</v>
      </c>
      <c r="B4354" s="1219">
        <f>'Revenues 9-14'!F149</f>
        <v>0</v>
      </c>
      <c r="D4354" s="14" t="str">
        <f t="shared" si="67"/>
        <v>Error?</v>
      </c>
    </row>
    <row r="4355" spans="1:4" x14ac:dyDescent="0.2">
      <c r="A4355" s="55">
        <v>4294</v>
      </c>
      <c r="B4355" s="1219">
        <f>'Revenues 9-14'!G149</f>
        <v>0</v>
      </c>
      <c r="D4355" s="14" t="str">
        <f t="shared" si="67"/>
        <v>Error?</v>
      </c>
    </row>
    <row r="4356" spans="1:4" x14ac:dyDescent="0.2">
      <c r="A4356" s="55">
        <v>4295</v>
      </c>
      <c r="B4356" s="1219">
        <f>'Revenues 9-14'!G153</f>
        <v>0</v>
      </c>
      <c r="D4356" s="14" t="str">
        <f t="shared" si="67"/>
        <v>Error?</v>
      </c>
    </row>
    <row r="4357" spans="1:4" x14ac:dyDescent="0.2">
      <c r="A4357" s="55">
        <v>4296</v>
      </c>
      <c r="B4357" s="1219">
        <f>'Revenues 9-14'!G154</f>
        <v>0</v>
      </c>
      <c r="C4357" s="14" t="s">
        <v>672</v>
      </c>
      <c r="D4357" s="14" t="str">
        <f t="shared" si="67"/>
        <v>Error?</v>
      </c>
    </row>
    <row r="4358" spans="1:4" x14ac:dyDescent="0.2">
      <c r="A4358" s="55">
        <v>4297</v>
      </c>
      <c r="B4358" s="1219">
        <f>'Revenues 9-14'!C270</f>
        <v>184741</v>
      </c>
      <c r="D4358" s="14" t="str">
        <f t="shared" si="67"/>
        <v>Error?</v>
      </c>
    </row>
    <row r="4359" spans="1:4" x14ac:dyDescent="0.2">
      <c r="A4359" s="55">
        <v>4298</v>
      </c>
      <c r="B4359" s="1219">
        <f>'Revenues 9-14'!D270</f>
        <v>0</v>
      </c>
      <c r="D4359" s="14" t="str">
        <f t="shared" si="67"/>
        <v>Error?</v>
      </c>
    </row>
    <row r="4360" spans="1:4" x14ac:dyDescent="0.2">
      <c r="A4360" s="55">
        <v>4299</v>
      </c>
      <c r="B4360" s="1219">
        <f>'Revenues 9-14'!F270</f>
        <v>0</v>
      </c>
      <c r="D4360" s="14" t="str">
        <f t="shared" si="67"/>
        <v>Error?</v>
      </c>
    </row>
    <row r="4361" spans="1:4" x14ac:dyDescent="0.2">
      <c r="A4361" s="55">
        <v>4300</v>
      </c>
      <c r="B4361" s="1219">
        <f>'Revenues 9-14'!G270</f>
        <v>0</v>
      </c>
      <c r="D4361" s="14" t="str">
        <f t="shared" si="67"/>
        <v>Error?</v>
      </c>
    </row>
    <row r="4362" spans="1:4" x14ac:dyDescent="0.2">
      <c r="A4362" s="55">
        <v>4301</v>
      </c>
      <c r="B4362" s="1219">
        <f>'Revenues 9-14'!C271</f>
        <v>0</v>
      </c>
      <c r="D4362" s="14" t="str">
        <f t="shared" si="67"/>
        <v>Error?</v>
      </c>
    </row>
    <row r="4363" spans="1:4" x14ac:dyDescent="0.2">
      <c r="A4363" s="55">
        <v>4302</v>
      </c>
      <c r="B4363" s="1219">
        <f>'Revenues 9-14'!I172</f>
        <v>0</v>
      </c>
      <c r="C4363" s="14" t="s">
        <v>672</v>
      </c>
      <c r="D4363" s="14" t="str">
        <f t="shared" si="67"/>
        <v>Error?</v>
      </c>
    </row>
    <row r="4364" spans="1:4" x14ac:dyDescent="0.2">
      <c r="A4364" s="55">
        <v>4303</v>
      </c>
      <c r="B4364" s="1219">
        <f>'Revenues 9-14'!E176</f>
        <v>0</v>
      </c>
      <c r="D4364" s="14" t="str">
        <f t="shared" si="67"/>
        <v>Error?</v>
      </c>
    </row>
    <row r="4365" spans="1:4" x14ac:dyDescent="0.2">
      <c r="A4365" s="55">
        <v>4304</v>
      </c>
      <c r="B4365" s="1219">
        <f>'Revenues 9-14'!H176</f>
        <v>0</v>
      </c>
      <c r="D4365" s="14" t="str">
        <f t="shared" si="67"/>
        <v>Error?</v>
      </c>
    </row>
    <row r="4366" spans="1:4" x14ac:dyDescent="0.2">
      <c r="A4366" s="55">
        <v>4305</v>
      </c>
      <c r="B4366" s="1219">
        <f>'Revenues 9-14'!I176</f>
        <v>0</v>
      </c>
      <c r="D4366" s="14" t="str">
        <f t="shared" si="67"/>
        <v>Error?</v>
      </c>
    </row>
    <row r="4367" spans="1:4" x14ac:dyDescent="0.2">
      <c r="A4367" s="83">
        <v>4306</v>
      </c>
      <c r="D4367" s="14" t="str">
        <f t="shared" si="67"/>
        <v>OK</v>
      </c>
    </row>
    <row r="4368" spans="1:4" x14ac:dyDescent="0.2">
      <c r="A4368" s="55">
        <v>4307</v>
      </c>
      <c r="B4368" s="1219">
        <f>'Revenues 9-14'!K176</f>
        <v>0</v>
      </c>
      <c r="D4368" s="14" t="str">
        <f t="shared" si="67"/>
        <v>Error?</v>
      </c>
    </row>
    <row r="4369" spans="1:4" x14ac:dyDescent="0.2">
      <c r="A4369" s="55">
        <v>4308</v>
      </c>
      <c r="B4369" s="1219">
        <f>'Revenues 9-14'!E177</f>
        <v>0</v>
      </c>
      <c r="D4369" s="14" t="str">
        <f t="shared" si="67"/>
        <v>Error?</v>
      </c>
    </row>
    <row r="4370" spans="1:4" x14ac:dyDescent="0.2">
      <c r="A4370" s="55">
        <v>4309</v>
      </c>
      <c r="B4370" s="1219">
        <f>'Revenues 9-14'!I177</f>
        <v>0</v>
      </c>
      <c r="D4370" s="14" t="str">
        <f t="shared" si="67"/>
        <v>Error?</v>
      </c>
    </row>
    <row r="4371" spans="1:4" x14ac:dyDescent="0.2">
      <c r="A4371" s="83">
        <v>4310</v>
      </c>
      <c r="D4371" s="14" t="str">
        <f t="shared" si="67"/>
        <v>OK</v>
      </c>
    </row>
    <row r="4372" spans="1:4" x14ac:dyDescent="0.2">
      <c r="A4372" s="55">
        <v>4311</v>
      </c>
      <c r="B4372" s="1219">
        <f>'Revenues 9-14'!E178</f>
        <v>0</v>
      </c>
      <c r="C4372" s="14" t="s">
        <v>672</v>
      </c>
      <c r="D4372" s="14" t="str">
        <f t="shared" si="67"/>
        <v>Error?</v>
      </c>
    </row>
    <row r="4373" spans="1:4" x14ac:dyDescent="0.2">
      <c r="A4373" s="55">
        <v>4312</v>
      </c>
      <c r="B4373" s="1219">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9">
        <f>'Revenues 9-14'!C188</f>
        <v>0</v>
      </c>
      <c r="D4375" s="14" t="str">
        <f t="shared" si="67"/>
        <v>Error?</v>
      </c>
    </row>
    <row r="4376" spans="1:4" x14ac:dyDescent="0.2">
      <c r="A4376" s="55">
        <v>4315</v>
      </c>
      <c r="B4376" s="1219">
        <f>'Revenues 9-14'!D188</f>
        <v>0</v>
      </c>
      <c r="D4376" s="14" t="str">
        <f t="shared" si="67"/>
        <v>Error?</v>
      </c>
    </row>
    <row r="4377" spans="1:4" x14ac:dyDescent="0.2">
      <c r="A4377" s="55">
        <v>4316</v>
      </c>
      <c r="B4377" s="1219">
        <f>'Revenues 9-14'!F188</f>
        <v>0</v>
      </c>
      <c r="D4377" s="14" t="str">
        <f t="shared" si="67"/>
        <v>Error?</v>
      </c>
    </row>
    <row r="4378" spans="1:4" x14ac:dyDescent="0.2">
      <c r="A4378" s="55">
        <v>4317</v>
      </c>
      <c r="B4378" s="1219">
        <f>'Revenues 9-14'!G188</f>
        <v>0</v>
      </c>
      <c r="D4378" s="14" t="str">
        <f t="shared" si="67"/>
        <v>Error?</v>
      </c>
    </row>
    <row r="4379" spans="1:4" x14ac:dyDescent="0.2">
      <c r="A4379" s="55">
        <v>4318</v>
      </c>
      <c r="B4379" s="1219">
        <f>'Revenues 9-14'!C189</f>
        <v>0</v>
      </c>
      <c r="D4379" s="14" t="str">
        <f t="shared" si="67"/>
        <v>Error?</v>
      </c>
    </row>
    <row r="4380" spans="1:4" x14ac:dyDescent="0.2">
      <c r="A4380" s="55">
        <v>4319</v>
      </c>
      <c r="B4380" s="1219">
        <f>'Revenues 9-14'!D189</f>
        <v>0</v>
      </c>
      <c r="D4380" s="14" t="str">
        <f t="shared" si="67"/>
        <v>Error?</v>
      </c>
    </row>
    <row r="4381" spans="1:4" x14ac:dyDescent="0.2">
      <c r="A4381" s="55">
        <v>4320</v>
      </c>
      <c r="B4381" s="1219">
        <f>'Revenues 9-14'!F189</f>
        <v>0</v>
      </c>
      <c r="D4381" s="14" t="str">
        <f t="shared" si="67"/>
        <v>Error?</v>
      </c>
    </row>
    <row r="4382" spans="1:4" x14ac:dyDescent="0.2">
      <c r="A4382" s="55">
        <v>4321</v>
      </c>
      <c r="B4382" s="121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9">
        <f>'Revenues 9-14'!C190</f>
        <v>0</v>
      </c>
      <c r="D4391" s="14" t="str">
        <f t="shared" si="67"/>
        <v>Error?</v>
      </c>
    </row>
    <row r="4392" spans="1:4" x14ac:dyDescent="0.2">
      <c r="A4392" s="55">
        <v>4331</v>
      </c>
      <c r="B4392" s="1219">
        <f>'Revenues 9-14'!D190</f>
        <v>0</v>
      </c>
      <c r="D4392" s="14" t="str">
        <f t="shared" si="67"/>
        <v>Error?</v>
      </c>
    </row>
    <row r="4393" spans="1:4" x14ac:dyDescent="0.2">
      <c r="A4393" s="55">
        <v>4332</v>
      </c>
      <c r="B4393" s="1219">
        <f>'Revenues 9-14'!F190</f>
        <v>0</v>
      </c>
      <c r="D4393" s="14" t="str">
        <f t="shared" si="67"/>
        <v>Error?</v>
      </c>
    </row>
    <row r="4394" spans="1:4" x14ac:dyDescent="0.2">
      <c r="A4394" s="55">
        <v>4333</v>
      </c>
      <c r="B4394" s="1219">
        <f>'Revenues 9-14'!G190</f>
        <v>0</v>
      </c>
      <c r="D4394" s="14" t="str">
        <f t="shared" si="67"/>
        <v>Error?</v>
      </c>
    </row>
    <row r="4395" spans="1:4" x14ac:dyDescent="0.2">
      <c r="A4395" s="55">
        <v>4334</v>
      </c>
      <c r="B4395" s="1219">
        <f>'Revenues 9-14'!C191</f>
        <v>0</v>
      </c>
      <c r="C4395" s="14" t="s">
        <v>672</v>
      </c>
      <c r="D4395" s="14" t="str">
        <f t="shared" si="67"/>
        <v>Error?</v>
      </c>
    </row>
    <row r="4396" spans="1:4" x14ac:dyDescent="0.2">
      <c r="A4396" s="55">
        <v>4335</v>
      </c>
      <c r="B4396" s="1219">
        <f>'Revenues 9-14'!D191</f>
        <v>0</v>
      </c>
      <c r="C4396" s="14" t="s">
        <v>672</v>
      </c>
      <c r="D4396" s="14" t="str">
        <f t="shared" si="67"/>
        <v>Error?</v>
      </c>
    </row>
    <row r="4397" spans="1:4" x14ac:dyDescent="0.2">
      <c r="A4397" s="55">
        <v>4336</v>
      </c>
      <c r="B4397" s="1219">
        <f>'Revenues 9-14'!F191</f>
        <v>0</v>
      </c>
      <c r="C4397" s="14" t="s">
        <v>672</v>
      </c>
      <c r="D4397" s="14" t="str">
        <f t="shared" si="67"/>
        <v>Error?</v>
      </c>
    </row>
    <row r="4398" spans="1:4" x14ac:dyDescent="0.2">
      <c r="A4398" s="55">
        <v>4337</v>
      </c>
      <c r="B4398" s="1219">
        <f>'Revenues 9-14'!G191</f>
        <v>0</v>
      </c>
      <c r="C4398" s="14" t="s">
        <v>672</v>
      </c>
      <c r="D4398" s="14" t="str">
        <f t="shared" si="67"/>
        <v>Error?</v>
      </c>
    </row>
    <row r="4399" spans="1:4" x14ac:dyDescent="0.2">
      <c r="A4399" s="55">
        <v>4338</v>
      </c>
      <c r="B4399" s="1219">
        <f>'Revenues 9-14'!C206</f>
        <v>0</v>
      </c>
      <c r="D4399" s="14" t="str">
        <f t="shared" si="67"/>
        <v>Error?</v>
      </c>
    </row>
    <row r="4400" spans="1:4" x14ac:dyDescent="0.2">
      <c r="A4400" s="55">
        <v>4339</v>
      </c>
      <c r="B4400" s="1219">
        <f>'Revenues 9-14'!D206</f>
        <v>0</v>
      </c>
      <c r="D4400" s="14" t="str">
        <f t="shared" si="67"/>
        <v>Error?</v>
      </c>
    </row>
    <row r="4401" spans="1:4" x14ac:dyDescent="0.2">
      <c r="A4401" s="55">
        <v>4340</v>
      </c>
      <c r="B4401" s="1219">
        <f>'Revenues 9-14'!F206</f>
        <v>0</v>
      </c>
      <c r="D4401" s="14" t="str">
        <f t="shared" si="67"/>
        <v>Error?</v>
      </c>
    </row>
    <row r="4402" spans="1:4" x14ac:dyDescent="0.2">
      <c r="A4402" s="55">
        <v>4341</v>
      </c>
      <c r="B4402" s="121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9">
        <f>'Revenues 9-14'!C214</f>
        <v>0</v>
      </c>
      <c r="D4407" s="14" t="str">
        <f t="shared" si="67"/>
        <v>Error?</v>
      </c>
    </row>
    <row r="4408" spans="1:4" x14ac:dyDescent="0.2">
      <c r="A4408" s="55">
        <v>4347</v>
      </c>
      <c r="B4408" s="1219">
        <f>'Revenues 9-14'!D214</f>
        <v>0</v>
      </c>
      <c r="D4408" s="14" t="str">
        <f t="shared" si="67"/>
        <v>Error?</v>
      </c>
    </row>
    <row r="4409" spans="1:4" x14ac:dyDescent="0.2">
      <c r="A4409" s="55">
        <v>4348</v>
      </c>
      <c r="B4409" s="1219">
        <f>'Revenues 9-14'!F214</f>
        <v>0</v>
      </c>
      <c r="D4409" s="14" t="str">
        <f t="shared" si="67"/>
        <v>Error?</v>
      </c>
    </row>
    <row r="4410" spans="1:4" x14ac:dyDescent="0.2">
      <c r="A4410" s="55">
        <v>4349</v>
      </c>
      <c r="B4410" s="1219">
        <f>'Revenues 9-14'!G214</f>
        <v>0</v>
      </c>
      <c r="D4410" s="14" t="str">
        <f t="shared" si="67"/>
        <v>Error?</v>
      </c>
    </row>
    <row r="4411" spans="1:4" x14ac:dyDescent="0.2">
      <c r="A4411" s="55">
        <v>4350</v>
      </c>
      <c r="B4411" s="1219">
        <f>'Revenues 9-14'!C216</f>
        <v>0</v>
      </c>
      <c r="C4411" s="14" t="s">
        <v>672</v>
      </c>
      <c r="D4411" s="14" t="str">
        <f t="shared" si="67"/>
        <v>Error?</v>
      </c>
    </row>
    <row r="4412" spans="1:4" x14ac:dyDescent="0.2">
      <c r="A4412" s="55">
        <v>4351</v>
      </c>
      <c r="B4412" s="1219">
        <f>'Revenues 9-14'!D216</f>
        <v>0</v>
      </c>
      <c r="C4412" s="14" t="s">
        <v>672</v>
      </c>
      <c r="D4412" s="14" t="str">
        <f t="shared" si="67"/>
        <v>Error?</v>
      </c>
    </row>
    <row r="4413" spans="1:4" x14ac:dyDescent="0.2">
      <c r="A4413" s="55">
        <v>4352</v>
      </c>
      <c r="B4413" s="1219">
        <f>'Revenues 9-14'!F216</f>
        <v>0</v>
      </c>
      <c r="C4413" s="14" t="s">
        <v>672</v>
      </c>
      <c r="D4413" s="14" t="str">
        <f t="shared" si="67"/>
        <v>Error?</v>
      </c>
    </row>
    <row r="4414" spans="1:4" x14ac:dyDescent="0.2">
      <c r="A4414" s="55">
        <v>4353</v>
      </c>
      <c r="B4414" s="1219">
        <f>'Revenues 9-14'!G216</f>
        <v>0</v>
      </c>
      <c r="C4414" s="14" t="s">
        <v>672</v>
      </c>
      <c r="D4414" s="14" t="str">
        <f t="shared" si="67"/>
        <v>Error?</v>
      </c>
    </row>
    <row r="4415" spans="1:4" x14ac:dyDescent="0.2">
      <c r="A4415" s="55">
        <v>4354</v>
      </c>
      <c r="B4415" s="1219">
        <f>'Revenues 9-14'!C264</f>
        <v>0</v>
      </c>
      <c r="D4415" s="14" t="str">
        <f t="shared" ref="D4415:D4478" si="68">IF(ISBLANK(B4415),"OK",IF(A4415-B4415=0,"OK","Error?"))</f>
        <v>Error?</v>
      </c>
    </row>
    <row r="4416" spans="1:4" x14ac:dyDescent="0.2">
      <c r="A4416" s="55">
        <v>4355</v>
      </c>
      <c r="B4416" s="1219">
        <f>'Revenues 9-14'!F264</f>
        <v>0</v>
      </c>
      <c r="D4416" s="14" t="str">
        <f t="shared" si="68"/>
        <v>Error?</v>
      </c>
    </row>
    <row r="4417" spans="1:4" x14ac:dyDescent="0.2">
      <c r="A4417" s="55">
        <v>4356</v>
      </c>
      <c r="B4417" s="1219">
        <f>'Revenues 9-14'!G264</f>
        <v>0</v>
      </c>
      <c r="D4417" s="14" t="str">
        <f t="shared" si="68"/>
        <v>Error?</v>
      </c>
    </row>
    <row r="4418" spans="1:4" x14ac:dyDescent="0.2">
      <c r="A4418" s="55">
        <v>4357</v>
      </c>
      <c r="B4418" s="1219">
        <f>'Revenues 9-14'!C268</f>
        <v>0</v>
      </c>
      <c r="D4418" s="14" t="str">
        <f t="shared" si="68"/>
        <v>Error?</v>
      </c>
    </row>
    <row r="4419" spans="1:4" x14ac:dyDescent="0.2">
      <c r="A4419" s="55">
        <v>4358</v>
      </c>
      <c r="B4419" s="1219">
        <f>'Revenues 9-14'!D268</f>
        <v>0</v>
      </c>
      <c r="D4419" s="14" t="str">
        <f t="shared" si="68"/>
        <v>Error?</v>
      </c>
    </row>
    <row r="4420" spans="1:4" x14ac:dyDescent="0.2">
      <c r="A4420" s="55">
        <v>4359</v>
      </c>
      <c r="B4420" s="1219">
        <f>'Revenues 9-14'!F268</f>
        <v>0</v>
      </c>
      <c r="D4420" s="14" t="str">
        <f t="shared" si="68"/>
        <v>Error?</v>
      </c>
    </row>
    <row r="4421" spans="1:4" x14ac:dyDescent="0.2">
      <c r="A4421" s="55">
        <v>4360</v>
      </c>
      <c r="B4421" s="121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9">
        <f>'Revenues 9-14'!E274</f>
        <v>0</v>
      </c>
      <c r="C4434" s="14" t="s">
        <v>672</v>
      </c>
      <c r="D4434" s="14" t="str">
        <f t="shared" si="68"/>
        <v>Error?</v>
      </c>
    </row>
    <row r="4435" spans="1:5" x14ac:dyDescent="0.2">
      <c r="A4435" s="55">
        <v>4374</v>
      </c>
      <c r="B4435" s="1219">
        <f>'Revenues 9-14'!I274</f>
        <v>0</v>
      </c>
      <c r="C4435" s="14" t="s">
        <v>672</v>
      </c>
      <c r="D4435" s="14" t="str">
        <f t="shared" si="68"/>
        <v>Error?</v>
      </c>
    </row>
    <row r="4436" spans="1:5" x14ac:dyDescent="0.2">
      <c r="A4436" s="83">
        <v>4375</v>
      </c>
      <c r="C4436" s="14" t="s">
        <v>672</v>
      </c>
      <c r="D4436" s="14" t="str">
        <f t="shared" si="68"/>
        <v>OK</v>
      </c>
      <c r="E4436" s="803"/>
    </row>
    <row r="4437" spans="1:5" x14ac:dyDescent="0.2">
      <c r="A4437" s="91">
        <v>4376</v>
      </c>
      <c r="B4437" s="1219">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9">
        <f>'Revenues 9-14'!H273</f>
        <v>0</v>
      </c>
      <c r="C4441" s="14" t="s">
        <v>672</v>
      </c>
      <c r="D4441" s="14" t="str">
        <f t="shared" si="68"/>
        <v>Error?</v>
      </c>
    </row>
    <row r="4442" spans="1:5" x14ac:dyDescent="0.2">
      <c r="A4442" s="55">
        <v>4381</v>
      </c>
      <c r="B4442" s="1219">
        <f>'Revenues 9-14'!K273</f>
        <v>0</v>
      </c>
      <c r="C4442" s="14" t="s">
        <v>672</v>
      </c>
      <c r="D4442" s="14" t="str">
        <f t="shared" si="68"/>
        <v>Error?</v>
      </c>
    </row>
    <row r="4443" spans="1:5" x14ac:dyDescent="0.2">
      <c r="A4443" s="55">
        <v>4382</v>
      </c>
      <c r="B4443" s="1219">
        <f>'Acct Summary 7-8'!E7</f>
        <v>0</v>
      </c>
      <c r="C4443" s="14" t="s">
        <v>672</v>
      </c>
      <c r="D4443" s="14" t="str">
        <f t="shared" si="68"/>
        <v>Error?</v>
      </c>
    </row>
    <row r="4444" spans="1:5" x14ac:dyDescent="0.2">
      <c r="A4444" s="55">
        <v>4383</v>
      </c>
      <c r="B4444" s="1219">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9">
        <f>'Revenues 9-14'!D271</f>
        <v>0</v>
      </c>
      <c r="D4446" s="14" t="str">
        <f t="shared" si="68"/>
        <v>Error?</v>
      </c>
    </row>
    <row r="4447" spans="1:5" x14ac:dyDescent="0.2">
      <c r="A4447" s="55">
        <v>4386</v>
      </c>
      <c r="B4447" s="1219">
        <f>'Revenues 9-14'!F271</f>
        <v>0</v>
      </c>
      <c r="D4447" s="14" t="str">
        <f t="shared" si="68"/>
        <v>Error?</v>
      </c>
    </row>
    <row r="4448" spans="1:5" x14ac:dyDescent="0.2">
      <c r="A4448" s="55">
        <v>4387</v>
      </c>
      <c r="B4448" s="121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9">
        <f>'Revenues 9-14'!C171</f>
        <v>0</v>
      </c>
      <c r="D4792" s="14" t="str">
        <f t="shared" si="73"/>
        <v>Error?</v>
      </c>
    </row>
    <row r="4793" spans="1:4" x14ac:dyDescent="0.2">
      <c r="A4793" s="55">
        <v>4732</v>
      </c>
      <c r="B4793" s="1219">
        <f>'Revenues 9-14'!D171</f>
        <v>0</v>
      </c>
      <c r="D4793" s="14" t="str">
        <f t="shared" si="73"/>
        <v>Error?</v>
      </c>
    </row>
    <row r="4794" spans="1:4" x14ac:dyDescent="0.2">
      <c r="A4794" s="55">
        <v>4733</v>
      </c>
      <c r="B4794" s="1219">
        <f>'Revenues 9-14'!E171</f>
        <v>0</v>
      </c>
      <c r="D4794" s="14" t="str">
        <f t="shared" si="73"/>
        <v>Error?</v>
      </c>
    </row>
    <row r="4795" spans="1:4" x14ac:dyDescent="0.2">
      <c r="A4795" s="55">
        <v>4734</v>
      </c>
      <c r="B4795" s="1219">
        <f>'Revenues 9-14'!F171</f>
        <v>0</v>
      </c>
      <c r="D4795" s="14" t="str">
        <f t="shared" si="73"/>
        <v>Error?</v>
      </c>
    </row>
    <row r="4796" spans="1:4" x14ac:dyDescent="0.2">
      <c r="A4796" s="55">
        <v>4735</v>
      </c>
      <c r="B4796" s="1219">
        <f>'Revenues 9-14'!G171</f>
        <v>0</v>
      </c>
      <c r="D4796" s="14" t="str">
        <f t="shared" si="73"/>
        <v>Error?</v>
      </c>
    </row>
    <row r="4797" spans="1:4" x14ac:dyDescent="0.2">
      <c r="A4797" s="55">
        <v>4736</v>
      </c>
      <c r="B4797" s="1219">
        <f>'Revenues 9-14'!H171</f>
        <v>0</v>
      </c>
      <c r="D4797" s="14" t="str">
        <f t="shared" si="73"/>
        <v>Error?</v>
      </c>
    </row>
    <row r="4798" spans="1:4" x14ac:dyDescent="0.2">
      <c r="A4798" s="83">
        <v>4737</v>
      </c>
      <c r="D4798" s="14" t="str">
        <f t="shared" si="73"/>
        <v>OK</v>
      </c>
    </row>
    <row r="4799" spans="1:4" x14ac:dyDescent="0.2">
      <c r="A4799" s="55">
        <v>4738</v>
      </c>
      <c r="B4799" s="121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9">
        <f>'Revenues 9-14'!C182</f>
        <v>0</v>
      </c>
      <c r="D4801" s="14" t="str">
        <f t="shared" si="74"/>
        <v>Error?</v>
      </c>
    </row>
    <row r="4802" spans="1:4" x14ac:dyDescent="0.2">
      <c r="A4802" s="55">
        <v>4741</v>
      </c>
      <c r="B4802" s="1219">
        <f>'Revenues 9-14'!D182</f>
        <v>0</v>
      </c>
      <c r="D4802" s="14" t="str">
        <f t="shared" si="74"/>
        <v>Error?</v>
      </c>
    </row>
    <row r="4803" spans="1:4" x14ac:dyDescent="0.2">
      <c r="A4803" s="83">
        <v>4742</v>
      </c>
      <c r="D4803" s="14" t="str">
        <f t="shared" si="74"/>
        <v>OK</v>
      </c>
    </row>
    <row r="4804" spans="1:4" x14ac:dyDescent="0.2">
      <c r="A4804" s="55">
        <v>4743</v>
      </c>
      <c r="B4804" s="1219">
        <f>'Revenues 9-14'!F182</f>
        <v>0</v>
      </c>
      <c r="D4804" s="14" t="str">
        <f t="shared" si="74"/>
        <v>Error?</v>
      </c>
    </row>
    <row r="4805" spans="1:4" x14ac:dyDescent="0.2">
      <c r="A4805" s="55">
        <v>4744</v>
      </c>
      <c r="B4805" s="1219">
        <f>'Revenues 9-14'!C183</f>
        <v>0</v>
      </c>
      <c r="D4805" s="14" t="str">
        <f t="shared" si="74"/>
        <v>Error?</v>
      </c>
    </row>
    <row r="4806" spans="1:4" x14ac:dyDescent="0.2">
      <c r="A4806" s="55">
        <v>4745</v>
      </c>
      <c r="B4806" s="1219">
        <f>'Revenues 9-14'!D183</f>
        <v>0</v>
      </c>
      <c r="D4806" s="14" t="str">
        <f t="shared" si="74"/>
        <v>Error?</v>
      </c>
    </row>
    <row r="4807" spans="1:4" x14ac:dyDescent="0.2">
      <c r="A4807" s="83">
        <v>4746</v>
      </c>
      <c r="D4807" s="14" t="str">
        <f t="shared" si="74"/>
        <v>OK</v>
      </c>
    </row>
    <row r="4808" spans="1:4" x14ac:dyDescent="0.2">
      <c r="A4808" s="91">
        <v>4747</v>
      </c>
      <c r="B4808" s="1219">
        <f>'Revenues 9-14'!F183</f>
        <v>0</v>
      </c>
      <c r="D4808" s="14" t="str">
        <f t="shared" si="74"/>
        <v>Error?</v>
      </c>
    </row>
    <row r="4809" spans="1:4" x14ac:dyDescent="0.2">
      <c r="A4809" s="55">
        <v>4748</v>
      </c>
      <c r="D4809" s="14" t="str">
        <f t="shared" si="74"/>
        <v>OK</v>
      </c>
    </row>
    <row r="4810" spans="1:4" x14ac:dyDescent="0.2">
      <c r="A4810" s="55">
        <v>4749</v>
      </c>
      <c r="B4810" s="1219">
        <f>'Revenues 9-14'!G182</f>
        <v>0</v>
      </c>
      <c r="D4810" s="14" t="str">
        <f t="shared" si="74"/>
        <v>Error?</v>
      </c>
    </row>
    <row r="4811" spans="1:4" x14ac:dyDescent="0.2">
      <c r="A4811" s="55">
        <v>4750</v>
      </c>
      <c r="B4811" s="1219">
        <f>'Revenues 9-14'!H182</f>
        <v>0</v>
      </c>
      <c r="D4811" s="14" t="str">
        <f t="shared" si="74"/>
        <v>Error?</v>
      </c>
    </row>
    <row r="4812" spans="1:4" x14ac:dyDescent="0.2">
      <c r="A4812" s="83">
        <v>4751</v>
      </c>
      <c r="D4812" s="14" t="str">
        <f t="shared" si="74"/>
        <v>OK</v>
      </c>
    </row>
    <row r="4813" spans="1:4" x14ac:dyDescent="0.2">
      <c r="A4813" s="55">
        <v>4752</v>
      </c>
      <c r="B4813" s="1219">
        <f>'Revenues 9-14'!G183</f>
        <v>0</v>
      </c>
      <c r="D4813" s="14" t="str">
        <f t="shared" si="74"/>
        <v>Error?</v>
      </c>
    </row>
    <row r="4814" spans="1:4" x14ac:dyDescent="0.2">
      <c r="A4814" s="55">
        <v>4753</v>
      </c>
      <c r="B4814" s="1219">
        <f>'Revenues 9-14'!H183</f>
        <v>0</v>
      </c>
      <c r="D4814" s="14" t="str">
        <f t="shared" si="74"/>
        <v>Error?</v>
      </c>
    </row>
    <row r="4815" spans="1:4" x14ac:dyDescent="0.2">
      <c r="A4815" s="83">
        <v>4754</v>
      </c>
      <c r="D4815" s="14" t="str">
        <f t="shared" si="74"/>
        <v>OK</v>
      </c>
    </row>
    <row r="4816" spans="1:4" x14ac:dyDescent="0.2">
      <c r="A4816" s="55">
        <v>4755</v>
      </c>
      <c r="B4816" s="121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9">
        <f>'Revenues 9-14'!C272</f>
        <v>583813</v>
      </c>
      <c r="D4852" s="14" t="str">
        <f t="shared" si="74"/>
        <v>Error?</v>
      </c>
    </row>
    <row r="4853" spans="1:4" x14ac:dyDescent="0.2">
      <c r="A4853" s="55">
        <v>4792</v>
      </c>
      <c r="B4853" s="1219">
        <f>'Revenues 9-14'!D272</f>
        <v>0</v>
      </c>
      <c r="D4853" s="14" t="str">
        <f t="shared" si="74"/>
        <v>Error?</v>
      </c>
    </row>
    <row r="4854" spans="1:4" x14ac:dyDescent="0.2">
      <c r="A4854" s="83">
        <v>4793</v>
      </c>
      <c r="D4854" s="14" t="str">
        <f t="shared" si="74"/>
        <v>OK</v>
      </c>
    </row>
    <row r="4855" spans="1:4" x14ac:dyDescent="0.2">
      <c r="A4855" s="55">
        <v>4794</v>
      </c>
      <c r="B4855" s="121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9">
        <f>'Revenues 9-14'!G272</f>
        <v>0</v>
      </c>
      <c r="D4864" s="14" t="str">
        <f t="shared" si="75"/>
        <v>Error?</v>
      </c>
    </row>
    <row r="4865" spans="1:4" x14ac:dyDescent="0.2">
      <c r="A4865" s="55">
        <v>4804</v>
      </c>
      <c r="B4865" s="121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9">
        <f>'Revenues 9-14'!C118</f>
        <v>0</v>
      </c>
      <c r="D4874" s="14" t="str">
        <f t="shared" si="75"/>
        <v>Error?</v>
      </c>
    </row>
    <row r="4875" spans="1:4" x14ac:dyDescent="0.2">
      <c r="A4875" s="55">
        <v>4814</v>
      </c>
      <c r="B4875" s="1219">
        <f>'Revenues 9-14'!D118</f>
        <v>0</v>
      </c>
      <c r="D4875" s="14" t="str">
        <f t="shared" si="75"/>
        <v>Error?</v>
      </c>
    </row>
    <row r="4876" spans="1:4" x14ac:dyDescent="0.2">
      <c r="A4876" s="55">
        <v>4815</v>
      </c>
      <c r="B4876" s="1219">
        <f>'Revenues 9-14'!E118</f>
        <v>0</v>
      </c>
      <c r="D4876" s="14" t="str">
        <f t="shared" si="75"/>
        <v>Error?</v>
      </c>
    </row>
    <row r="4877" spans="1:4" x14ac:dyDescent="0.2">
      <c r="A4877" s="55">
        <v>4816</v>
      </c>
      <c r="B4877" s="1219">
        <f>'Revenues 9-14'!F118</f>
        <v>0</v>
      </c>
      <c r="D4877" s="14" t="str">
        <f t="shared" si="75"/>
        <v>Error?</v>
      </c>
    </row>
    <row r="4878" spans="1:4" x14ac:dyDescent="0.2">
      <c r="A4878" s="55">
        <v>4817</v>
      </c>
      <c r="B4878" s="1219">
        <f>'Revenues 9-14'!G118</f>
        <v>0</v>
      </c>
      <c r="D4878" s="14" t="str">
        <f t="shared" si="75"/>
        <v>Error?</v>
      </c>
    </row>
    <row r="4879" spans="1:4" x14ac:dyDescent="0.2">
      <c r="A4879" s="55">
        <v>4818</v>
      </c>
      <c r="B4879" s="1219">
        <f>'Revenues 9-14'!H118</f>
        <v>0</v>
      </c>
      <c r="D4879" s="14" t="str">
        <f t="shared" si="75"/>
        <v>Error?</v>
      </c>
    </row>
    <row r="4880" spans="1:4" x14ac:dyDescent="0.2">
      <c r="A4880" s="83">
        <v>4819</v>
      </c>
      <c r="D4880" s="14" t="str">
        <f t="shared" si="75"/>
        <v>OK</v>
      </c>
    </row>
    <row r="4881" spans="1:4" x14ac:dyDescent="0.2">
      <c r="A4881" s="55">
        <v>4820</v>
      </c>
      <c r="B4881" s="1219">
        <f>'Revenues 9-14'!K118</f>
        <v>0</v>
      </c>
      <c r="D4881" s="14" t="str">
        <f t="shared" si="75"/>
        <v>Error?</v>
      </c>
    </row>
    <row r="4882" spans="1:4" x14ac:dyDescent="0.2">
      <c r="A4882" s="55">
        <v>4821</v>
      </c>
      <c r="B4882" s="1219">
        <f>'Revenues 9-14'!C120</f>
        <v>0</v>
      </c>
      <c r="D4882" s="14" t="str">
        <f t="shared" si="75"/>
        <v>Error?</v>
      </c>
    </row>
    <row r="4883" spans="1:4" x14ac:dyDescent="0.2">
      <c r="A4883" s="55">
        <v>4822</v>
      </c>
      <c r="B4883" s="1219">
        <f>'Revenues 9-14'!D120</f>
        <v>0</v>
      </c>
      <c r="D4883" s="14" t="str">
        <f t="shared" si="75"/>
        <v>Error?</v>
      </c>
    </row>
    <row r="4884" spans="1:4" x14ac:dyDescent="0.2">
      <c r="A4884" s="55">
        <v>4823</v>
      </c>
      <c r="B4884" s="1219">
        <f>'Revenues 9-14'!E120</f>
        <v>0</v>
      </c>
      <c r="D4884" s="14" t="str">
        <f t="shared" si="75"/>
        <v>Error?</v>
      </c>
    </row>
    <row r="4885" spans="1:4" x14ac:dyDescent="0.2">
      <c r="A4885" s="55">
        <v>4824</v>
      </c>
      <c r="B4885" s="1219">
        <f>'Revenues 9-14'!F120</f>
        <v>0</v>
      </c>
      <c r="D4885" s="14" t="str">
        <f t="shared" si="75"/>
        <v>Error?</v>
      </c>
    </row>
    <row r="4886" spans="1:4" x14ac:dyDescent="0.2">
      <c r="A4886" s="55">
        <v>4825</v>
      </c>
      <c r="B4886" s="1219">
        <f>'Revenues 9-14'!G120</f>
        <v>0</v>
      </c>
      <c r="D4886" s="14" t="str">
        <f t="shared" si="75"/>
        <v>Error?</v>
      </c>
    </row>
    <row r="4887" spans="1:4" x14ac:dyDescent="0.2">
      <c r="A4887" s="55">
        <v>4826</v>
      </c>
      <c r="B4887" s="1219">
        <f>'Revenues 9-14'!H120</f>
        <v>0</v>
      </c>
      <c r="D4887" s="14" t="str">
        <f t="shared" si="75"/>
        <v>Error?</v>
      </c>
    </row>
    <row r="4888" spans="1:4" x14ac:dyDescent="0.2">
      <c r="A4888" s="83">
        <v>4827</v>
      </c>
      <c r="D4888" s="14" t="str">
        <f t="shared" si="75"/>
        <v>OK</v>
      </c>
    </row>
    <row r="4889" spans="1:4" x14ac:dyDescent="0.2">
      <c r="A4889" s="55">
        <v>4828</v>
      </c>
      <c r="B4889" s="121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9">
        <f>'Revenues 9-14'!C165</f>
        <v>0</v>
      </c>
      <c r="D4915" s="14" t="str">
        <f t="shared" si="75"/>
        <v>Error?</v>
      </c>
    </row>
    <row r="4916" spans="1:4" x14ac:dyDescent="0.2">
      <c r="A4916" s="55">
        <v>4855</v>
      </c>
      <c r="B4916" s="1219">
        <f>'Revenues 9-14'!D165</f>
        <v>0</v>
      </c>
      <c r="D4916" s="14" t="str">
        <f t="shared" si="75"/>
        <v>Error?</v>
      </c>
    </row>
    <row r="4917" spans="1:4" x14ac:dyDescent="0.2">
      <c r="A4917" s="55">
        <v>4856</v>
      </c>
      <c r="B4917" s="1219">
        <f>'Revenues 9-14'!E165</f>
        <v>0</v>
      </c>
      <c r="D4917" s="14" t="str">
        <f t="shared" si="75"/>
        <v>Error?</v>
      </c>
    </row>
    <row r="4918" spans="1:4" x14ac:dyDescent="0.2">
      <c r="A4918" s="55">
        <v>4857</v>
      </c>
      <c r="B4918" s="1219">
        <f>'Revenues 9-14'!F165</f>
        <v>0</v>
      </c>
      <c r="D4918" s="14" t="str">
        <f t="shared" si="75"/>
        <v>Error?</v>
      </c>
    </row>
    <row r="4919" spans="1:4" x14ac:dyDescent="0.2">
      <c r="A4919" s="55">
        <v>4858</v>
      </c>
      <c r="B4919" s="1219">
        <f>'Revenues 9-14'!G165</f>
        <v>0</v>
      </c>
      <c r="D4919" s="14" t="str">
        <f t="shared" si="75"/>
        <v>Error?</v>
      </c>
    </row>
    <row r="4920" spans="1:4" x14ac:dyDescent="0.2">
      <c r="A4920" s="55">
        <v>4859</v>
      </c>
      <c r="B4920" s="1219">
        <f>'Revenues 9-14'!H165</f>
        <v>0</v>
      </c>
      <c r="D4920" s="14" t="str">
        <f t="shared" si="75"/>
        <v>Error?</v>
      </c>
    </row>
    <row r="4921" spans="1:4" x14ac:dyDescent="0.2">
      <c r="A4921" s="83">
        <v>4860</v>
      </c>
      <c r="D4921" s="14" t="str">
        <f t="shared" si="75"/>
        <v>OK</v>
      </c>
    </row>
    <row r="4922" spans="1:4" x14ac:dyDescent="0.2">
      <c r="A4922" s="55">
        <v>4861</v>
      </c>
      <c r="B4922" s="121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9">
        <f>'Revenues 9-14'!C177</f>
        <v>0</v>
      </c>
      <c r="D4944" s="14" t="str">
        <f t="shared" si="76"/>
        <v>Error?</v>
      </c>
    </row>
    <row r="4945" spans="1:4" x14ac:dyDescent="0.2">
      <c r="A4945" s="55">
        <v>4884</v>
      </c>
      <c r="B4945" s="1219">
        <f>'Revenues 9-14'!D177</f>
        <v>0</v>
      </c>
      <c r="D4945" s="14" t="str">
        <f t="shared" si="76"/>
        <v>Error?</v>
      </c>
    </row>
    <row r="4946" spans="1:4" x14ac:dyDescent="0.2">
      <c r="A4946" s="55">
        <v>4885</v>
      </c>
      <c r="B4946" s="1219">
        <f>'Revenues 9-14'!F177</f>
        <v>0</v>
      </c>
      <c r="D4946" s="14" t="str">
        <f t="shared" si="76"/>
        <v>Error?</v>
      </c>
    </row>
    <row r="4947" spans="1:4" x14ac:dyDescent="0.2">
      <c r="A4947" s="55">
        <v>4886</v>
      </c>
      <c r="B4947" s="1219">
        <f>'Revenues 9-14'!G177</f>
        <v>0</v>
      </c>
      <c r="D4947" s="14" t="str">
        <f t="shared" si="76"/>
        <v>Error?</v>
      </c>
    </row>
    <row r="4948" spans="1:4" x14ac:dyDescent="0.2">
      <c r="A4948" s="55">
        <v>4887</v>
      </c>
      <c r="B4948" s="1219">
        <f>'Revenues 9-14'!H177</f>
        <v>0</v>
      </c>
      <c r="D4948" s="14" t="str">
        <f t="shared" si="76"/>
        <v>Error?</v>
      </c>
    </row>
    <row r="4949" spans="1:4" x14ac:dyDescent="0.2">
      <c r="A4949" s="55">
        <v>4888</v>
      </c>
      <c r="B4949" s="1219">
        <f>'Revenues 9-14'!K177</f>
        <v>0</v>
      </c>
      <c r="D4949" s="14" t="str">
        <f t="shared" si="76"/>
        <v>Error?</v>
      </c>
    </row>
    <row r="4950" spans="1:4" x14ac:dyDescent="0.2">
      <c r="A4950" s="55">
        <v>4889</v>
      </c>
      <c r="B4950" s="1219">
        <f>'Revenues 9-14'!H178</f>
        <v>0</v>
      </c>
      <c r="C4950" s="14" t="s">
        <v>672</v>
      </c>
      <c r="D4950" s="14" t="str">
        <f t="shared" si="76"/>
        <v>Error?</v>
      </c>
    </row>
    <row r="4951" spans="1:4" x14ac:dyDescent="0.2">
      <c r="A4951" s="55">
        <v>4890</v>
      </c>
      <c r="B4951" s="1219">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9">
        <f>'FP Info 3'!J7</f>
        <v>0</v>
      </c>
      <c r="D4995" s="14" t="str">
        <f t="shared" si="77"/>
        <v>Error?</v>
      </c>
    </row>
    <row r="4996" spans="1:4" x14ac:dyDescent="0.2">
      <c r="A4996" s="91">
        <v>4935</v>
      </c>
      <c r="B4996" s="1219" t="str">
        <f>'FP Info 3'!H31</f>
        <v>Enter x in a.or b.</v>
      </c>
      <c r="D4996" s="14" t="e">
        <f t="shared" si="77"/>
        <v>#VALUE!</v>
      </c>
    </row>
    <row r="4997" spans="1:4" x14ac:dyDescent="0.2">
      <c r="A4997" s="91">
        <v>4936</v>
      </c>
      <c r="B4997" s="1219">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9">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9">
        <f>'Acct Summary 7-8'!I6</f>
        <v>0</v>
      </c>
      <c r="C5011" s="14" t="s">
        <v>672</v>
      </c>
      <c r="D5011" s="14" t="str">
        <f t="shared" si="77"/>
        <v>Error?</v>
      </c>
    </row>
    <row r="5012" spans="1:4" x14ac:dyDescent="0.2">
      <c r="A5012" s="55">
        <v>4951</v>
      </c>
      <c r="B5012" s="1219">
        <f>'Acct Summary 7-8'!C27</f>
        <v>0</v>
      </c>
      <c r="C5012" s="14" t="s">
        <v>672</v>
      </c>
      <c r="D5012" s="14" t="str">
        <f t="shared" si="77"/>
        <v>Error?</v>
      </c>
    </row>
    <row r="5013" spans="1:4" x14ac:dyDescent="0.2">
      <c r="A5013" s="55">
        <v>4952</v>
      </c>
      <c r="B5013" s="1219">
        <f>'Acct Summary 7-8'!D27</f>
        <v>0</v>
      </c>
      <c r="D5013" s="14" t="str">
        <f t="shared" si="77"/>
        <v>Error?</v>
      </c>
    </row>
    <row r="5014" spans="1:4" x14ac:dyDescent="0.2">
      <c r="A5014" s="55">
        <v>4953</v>
      </c>
      <c r="B5014" s="1219">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9">
        <f>'Acct Summary 7-8'!C49</f>
        <v>0</v>
      </c>
      <c r="D5022" s="14" t="str">
        <f t="shared" si="77"/>
        <v>Error?</v>
      </c>
    </row>
    <row r="5023" spans="1:4" x14ac:dyDescent="0.2">
      <c r="A5023" s="55">
        <v>4962</v>
      </c>
      <c r="B5023" s="1219">
        <f>'Acct Summary 7-8'!D49</f>
        <v>0</v>
      </c>
      <c r="D5023" s="14" t="str">
        <f t="shared" si="77"/>
        <v>Error?</v>
      </c>
    </row>
    <row r="5024" spans="1:4" x14ac:dyDescent="0.2">
      <c r="A5024" s="55">
        <v>4963</v>
      </c>
      <c r="B5024" s="1219">
        <f>'Acct Summary 7-8'!F49</f>
        <v>0</v>
      </c>
      <c r="D5024" s="14" t="str">
        <f t="shared" si="77"/>
        <v>Error?</v>
      </c>
    </row>
    <row r="5025" spans="1:4" x14ac:dyDescent="0.2">
      <c r="A5025" s="83">
        <v>4964</v>
      </c>
      <c r="C5025" s="14" t="s">
        <v>672</v>
      </c>
      <c r="D5025" s="14" t="str">
        <f t="shared" si="77"/>
        <v>OK</v>
      </c>
    </row>
    <row r="5026" spans="1:4" x14ac:dyDescent="0.2">
      <c r="A5026" s="55">
        <v>4965</v>
      </c>
      <c r="B5026" s="1219">
        <f>'Revenues 9-14'!C6</f>
        <v>0</v>
      </c>
      <c r="D5026" s="14" t="str">
        <f t="shared" si="77"/>
        <v>Error?</v>
      </c>
    </row>
    <row r="5027" spans="1:4" x14ac:dyDescent="0.2">
      <c r="A5027" s="55">
        <v>4966</v>
      </c>
      <c r="B5027" s="121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9">
        <f>'Revenues 9-14'!C163</f>
        <v>0</v>
      </c>
      <c r="D5056" s="14" t="str">
        <f t="shared" si="78"/>
        <v>Error?</v>
      </c>
    </row>
    <row r="5057" spans="1:4" x14ac:dyDescent="0.2">
      <c r="A5057" s="55">
        <v>4996</v>
      </c>
      <c r="B5057" s="1219">
        <f>'Revenues 9-14'!D163</f>
        <v>0</v>
      </c>
      <c r="D5057" s="14" t="str">
        <f t="shared" si="78"/>
        <v>Error?</v>
      </c>
    </row>
    <row r="5058" spans="1:4" x14ac:dyDescent="0.2">
      <c r="A5058" s="55">
        <v>4997</v>
      </c>
      <c r="B5058" s="1219">
        <f>'Revenues 9-14'!F163</f>
        <v>0</v>
      </c>
      <c r="D5058" s="14" t="str">
        <f t="shared" si="78"/>
        <v>Error?</v>
      </c>
    </row>
    <row r="5059" spans="1:4" x14ac:dyDescent="0.2">
      <c r="A5059" s="55">
        <v>4998</v>
      </c>
      <c r="B5059" s="1219">
        <f>'Revenues 9-14'!G163</f>
        <v>0</v>
      </c>
      <c r="D5059" s="14" t="str">
        <f t="shared" si="78"/>
        <v>Error?</v>
      </c>
    </row>
    <row r="5060" spans="1:4" x14ac:dyDescent="0.2">
      <c r="A5060" s="55">
        <v>4999</v>
      </c>
      <c r="B5060" s="1219">
        <f>'Revenues 9-14'!C164</f>
        <v>0</v>
      </c>
      <c r="D5060" s="14" t="str">
        <f t="shared" si="78"/>
        <v>Error?</v>
      </c>
    </row>
    <row r="5061" spans="1:4" x14ac:dyDescent="0.2">
      <c r="A5061" s="55">
        <v>5000</v>
      </c>
      <c r="B5061" s="1219">
        <f>'Revenues 9-14'!C5</f>
        <v>0</v>
      </c>
      <c r="D5061" s="14" t="str">
        <f t="shared" si="78"/>
        <v>Error?</v>
      </c>
    </row>
    <row r="5062" spans="1:4" x14ac:dyDescent="0.2">
      <c r="A5062" s="83">
        <v>5001</v>
      </c>
      <c r="D5062" s="14" t="str">
        <f t="shared" si="78"/>
        <v>OK</v>
      </c>
    </row>
    <row r="5063" spans="1:4" x14ac:dyDescent="0.2">
      <c r="A5063" s="55">
        <v>5002</v>
      </c>
      <c r="B5063" s="1219">
        <f>'Revenues 9-14'!C7</f>
        <v>0</v>
      </c>
      <c r="D5063" s="14" t="str">
        <f t="shared" si="78"/>
        <v>Error?</v>
      </c>
    </row>
    <row r="5064" spans="1:4" x14ac:dyDescent="0.2">
      <c r="A5064" s="55">
        <v>5003</v>
      </c>
      <c r="B5064" s="1219">
        <f>'Revenues 9-14'!C10</f>
        <v>0</v>
      </c>
      <c r="D5064" s="14" t="str">
        <f t="shared" si="78"/>
        <v>Error?</v>
      </c>
    </row>
    <row r="5065" spans="1:4" x14ac:dyDescent="0.2">
      <c r="A5065" s="55">
        <v>5004</v>
      </c>
      <c r="B5065" s="1219">
        <f>'Revenues 9-14'!C11</f>
        <v>0</v>
      </c>
      <c r="D5065" s="14" t="str">
        <f t="shared" si="78"/>
        <v>Error?</v>
      </c>
    </row>
    <row r="5066" spans="1:4" x14ac:dyDescent="0.2">
      <c r="A5066" s="55">
        <v>5005</v>
      </c>
      <c r="B5066" s="1219">
        <f>'Revenues 9-14'!C12</f>
        <v>0</v>
      </c>
      <c r="C5066" s="14" t="s">
        <v>672</v>
      </c>
      <c r="D5066" s="14" t="str">
        <f t="shared" si="78"/>
        <v>Error?</v>
      </c>
    </row>
    <row r="5067" spans="1:4" x14ac:dyDescent="0.2">
      <c r="A5067" s="55">
        <v>5006</v>
      </c>
      <c r="B5067" s="1219">
        <f>'Revenues 9-14'!C14</f>
        <v>0</v>
      </c>
      <c r="D5067" s="14" t="str">
        <f t="shared" si="78"/>
        <v>Error?</v>
      </c>
    </row>
    <row r="5068" spans="1:4" x14ac:dyDescent="0.2">
      <c r="A5068" s="55">
        <v>5007</v>
      </c>
      <c r="B5068" s="1219">
        <f>'Revenues 9-14'!C15</f>
        <v>0</v>
      </c>
      <c r="D5068" s="14" t="str">
        <f t="shared" si="78"/>
        <v>Error?</v>
      </c>
    </row>
    <row r="5069" spans="1:4" x14ac:dyDescent="0.2">
      <c r="A5069" s="55">
        <v>5008</v>
      </c>
      <c r="B5069" s="1219">
        <f>'Revenues 9-14'!C16</f>
        <v>0</v>
      </c>
      <c r="D5069" s="14" t="str">
        <f t="shared" si="78"/>
        <v>Error?</v>
      </c>
    </row>
    <row r="5070" spans="1:4" x14ac:dyDescent="0.2">
      <c r="A5070" s="55">
        <v>5009</v>
      </c>
      <c r="B5070" s="1219">
        <f>'Revenues 9-14'!C17</f>
        <v>0</v>
      </c>
      <c r="D5070" s="14" t="str">
        <f t="shared" si="78"/>
        <v>Error?</v>
      </c>
    </row>
    <row r="5071" spans="1:4" x14ac:dyDescent="0.2">
      <c r="A5071" s="55">
        <v>5010</v>
      </c>
      <c r="B5071" s="1219">
        <f>'Revenues 9-14'!C18</f>
        <v>0</v>
      </c>
      <c r="C5071" s="14" t="s">
        <v>672</v>
      </c>
      <c r="D5071" s="14" t="str">
        <f t="shared" si="78"/>
        <v>Error?</v>
      </c>
    </row>
    <row r="5072" spans="1:4" x14ac:dyDescent="0.2">
      <c r="A5072" s="55">
        <v>5011</v>
      </c>
      <c r="B5072" s="1219">
        <f>'Revenues 9-14'!C20</f>
        <v>0</v>
      </c>
      <c r="D5072" s="14" t="str">
        <f t="shared" si="78"/>
        <v>Error?</v>
      </c>
    </row>
    <row r="5073" spans="1:4" x14ac:dyDescent="0.2">
      <c r="A5073" s="55">
        <v>5012</v>
      </c>
      <c r="B5073" s="1219">
        <f>'Revenues 9-14'!C21</f>
        <v>0</v>
      </c>
      <c r="D5073" s="14" t="str">
        <f t="shared" si="78"/>
        <v>Error?</v>
      </c>
    </row>
    <row r="5074" spans="1:4" x14ac:dyDescent="0.2">
      <c r="A5074" s="55">
        <v>5013</v>
      </c>
      <c r="B5074" s="1219">
        <f>'Revenues 9-14'!C22</f>
        <v>0</v>
      </c>
      <c r="D5074" s="14" t="str">
        <f t="shared" si="78"/>
        <v>Error?</v>
      </c>
    </row>
    <row r="5075" spans="1:4" x14ac:dyDescent="0.2">
      <c r="A5075" s="55">
        <v>5014</v>
      </c>
      <c r="B5075" s="1219">
        <f>'Revenues 9-14'!C24</f>
        <v>0</v>
      </c>
      <c r="D5075" s="14" t="str">
        <f t="shared" si="78"/>
        <v>Error?</v>
      </c>
    </row>
    <row r="5076" spans="1:4" x14ac:dyDescent="0.2">
      <c r="A5076" s="55">
        <v>5015</v>
      </c>
      <c r="B5076" s="1219">
        <f>'Revenues 9-14'!C25</f>
        <v>303286</v>
      </c>
      <c r="D5076" s="14" t="str">
        <f t="shared" si="78"/>
        <v>Error?</v>
      </c>
    </row>
    <row r="5077" spans="1:4" x14ac:dyDescent="0.2">
      <c r="A5077" s="55">
        <v>5016</v>
      </c>
      <c r="B5077" s="1219">
        <f>'Revenues 9-14'!C26</f>
        <v>0</v>
      </c>
      <c r="D5077" s="14" t="str">
        <f t="shared" si="78"/>
        <v>Error?</v>
      </c>
    </row>
    <row r="5078" spans="1:4" x14ac:dyDescent="0.2">
      <c r="A5078" s="55">
        <v>5017</v>
      </c>
      <c r="B5078" s="1219">
        <f>'Revenues 9-14'!C28</f>
        <v>0</v>
      </c>
      <c r="D5078" s="14" t="str">
        <f t="shared" si="78"/>
        <v>Error?</v>
      </c>
    </row>
    <row r="5079" spans="1:4" x14ac:dyDescent="0.2">
      <c r="A5079" s="55">
        <v>5018</v>
      </c>
      <c r="B5079" s="1219">
        <f>'Revenues 9-14'!C29</f>
        <v>0</v>
      </c>
      <c r="D5079" s="14" t="str">
        <f t="shared" si="78"/>
        <v>Error?</v>
      </c>
    </row>
    <row r="5080" spans="1:4" x14ac:dyDescent="0.2">
      <c r="A5080" s="55">
        <v>5019</v>
      </c>
      <c r="B5080" s="1219">
        <f>'Revenues 9-14'!C30</f>
        <v>0</v>
      </c>
      <c r="D5080" s="14" t="str">
        <f t="shared" si="78"/>
        <v>Error?</v>
      </c>
    </row>
    <row r="5081" spans="1:4" x14ac:dyDescent="0.2">
      <c r="A5081" s="55">
        <v>5020</v>
      </c>
      <c r="B5081" s="1219">
        <f>'Revenues 9-14'!C32</f>
        <v>0</v>
      </c>
      <c r="D5081" s="14" t="str">
        <f t="shared" si="78"/>
        <v>Error?</v>
      </c>
    </row>
    <row r="5082" spans="1:4" x14ac:dyDescent="0.2">
      <c r="A5082" s="55">
        <v>5021</v>
      </c>
      <c r="B5082" s="1219">
        <f>'Revenues 9-14'!C33</f>
        <v>12778760</v>
      </c>
      <c r="D5082" s="14" t="str">
        <f t="shared" si="78"/>
        <v>Error?</v>
      </c>
    </row>
    <row r="5083" spans="1:4" x14ac:dyDescent="0.2">
      <c r="A5083" s="55">
        <v>5022</v>
      </c>
      <c r="B5083" s="1219">
        <f>'Revenues 9-14'!C34</f>
        <v>0</v>
      </c>
      <c r="D5083" s="14" t="str">
        <f t="shared" si="78"/>
        <v>Error?</v>
      </c>
    </row>
    <row r="5084" spans="1:4" x14ac:dyDescent="0.2">
      <c r="A5084" s="55">
        <v>5023</v>
      </c>
      <c r="B5084" s="1219">
        <f>'Revenues 9-14'!C36</f>
        <v>0</v>
      </c>
      <c r="D5084" s="14" t="str">
        <f t="shared" si="78"/>
        <v>Error?</v>
      </c>
    </row>
    <row r="5085" spans="1:4" x14ac:dyDescent="0.2">
      <c r="A5085" s="55">
        <v>5024</v>
      </c>
      <c r="B5085" s="1219">
        <f>'Revenues 9-14'!C37</f>
        <v>0</v>
      </c>
      <c r="D5085" s="14" t="str">
        <f t="shared" si="78"/>
        <v>Error?</v>
      </c>
    </row>
    <row r="5086" spans="1:4" x14ac:dyDescent="0.2">
      <c r="A5086" s="55">
        <v>5025</v>
      </c>
      <c r="B5086" s="1219">
        <f>'Revenues 9-14'!C38</f>
        <v>0</v>
      </c>
      <c r="D5086" s="14" t="str">
        <f t="shared" si="78"/>
        <v>Error?</v>
      </c>
    </row>
    <row r="5087" spans="1:4" x14ac:dyDescent="0.2">
      <c r="A5087" s="55">
        <v>5026</v>
      </c>
      <c r="B5087" s="1219">
        <f>'Revenues 9-14'!C40</f>
        <v>13082046</v>
      </c>
      <c r="C5087" s="14" t="s">
        <v>672</v>
      </c>
      <c r="D5087" s="14" t="str">
        <f t="shared" si="78"/>
        <v>Error?</v>
      </c>
    </row>
    <row r="5088" spans="1:4" x14ac:dyDescent="0.2">
      <c r="A5088" s="55">
        <v>5027</v>
      </c>
      <c r="B5088" s="1219">
        <f>'Revenues 9-14'!C65</f>
        <v>56449</v>
      </c>
      <c r="D5088" s="14" t="str">
        <f t="shared" si="78"/>
        <v>Error?</v>
      </c>
    </row>
    <row r="5089" spans="1:4" x14ac:dyDescent="0.2">
      <c r="A5089" s="55">
        <v>5028</v>
      </c>
      <c r="B5089" s="1219">
        <f>'Revenues 9-14'!C66</f>
        <v>33559</v>
      </c>
      <c r="D5089" s="14" t="str">
        <f t="shared" si="78"/>
        <v>Error?</v>
      </c>
    </row>
    <row r="5090" spans="1:4" x14ac:dyDescent="0.2">
      <c r="A5090" s="55">
        <v>5029</v>
      </c>
      <c r="B5090" s="1219">
        <f>'Revenues 9-14'!C67</f>
        <v>90008</v>
      </c>
      <c r="C5090" s="14" t="s">
        <v>672</v>
      </c>
      <c r="D5090" s="14" t="str">
        <f t="shared" si="78"/>
        <v>Error?</v>
      </c>
    </row>
    <row r="5091" spans="1:4" x14ac:dyDescent="0.2">
      <c r="A5091" s="55">
        <v>5030</v>
      </c>
      <c r="B5091" s="1219">
        <f>'Revenues 9-14'!C70</f>
        <v>0</v>
      </c>
      <c r="D5091" s="14" t="str">
        <f t="shared" si="78"/>
        <v>Error?</v>
      </c>
    </row>
    <row r="5092" spans="1:4" x14ac:dyDescent="0.2">
      <c r="A5092" s="55">
        <v>5031</v>
      </c>
      <c r="B5092" s="1219">
        <f>'Revenues 9-14'!C71</f>
        <v>0</v>
      </c>
      <c r="D5092" s="14" t="str">
        <f t="shared" si="78"/>
        <v>Error?</v>
      </c>
    </row>
    <row r="5093" spans="1:4" x14ac:dyDescent="0.2">
      <c r="A5093" s="55">
        <v>5032</v>
      </c>
      <c r="B5093" s="1219">
        <f>'Revenues 9-14'!C72</f>
        <v>0</v>
      </c>
      <c r="D5093" s="14" t="str">
        <f t="shared" si="78"/>
        <v>Error?</v>
      </c>
    </row>
    <row r="5094" spans="1:4" x14ac:dyDescent="0.2">
      <c r="A5094" s="55">
        <v>5033</v>
      </c>
      <c r="B5094" s="1219">
        <f>'Revenues 9-14'!C73</f>
        <v>0</v>
      </c>
      <c r="D5094" s="14" t="str">
        <f t="shared" si="78"/>
        <v>Error?</v>
      </c>
    </row>
    <row r="5095" spans="1:4" x14ac:dyDescent="0.2">
      <c r="A5095" s="55">
        <v>5034</v>
      </c>
      <c r="B5095" s="1219">
        <f>'Revenues 9-14'!C74</f>
        <v>0</v>
      </c>
      <c r="D5095" s="14" t="str">
        <f t="shared" si="78"/>
        <v>Error?</v>
      </c>
    </row>
    <row r="5096" spans="1:4" x14ac:dyDescent="0.2">
      <c r="A5096" s="55">
        <v>5035</v>
      </c>
      <c r="B5096" s="1219">
        <f>'Revenues 9-14'!C75</f>
        <v>0</v>
      </c>
      <c r="C5096" s="14" t="s">
        <v>672</v>
      </c>
      <c r="D5096" s="14" t="str">
        <f t="shared" si="78"/>
        <v>Error?</v>
      </c>
    </row>
    <row r="5097" spans="1:4" x14ac:dyDescent="0.2">
      <c r="A5097" s="55">
        <v>5036</v>
      </c>
      <c r="B5097" s="1219">
        <f>'Revenues 9-14'!C77</f>
        <v>0</v>
      </c>
      <c r="D5097" s="14" t="str">
        <f t="shared" si="78"/>
        <v>Error?</v>
      </c>
    </row>
    <row r="5098" spans="1:4" x14ac:dyDescent="0.2">
      <c r="A5098" s="55">
        <v>5037</v>
      </c>
      <c r="B5098" s="1219">
        <f>'Revenues 9-14'!C78</f>
        <v>0</v>
      </c>
      <c r="D5098" s="14" t="str">
        <f t="shared" si="78"/>
        <v>Error?</v>
      </c>
    </row>
    <row r="5099" spans="1:4" x14ac:dyDescent="0.2">
      <c r="A5099" s="55">
        <v>5038</v>
      </c>
      <c r="B5099" s="1219">
        <f>'Revenues 9-14'!C79</f>
        <v>0</v>
      </c>
      <c r="D5099" s="14" t="str">
        <f t="shared" si="78"/>
        <v>Error?</v>
      </c>
    </row>
    <row r="5100" spans="1:4" x14ac:dyDescent="0.2">
      <c r="A5100" s="55">
        <v>5039</v>
      </c>
      <c r="B5100" s="1219">
        <f>'Revenues 9-14'!C80</f>
        <v>0</v>
      </c>
      <c r="D5100" s="14" t="str">
        <f t="shared" si="78"/>
        <v>Error?</v>
      </c>
    </row>
    <row r="5101" spans="1:4" x14ac:dyDescent="0.2">
      <c r="A5101" s="55">
        <v>5040</v>
      </c>
      <c r="B5101" s="1219">
        <f>'Revenues 9-14'!C81</f>
        <v>0</v>
      </c>
      <c r="D5101" s="14" t="str">
        <f t="shared" si="78"/>
        <v>Error?</v>
      </c>
    </row>
    <row r="5102" spans="1:4" x14ac:dyDescent="0.2">
      <c r="A5102" s="55">
        <v>5041</v>
      </c>
      <c r="B5102" s="1219">
        <f>'Revenues 9-14'!C82</f>
        <v>0</v>
      </c>
      <c r="C5102" s="14" t="s">
        <v>672</v>
      </c>
      <c r="D5102" s="14" t="str">
        <f t="shared" si="78"/>
        <v>Error?</v>
      </c>
    </row>
    <row r="5103" spans="1:4" x14ac:dyDescent="0.2">
      <c r="A5103" s="55">
        <v>5042</v>
      </c>
      <c r="B5103" s="1219">
        <f>'Revenues 9-14'!C84</f>
        <v>0</v>
      </c>
      <c r="D5103" s="14" t="str">
        <f t="shared" si="78"/>
        <v>Error?</v>
      </c>
    </row>
    <row r="5104" spans="1:4" x14ac:dyDescent="0.2">
      <c r="A5104" s="55">
        <v>5043</v>
      </c>
      <c r="B5104" s="1219">
        <f>'Revenues 9-14'!C85</f>
        <v>0</v>
      </c>
      <c r="D5104" s="14" t="str">
        <f t="shared" si="78"/>
        <v>Error?</v>
      </c>
    </row>
    <row r="5105" spans="1:4" x14ac:dyDescent="0.2">
      <c r="A5105" s="55">
        <v>5044</v>
      </c>
      <c r="B5105" s="1219">
        <f>'Revenues 9-14'!C86</f>
        <v>0</v>
      </c>
      <c r="D5105" s="14" t="str">
        <f t="shared" si="78"/>
        <v>Error?</v>
      </c>
    </row>
    <row r="5106" spans="1:4" x14ac:dyDescent="0.2">
      <c r="A5106" s="55">
        <v>5045</v>
      </c>
      <c r="B5106" s="1219">
        <f>'Revenues 9-14'!C87</f>
        <v>0</v>
      </c>
      <c r="D5106" s="14" t="str">
        <f t="shared" si="78"/>
        <v>Error?</v>
      </c>
    </row>
    <row r="5107" spans="1:4" x14ac:dyDescent="0.2">
      <c r="A5107" s="55">
        <v>5046</v>
      </c>
      <c r="B5107" s="1219">
        <f>'Revenues 9-14'!C88</f>
        <v>0</v>
      </c>
      <c r="D5107" s="14" t="str">
        <f t="shared" si="78"/>
        <v>Error?</v>
      </c>
    </row>
    <row r="5108" spans="1:4" x14ac:dyDescent="0.2">
      <c r="A5108" s="55">
        <v>5047</v>
      </c>
      <c r="B5108" s="1219">
        <f>'Revenues 9-14'!C89</f>
        <v>0</v>
      </c>
      <c r="D5108" s="14" t="str">
        <f t="shared" si="78"/>
        <v>Error?</v>
      </c>
    </row>
    <row r="5109" spans="1:4" x14ac:dyDescent="0.2">
      <c r="A5109" s="55">
        <v>5048</v>
      </c>
      <c r="B5109" s="1219">
        <f>'Revenues 9-14'!C90</f>
        <v>0</v>
      </c>
      <c r="D5109" s="14" t="str">
        <f t="shared" si="78"/>
        <v>Error?</v>
      </c>
    </row>
    <row r="5110" spans="1:4" x14ac:dyDescent="0.2">
      <c r="A5110" s="55">
        <v>5049</v>
      </c>
      <c r="B5110" s="1219">
        <f>'Revenues 9-14'!C91</f>
        <v>0</v>
      </c>
      <c r="D5110" s="14" t="str">
        <f t="shared" si="78"/>
        <v>Error?</v>
      </c>
    </row>
    <row r="5111" spans="1:4" x14ac:dyDescent="0.2">
      <c r="A5111" s="55">
        <v>5050</v>
      </c>
      <c r="B5111" s="1219">
        <f>'Revenues 9-14'!C92</f>
        <v>0</v>
      </c>
      <c r="D5111" s="14" t="str">
        <f t="shared" si="78"/>
        <v>Error?</v>
      </c>
    </row>
    <row r="5112" spans="1:4" x14ac:dyDescent="0.2">
      <c r="A5112" s="55">
        <v>5051</v>
      </c>
      <c r="B5112" s="1219">
        <f>'Revenues 9-14'!C93</f>
        <v>0</v>
      </c>
      <c r="C5112" s="14" t="s">
        <v>672</v>
      </c>
      <c r="D5112" s="14" t="str">
        <f t="shared" si="78"/>
        <v>Error?</v>
      </c>
    </row>
    <row r="5113" spans="1:4" x14ac:dyDescent="0.2">
      <c r="A5113" s="55">
        <v>5052</v>
      </c>
      <c r="B5113" s="1219">
        <f>'Revenues 9-14'!C95</f>
        <v>0</v>
      </c>
      <c r="D5113" s="14" t="str">
        <f t="shared" si="78"/>
        <v>Error?</v>
      </c>
    </row>
    <row r="5114" spans="1:4" x14ac:dyDescent="0.2">
      <c r="A5114" s="55">
        <v>5053</v>
      </c>
      <c r="B5114" s="1219">
        <f>'Revenues 9-14'!C96</f>
        <v>1207</v>
      </c>
      <c r="D5114" s="14" t="str">
        <f t="shared" si="78"/>
        <v>Error?</v>
      </c>
    </row>
    <row r="5115" spans="1:4" x14ac:dyDescent="0.2">
      <c r="A5115" s="55">
        <v>5054</v>
      </c>
      <c r="B5115" s="1219">
        <f>'Revenues 9-14'!C98</f>
        <v>0</v>
      </c>
      <c r="D5115" s="14" t="str">
        <f t="shared" si="78"/>
        <v>Error?</v>
      </c>
    </row>
    <row r="5116" spans="1:4" x14ac:dyDescent="0.2">
      <c r="A5116" s="55">
        <v>5055</v>
      </c>
      <c r="B5116" s="1219">
        <f>'Revenues 9-14'!C99</f>
        <v>0</v>
      </c>
      <c r="D5116" s="14" t="str">
        <f t="shared" si="78"/>
        <v>Error?</v>
      </c>
    </row>
    <row r="5117" spans="1:4" x14ac:dyDescent="0.2">
      <c r="A5117" s="55">
        <v>5056</v>
      </c>
      <c r="B5117" s="1219">
        <f>'Revenues 9-14'!C105</f>
        <v>4177</v>
      </c>
      <c r="D5117" s="14" t="str">
        <f t="shared" si="78"/>
        <v>Error?</v>
      </c>
    </row>
    <row r="5118" spans="1:4" x14ac:dyDescent="0.2">
      <c r="A5118" s="55">
        <v>5057</v>
      </c>
      <c r="B5118" s="1219">
        <f>'Revenues 9-14'!C106</f>
        <v>0</v>
      </c>
      <c r="D5118" s="14" t="str">
        <f t="shared" si="78"/>
        <v>Error?</v>
      </c>
    </row>
    <row r="5119" spans="1:4" x14ac:dyDescent="0.2">
      <c r="A5119" s="55">
        <v>5058</v>
      </c>
      <c r="B5119" s="1219">
        <f>'Revenues 9-14'!C107</f>
        <v>55993</v>
      </c>
      <c r="D5119" s="14" t="str">
        <f t="shared" ref="D5119:D5182" si="79">IF(ISBLANK(B5119),"OK",IF(A5119-B5119=0,"OK","Error?"))</f>
        <v>Error?</v>
      </c>
    </row>
    <row r="5120" spans="1:4" x14ac:dyDescent="0.2">
      <c r="A5120" s="55">
        <v>5059</v>
      </c>
      <c r="B5120" s="1219">
        <f>'Revenues 9-14'!C108</f>
        <v>61377</v>
      </c>
      <c r="C5120" s="14" t="s">
        <v>672</v>
      </c>
      <c r="D5120" s="14" t="str">
        <f t="shared" si="79"/>
        <v>Error?</v>
      </c>
    </row>
    <row r="5121" spans="1:4" x14ac:dyDescent="0.2">
      <c r="A5121" s="55">
        <v>5060</v>
      </c>
      <c r="B5121" s="1219">
        <f>'Revenues 9-14'!C109</f>
        <v>13233431</v>
      </c>
      <c r="C5121" s="14" t="s">
        <v>672</v>
      </c>
      <c r="D5121" s="14" t="str">
        <f t="shared" si="79"/>
        <v>Error?</v>
      </c>
    </row>
    <row r="5122" spans="1:4" x14ac:dyDescent="0.2">
      <c r="A5122" s="55">
        <v>5061</v>
      </c>
      <c r="B5122" s="1219">
        <f>'Revenues 9-14'!C111</f>
        <v>257820</v>
      </c>
      <c r="D5122" s="14" t="str">
        <f t="shared" si="79"/>
        <v>Error?</v>
      </c>
    </row>
    <row r="5123" spans="1:4" x14ac:dyDescent="0.2">
      <c r="A5123" s="55">
        <v>5062</v>
      </c>
      <c r="B5123" s="1219">
        <f>'Revenues 9-14'!C112</f>
        <v>354989</v>
      </c>
      <c r="D5123" s="14" t="str">
        <f t="shared" si="79"/>
        <v>Error?</v>
      </c>
    </row>
    <row r="5124" spans="1:4" x14ac:dyDescent="0.2">
      <c r="A5124" s="55">
        <v>5063</v>
      </c>
      <c r="B5124" s="1219">
        <f>'Revenues 9-14'!C113</f>
        <v>0</v>
      </c>
      <c r="D5124" s="14" t="str">
        <f t="shared" si="79"/>
        <v>Error?</v>
      </c>
    </row>
    <row r="5125" spans="1:4" x14ac:dyDescent="0.2">
      <c r="A5125" s="55">
        <v>5064</v>
      </c>
      <c r="B5125" s="1219">
        <f>'Revenues 9-14'!C114</f>
        <v>612809</v>
      </c>
      <c r="C5125" s="14" t="s">
        <v>672</v>
      </c>
      <c r="D5125" s="14" t="str">
        <f t="shared" si="79"/>
        <v>Error?</v>
      </c>
    </row>
    <row r="5126" spans="1:4" x14ac:dyDescent="0.2">
      <c r="A5126" s="55">
        <v>5065</v>
      </c>
      <c r="B5126" s="1219">
        <f>'Revenues 9-14'!C117</f>
        <v>0</v>
      </c>
      <c r="D5126" s="14" t="str">
        <f t="shared" si="79"/>
        <v>Error?</v>
      </c>
    </row>
    <row r="5127" spans="1:4" x14ac:dyDescent="0.2">
      <c r="A5127" s="55">
        <v>5066</v>
      </c>
      <c r="B5127" s="121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9">
        <f>'Revenues 9-14'!C121</f>
        <v>0</v>
      </c>
      <c r="C5132" s="14" t="s">
        <v>672</v>
      </c>
      <c r="D5132" s="14" t="str">
        <f t="shared" si="79"/>
        <v>Error?</v>
      </c>
    </row>
    <row r="5133" spans="1:4" x14ac:dyDescent="0.2">
      <c r="A5133" s="55">
        <v>5072</v>
      </c>
      <c r="B5133" s="1219">
        <f>'Revenues 9-14'!C124</f>
        <v>0</v>
      </c>
      <c r="D5133" s="14" t="str">
        <f t="shared" si="79"/>
        <v>Error?</v>
      </c>
    </row>
    <row r="5134" spans="1:4" x14ac:dyDescent="0.2">
      <c r="A5134" s="55">
        <v>5073</v>
      </c>
      <c r="B5134" s="1219">
        <f>'Revenues 9-14'!C125</f>
        <v>0</v>
      </c>
      <c r="D5134" s="14" t="str">
        <f t="shared" si="79"/>
        <v>Error?</v>
      </c>
    </row>
    <row r="5135" spans="1:4" x14ac:dyDescent="0.2">
      <c r="A5135" s="55">
        <v>5074</v>
      </c>
      <c r="B5135" s="1219">
        <f>'Revenues 9-14'!C126</f>
        <v>1387551</v>
      </c>
      <c r="D5135" s="14" t="str">
        <f t="shared" si="79"/>
        <v>Error?</v>
      </c>
    </row>
    <row r="5136" spans="1:4" x14ac:dyDescent="0.2">
      <c r="A5136" s="83">
        <v>5075</v>
      </c>
      <c r="D5136" s="14" t="str">
        <f t="shared" si="79"/>
        <v>OK</v>
      </c>
    </row>
    <row r="5137" spans="1:4" x14ac:dyDescent="0.2">
      <c r="A5137" s="55">
        <v>5076</v>
      </c>
      <c r="B5137" s="1219">
        <f>'Revenues 9-14'!C127</f>
        <v>0</v>
      </c>
      <c r="D5137" s="14" t="str">
        <f t="shared" si="79"/>
        <v>Error?</v>
      </c>
    </row>
    <row r="5138" spans="1:4" x14ac:dyDescent="0.2">
      <c r="A5138" s="83">
        <v>5077</v>
      </c>
      <c r="D5138" s="14" t="str">
        <f t="shared" si="79"/>
        <v>OK</v>
      </c>
    </row>
    <row r="5139" spans="1:4" x14ac:dyDescent="0.2">
      <c r="A5139" s="55">
        <v>5078</v>
      </c>
      <c r="B5139" s="121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9">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9">
        <f>'Revenues 9-14'!C131</f>
        <v>1387551</v>
      </c>
      <c r="C5147" s="14" t="s">
        <v>672</v>
      </c>
      <c r="D5147" s="14" t="str">
        <f t="shared" si="79"/>
        <v>Error?</v>
      </c>
    </row>
    <row r="5148" spans="1:4" x14ac:dyDescent="0.2">
      <c r="A5148" s="55">
        <v>5087</v>
      </c>
      <c r="B5148" s="121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9">
        <f>'Revenues 9-14'!C134</f>
        <v>0</v>
      </c>
      <c r="D5152" s="14" t="str">
        <f t="shared" si="79"/>
        <v>Error?</v>
      </c>
    </row>
    <row r="5153" spans="1:4" x14ac:dyDescent="0.2">
      <c r="A5153" s="55">
        <v>5092</v>
      </c>
      <c r="B5153" s="121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9">
        <f>'Revenues 9-14'!C140</f>
        <v>0</v>
      </c>
      <c r="C5161" s="14" t="s">
        <v>672</v>
      </c>
      <c r="D5161" s="14" t="str">
        <f t="shared" si="79"/>
        <v>Error?</v>
      </c>
    </row>
    <row r="5162" spans="1:4" x14ac:dyDescent="0.2">
      <c r="A5162" s="83">
        <v>5101</v>
      </c>
      <c r="D5162" s="14" t="str">
        <f t="shared" si="79"/>
        <v>OK</v>
      </c>
    </row>
    <row r="5163" spans="1:4" x14ac:dyDescent="0.2">
      <c r="A5163" s="55">
        <v>5102</v>
      </c>
      <c r="B5163" s="1219">
        <f>'Revenues 9-14'!C142</f>
        <v>0</v>
      </c>
      <c r="D5163" s="14" t="str">
        <f t="shared" si="79"/>
        <v>Error?</v>
      </c>
    </row>
    <row r="5164" spans="1:4" x14ac:dyDescent="0.2">
      <c r="A5164" s="55">
        <v>5103</v>
      </c>
      <c r="B5164" s="1219">
        <f>'Revenues 9-14'!C143</f>
        <v>0</v>
      </c>
      <c r="D5164" s="14" t="str">
        <f t="shared" si="79"/>
        <v>Error?</v>
      </c>
    </row>
    <row r="5165" spans="1:4" x14ac:dyDescent="0.2">
      <c r="A5165" s="55">
        <v>5104</v>
      </c>
      <c r="B5165" s="1219">
        <f>'Revenues 9-14'!C144</f>
        <v>0</v>
      </c>
      <c r="C5165" s="14" t="s">
        <v>672</v>
      </c>
      <c r="D5165" s="14" t="str">
        <f t="shared" si="79"/>
        <v>Error?</v>
      </c>
    </row>
    <row r="5166" spans="1:4" x14ac:dyDescent="0.2">
      <c r="A5166" s="83">
        <v>5105</v>
      </c>
      <c r="D5166" s="14" t="str">
        <f t="shared" si="79"/>
        <v>OK</v>
      </c>
    </row>
    <row r="5167" spans="1:4" x14ac:dyDescent="0.2">
      <c r="A5167" s="55">
        <v>5106</v>
      </c>
      <c r="B5167" s="1219">
        <f>'Revenues 9-14'!C145</f>
        <v>0</v>
      </c>
      <c r="D5167" s="14" t="str">
        <f t="shared" si="79"/>
        <v>Error?</v>
      </c>
    </row>
    <row r="5168" spans="1:4" x14ac:dyDescent="0.2">
      <c r="A5168" s="55">
        <v>5107</v>
      </c>
      <c r="B5168" s="1219">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9">
        <f>'Revenues 9-14'!C151</f>
        <v>0</v>
      </c>
      <c r="D5175" s="14" t="str">
        <f t="shared" si="79"/>
        <v>Error?</v>
      </c>
    </row>
    <row r="5176" spans="1:4" x14ac:dyDescent="0.2">
      <c r="A5176" s="83">
        <v>5115</v>
      </c>
      <c r="D5176" s="14" t="str">
        <f t="shared" si="79"/>
        <v>OK</v>
      </c>
    </row>
    <row r="5177" spans="1:4" x14ac:dyDescent="0.2">
      <c r="A5177" s="55">
        <v>5116</v>
      </c>
      <c r="B5177" s="1219">
        <f>'Revenues 9-14'!C152</f>
        <v>66219</v>
      </c>
      <c r="D5177" s="14" t="str">
        <f t="shared" si="79"/>
        <v>Error?</v>
      </c>
    </row>
    <row r="5178" spans="1:4" x14ac:dyDescent="0.2">
      <c r="A5178" s="55">
        <v>5117</v>
      </c>
      <c r="B5178" s="1219">
        <f>'Revenues 9-14'!C154</f>
        <v>66219</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9">
        <f>'Revenues 9-14'!C157</f>
        <v>0</v>
      </c>
      <c r="D5194" s="14" t="str">
        <f t="shared" si="80"/>
        <v>Error?</v>
      </c>
    </row>
    <row r="5195" spans="1:4" x14ac:dyDescent="0.2">
      <c r="A5195" s="83">
        <v>5134</v>
      </c>
      <c r="D5195" s="14" t="str">
        <f t="shared" si="80"/>
        <v>OK</v>
      </c>
    </row>
    <row r="5196" spans="1:4" x14ac:dyDescent="0.2">
      <c r="A5196" s="55">
        <v>5135</v>
      </c>
      <c r="B5196" s="1219">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9">
        <f>'Revenues 9-14'!C159</f>
        <v>0</v>
      </c>
      <c r="D5199" s="14" t="str">
        <f t="shared" si="80"/>
        <v>Error?</v>
      </c>
    </row>
    <row r="5200" spans="1:4" x14ac:dyDescent="0.2">
      <c r="A5200" s="55">
        <v>5139</v>
      </c>
      <c r="B5200" s="121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9">
        <f>'Revenues 9-14'!C172</f>
        <v>1453770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9">
        <f>'Revenues 9-14'!C173</f>
        <v>1453770</v>
      </c>
      <c r="C5223" s="14" t="s">
        <v>672</v>
      </c>
      <c r="D5223" s="14" t="str">
        <f t="shared" si="80"/>
        <v>Error?</v>
      </c>
    </row>
    <row r="5224" spans="1:4" x14ac:dyDescent="0.2">
      <c r="A5224" s="55">
        <v>5163</v>
      </c>
      <c r="B5224" s="1219">
        <f>'Revenues 9-14'!C176</f>
        <v>0</v>
      </c>
      <c r="D5224" s="14" t="str">
        <f t="shared" si="80"/>
        <v>Error?</v>
      </c>
    </row>
    <row r="5225" spans="1:4" x14ac:dyDescent="0.2">
      <c r="A5225" s="55">
        <v>5164</v>
      </c>
      <c r="B5225" s="1219">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9">
        <f>'Revenues 9-14'!C180</f>
        <v>0</v>
      </c>
      <c r="D5230" s="14" t="str">
        <f t="shared" si="80"/>
        <v>Error?</v>
      </c>
    </row>
    <row r="5231" spans="1:4" x14ac:dyDescent="0.2">
      <c r="A5231" s="55">
        <v>5170</v>
      </c>
      <c r="B5231" s="1219">
        <f>'Revenues 9-14'!C181</f>
        <v>0</v>
      </c>
      <c r="D5231" s="14" t="str">
        <f t="shared" si="80"/>
        <v>Error?</v>
      </c>
    </row>
    <row r="5232" spans="1:4" x14ac:dyDescent="0.2">
      <c r="A5232" s="55">
        <v>5171</v>
      </c>
      <c r="B5232" s="1219">
        <f>'Revenues 9-14'!C184</f>
        <v>0</v>
      </c>
      <c r="C5232" s="14" t="s">
        <v>672</v>
      </c>
      <c r="D5232" s="14" t="str">
        <f t="shared" si="80"/>
        <v>Error?</v>
      </c>
    </row>
    <row r="5233" spans="1:4" x14ac:dyDescent="0.2">
      <c r="A5233" s="55">
        <v>5172</v>
      </c>
      <c r="B5233" s="121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9">
        <f>'Revenues 9-14'!C194</f>
        <v>0</v>
      </c>
      <c r="D5239" s="14" t="str">
        <f t="shared" si="80"/>
        <v>Error?</v>
      </c>
    </row>
    <row r="5240" spans="1:4" x14ac:dyDescent="0.2">
      <c r="A5240" s="55">
        <v>5179</v>
      </c>
      <c r="B5240" s="1219">
        <f>'Revenues 9-14'!C195</f>
        <v>0</v>
      </c>
      <c r="D5240" s="14" t="str">
        <f t="shared" si="80"/>
        <v>Error?</v>
      </c>
    </row>
    <row r="5241" spans="1:4" x14ac:dyDescent="0.2">
      <c r="A5241" s="55">
        <v>5180</v>
      </c>
      <c r="B5241" s="1219">
        <f>'Revenues 9-14'!C196</f>
        <v>0</v>
      </c>
      <c r="D5241" s="14" t="str">
        <f t="shared" si="80"/>
        <v>Error?</v>
      </c>
    </row>
    <row r="5242" spans="1:4" x14ac:dyDescent="0.2">
      <c r="A5242" s="55">
        <v>5181</v>
      </c>
      <c r="B5242" s="1219">
        <f>'Revenues 9-14'!C197</f>
        <v>0</v>
      </c>
      <c r="D5242" s="14" t="str">
        <f t="shared" si="80"/>
        <v>Error?</v>
      </c>
    </row>
    <row r="5243" spans="1:4" x14ac:dyDescent="0.2">
      <c r="A5243" s="55">
        <v>5182</v>
      </c>
      <c r="B5243" s="121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9">
        <f>'Revenues 9-14'!C201</f>
        <v>0</v>
      </c>
      <c r="C5246" s="14" t="s">
        <v>672</v>
      </c>
      <c r="D5246" s="14" t="str">
        <f t="shared" si="80"/>
        <v>Error?</v>
      </c>
    </row>
    <row r="5247" spans="1:4" x14ac:dyDescent="0.2">
      <c r="A5247" s="55">
        <v>5186</v>
      </c>
      <c r="B5247" s="1219">
        <f>'Revenues 9-14'!C203</f>
        <v>0</v>
      </c>
      <c r="D5247" s="14" t="str">
        <f t="shared" ref="D5247:D5310" si="81">IF(ISBLANK(B5247),"OK",IF(A5247-B5247=0,"OK","Error?"))</f>
        <v>Error?</v>
      </c>
    </row>
    <row r="5248" spans="1:4" x14ac:dyDescent="0.2">
      <c r="A5248" s="55">
        <v>5187</v>
      </c>
      <c r="B5248" s="121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9">
        <f>'Revenues 9-14'!C207</f>
        <v>0</v>
      </c>
      <c r="D5254" s="14" t="str">
        <f t="shared" si="81"/>
        <v>Error?</v>
      </c>
    </row>
    <row r="5255" spans="1:4" x14ac:dyDescent="0.2">
      <c r="A5255" s="55">
        <v>5194</v>
      </c>
      <c r="B5255" s="1219">
        <f>'Revenues 9-14'!C209</f>
        <v>0</v>
      </c>
      <c r="D5255" s="14" t="str">
        <f t="shared" si="81"/>
        <v>Error?</v>
      </c>
    </row>
    <row r="5256" spans="1:4" x14ac:dyDescent="0.2">
      <c r="A5256" s="55">
        <v>5195</v>
      </c>
      <c r="B5256" s="121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9">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9">
        <f>'Revenues 9-14'!C218</f>
        <v>193680</v>
      </c>
      <c r="D5274" s="14" t="str">
        <f t="shared" si="81"/>
        <v>Error?</v>
      </c>
    </row>
    <row r="5275" spans="1:4" x14ac:dyDescent="0.2">
      <c r="A5275" s="55">
        <v>5214</v>
      </c>
      <c r="B5275" s="121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9">
        <f>'Revenues 9-14'!C220</f>
        <v>4749616</v>
      </c>
      <c r="D5278" s="14" t="str">
        <f t="shared" si="81"/>
        <v>Error?</v>
      </c>
    </row>
    <row r="5279" spans="1:4" x14ac:dyDescent="0.2">
      <c r="A5279" s="55">
        <v>5218</v>
      </c>
      <c r="B5279" s="1219">
        <f>'Revenues 9-14'!C221</f>
        <v>0</v>
      </c>
      <c r="D5279" s="14" t="str">
        <f t="shared" si="81"/>
        <v>Error?</v>
      </c>
    </row>
    <row r="5280" spans="1:4" x14ac:dyDescent="0.2">
      <c r="A5280" s="55">
        <v>5219</v>
      </c>
      <c r="B5280" s="121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9">
        <f>'Revenues 9-14'!C224</f>
        <v>5018857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9">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9">
        <f>'Revenues 9-14'!C263</f>
        <v>0</v>
      </c>
      <c r="D5312" s="14" t="str">
        <f t="shared" si="82"/>
        <v>Error?</v>
      </c>
    </row>
    <row r="5313" spans="1:4" x14ac:dyDescent="0.2">
      <c r="A5313" s="55">
        <v>5252</v>
      </c>
      <c r="B5313" s="1219">
        <f>'Revenues 9-14'!C265</f>
        <v>0</v>
      </c>
      <c r="D5313" s="14" t="str">
        <f t="shared" si="82"/>
        <v>Error?</v>
      </c>
    </row>
    <row r="5314" spans="1:4" x14ac:dyDescent="0.2">
      <c r="A5314" s="83">
        <v>5253</v>
      </c>
      <c r="D5314" s="14" t="str">
        <f t="shared" si="82"/>
        <v>OK</v>
      </c>
    </row>
    <row r="5315" spans="1:4" x14ac:dyDescent="0.2">
      <c r="A5315" s="55">
        <v>5254</v>
      </c>
      <c r="B5315" s="1219">
        <f>'Revenues 9-14'!C266</f>
        <v>0</v>
      </c>
      <c r="D5315" s="14" t="str">
        <f t="shared" si="82"/>
        <v>Error?</v>
      </c>
    </row>
    <row r="5316" spans="1:4" x14ac:dyDescent="0.2">
      <c r="A5316" s="83">
        <v>5255</v>
      </c>
      <c r="D5316" s="14" t="str">
        <f t="shared" si="82"/>
        <v>OK</v>
      </c>
    </row>
    <row r="5317" spans="1:4" x14ac:dyDescent="0.2">
      <c r="A5317" s="55">
        <v>5256</v>
      </c>
      <c r="B5317" s="121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9">
        <f>'Revenues 9-14'!C273</f>
        <v>5787411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9">
        <f>'Revenues 9-14'!C274</f>
        <v>5787411</v>
      </c>
      <c r="C5326" s="14" t="s">
        <v>672</v>
      </c>
      <c r="D5326" s="14" t="str">
        <f t="shared" si="82"/>
        <v>Error?</v>
      </c>
    </row>
    <row r="5327" spans="1:4" x14ac:dyDescent="0.2">
      <c r="A5327" s="55">
        <v>5266</v>
      </c>
      <c r="B5327" s="1219">
        <f>'Revenues 9-14'!C275</f>
        <v>21087421</v>
      </c>
      <c r="C5327" s="14" t="s">
        <v>672</v>
      </c>
      <c r="D5327" s="14" t="str">
        <f t="shared" si="82"/>
        <v>Error?</v>
      </c>
    </row>
    <row r="5328" spans="1:4" x14ac:dyDescent="0.2">
      <c r="A5328" s="55">
        <v>5267</v>
      </c>
      <c r="B5328" s="1219">
        <f>'Revenues 9-14'!D5</f>
        <v>0</v>
      </c>
      <c r="D5328" s="14" t="str">
        <f t="shared" si="82"/>
        <v>Error?</v>
      </c>
    </row>
    <row r="5329" spans="1:4" x14ac:dyDescent="0.2">
      <c r="A5329" s="83">
        <v>5268</v>
      </c>
      <c r="D5329" s="14" t="str">
        <f t="shared" si="82"/>
        <v>OK</v>
      </c>
    </row>
    <row r="5330" spans="1:4" x14ac:dyDescent="0.2">
      <c r="A5330" s="55">
        <v>5269</v>
      </c>
      <c r="B5330" s="1219">
        <f>'Revenues 9-14'!D6</f>
        <v>0</v>
      </c>
      <c r="D5330" s="14" t="str">
        <f t="shared" si="82"/>
        <v>Error?</v>
      </c>
    </row>
    <row r="5331" spans="1:4" x14ac:dyDescent="0.2">
      <c r="A5331" s="55">
        <v>5270</v>
      </c>
      <c r="B5331" s="1219">
        <f>'Revenues 9-14'!D7</f>
        <v>0</v>
      </c>
      <c r="D5331" s="14" t="str">
        <f t="shared" si="82"/>
        <v>Error?</v>
      </c>
    </row>
    <row r="5332" spans="1:4" x14ac:dyDescent="0.2">
      <c r="A5332" s="55">
        <v>5271</v>
      </c>
      <c r="B5332" s="1219">
        <f>'Revenues 9-14'!D9</f>
        <v>0</v>
      </c>
      <c r="D5332" s="14" t="str">
        <f t="shared" si="82"/>
        <v>Error?</v>
      </c>
    </row>
    <row r="5333" spans="1:4" x14ac:dyDescent="0.2">
      <c r="A5333" s="55">
        <v>5272</v>
      </c>
      <c r="B5333" s="1219">
        <f>'Revenues 9-14'!D11</f>
        <v>0</v>
      </c>
      <c r="D5333" s="14" t="str">
        <f t="shared" si="82"/>
        <v>Error?</v>
      </c>
    </row>
    <row r="5334" spans="1:4" x14ac:dyDescent="0.2">
      <c r="A5334" s="55">
        <v>5273</v>
      </c>
      <c r="B5334" s="1219">
        <f>'Revenues 9-14'!D12</f>
        <v>0</v>
      </c>
      <c r="C5334" s="14" t="s">
        <v>672</v>
      </c>
      <c r="D5334" s="14" t="str">
        <f t="shared" si="82"/>
        <v>Error?</v>
      </c>
    </row>
    <row r="5335" spans="1:4" x14ac:dyDescent="0.2">
      <c r="A5335" s="55">
        <v>5274</v>
      </c>
      <c r="B5335" s="1219">
        <f>'Revenues 9-14'!D14</f>
        <v>0</v>
      </c>
      <c r="D5335" s="14" t="str">
        <f t="shared" si="82"/>
        <v>Error?</v>
      </c>
    </row>
    <row r="5336" spans="1:4" x14ac:dyDescent="0.2">
      <c r="A5336" s="55">
        <v>5275</v>
      </c>
      <c r="B5336" s="1219">
        <f>'Revenues 9-14'!D15</f>
        <v>0</v>
      </c>
      <c r="D5336" s="14" t="str">
        <f t="shared" si="82"/>
        <v>Error?</v>
      </c>
    </row>
    <row r="5337" spans="1:4" x14ac:dyDescent="0.2">
      <c r="A5337" s="55">
        <v>5276</v>
      </c>
      <c r="B5337" s="1219">
        <f>'Revenues 9-14'!D16</f>
        <v>0</v>
      </c>
      <c r="D5337" s="14" t="str">
        <f t="shared" si="82"/>
        <v>Error?</v>
      </c>
    </row>
    <row r="5338" spans="1:4" x14ac:dyDescent="0.2">
      <c r="A5338" s="55">
        <v>5277</v>
      </c>
      <c r="B5338" s="1219">
        <f>'Revenues 9-14'!D17</f>
        <v>0</v>
      </c>
      <c r="D5338" s="14" t="str">
        <f t="shared" si="82"/>
        <v>Error?</v>
      </c>
    </row>
    <row r="5339" spans="1:4" x14ac:dyDescent="0.2">
      <c r="A5339" s="55">
        <v>5278</v>
      </c>
      <c r="B5339" s="1219">
        <f>'Revenues 9-14'!D18</f>
        <v>0</v>
      </c>
      <c r="C5339" s="14" t="s">
        <v>672</v>
      </c>
      <c r="D5339" s="14" t="str">
        <f t="shared" si="82"/>
        <v>Error?</v>
      </c>
    </row>
    <row r="5340" spans="1:4" x14ac:dyDescent="0.2">
      <c r="A5340" s="55">
        <v>5279</v>
      </c>
      <c r="B5340" s="1219">
        <f>'Revenues 9-14'!D65</f>
        <v>0</v>
      </c>
      <c r="D5340" s="14" t="str">
        <f t="shared" si="82"/>
        <v>Error?</v>
      </c>
    </row>
    <row r="5341" spans="1:4" x14ac:dyDescent="0.2">
      <c r="A5341" s="55">
        <v>5280</v>
      </c>
      <c r="B5341" s="1219">
        <f>'Revenues 9-14'!D66</f>
        <v>0</v>
      </c>
      <c r="D5341" s="14" t="str">
        <f t="shared" si="82"/>
        <v>Error?</v>
      </c>
    </row>
    <row r="5342" spans="1:4" x14ac:dyDescent="0.2">
      <c r="A5342" s="55">
        <v>5281</v>
      </c>
      <c r="B5342" s="1219">
        <f>'Revenues 9-14'!D67</f>
        <v>0</v>
      </c>
      <c r="C5342" s="14" t="s">
        <v>672</v>
      </c>
      <c r="D5342" s="14" t="str">
        <f t="shared" si="82"/>
        <v>Error?</v>
      </c>
    </row>
    <row r="5343" spans="1:4" x14ac:dyDescent="0.2">
      <c r="A5343" s="55">
        <v>5282</v>
      </c>
      <c r="B5343" s="1219">
        <f>'Revenues 9-14'!D77</f>
        <v>0</v>
      </c>
      <c r="D5343" s="14" t="str">
        <f t="shared" si="82"/>
        <v>Error?</v>
      </c>
    </row>
    <row r="5344" spans="1:4" x14ac:dyDescent="0.2">
      <c r="A5344" s="55">
        <v>5283</v>
      </c>
      <c r="B5344" s="1219">
        <f>'Revenues 9-14'!D78</f>
        <v>0</v>
      </c>
      <c r="D5344" s="14" t="str">
        <f t="shared" si="82"/>
        <v>Error?</v>
      </c>
    </row>
    <row r="5345" spans="1:4" x14ac:dyDescent="0.2">
      <c r="A5345" s="55">
        <v>5284</v>
      </c>
      <c r="B5345" s="1219">
        <f>'Revenues 9-14'!D79</f>
        <v>0</v>
      </c>
      <c r="D5345" s="14" t="str">
        <f t="shared" si="82"/>
        <v>Error?</v>
      </c>
    </row>
    <row r="5346" spans="1:4" x14ac:dyDescent="0.2">
      <c r="A5346" s="55">
        <v>5285</v>
      </c>
      <c r="B5346" s="1219">
        <f>'Revenues 9-14'!D80</f>
        <v>0</v>
      </c>
      <c r="D5346" s="14" t="str">
        <f t="shared" si="82"/>
        <v>Error?</v>
      </c>
    </row>
    <row r="5347" spans="1:4" x14ac:dyDescent="0.2">
      <c r="A5347" s="55">
        <v>5286</v>
      </c>
      <c r="B5347" s="1219">
        <f>'Revenues 9-14'!D81</f>
        <v>0</v>
      </c>
      <c r="D5347" s="14" t="str">
        <f t="shared" si="82"/>
        <v>Error?</v>
      </c>
    </row>
    <row r="5348" spans="1:4" x14ac:dyDescent="0.2">
      <c r="A5348" s="55">
        <v>5287</v>
      </c>
      <c r="B5348" s="1219">
        <f>'Revenues 9-14'!D82</f>
        <v>0</v>
      </c>
      <c r="C5348" s="14" t="s">
        <v>672</v>
      </c>
      <c r="D5348" s="14" t="str">
        <f t="shared" si="82"/>
        <v>Error?</v>
      </c>
    </row>
    <row r="5349" spans="1:4" x14ac:dyDescent="0.2">
      <c r="A5349" s="55">
        <v>5288</v>
      </c>
      <c r="B5349" s="1219">
        <f>'Revenues 9-14'!D95</f>
        <v>0</v>
      </c>
      <c r="D5349" s="14" t="str">
        <f t="shared" si="82"/>
        <v>Error?</v>
      </c>
    </row>
    <row r="5350" spans="1:4" x14ac:dyDescent="0.2">
      <c r="A5350" s="55">
        <v>5289</v>
      </c>
      <c r="B5350" s="1219">
        <f>'Revenues 9-14'!D96</f>
        <v>0</v>
      </c>
      <c r="D5350" s="14" t="str">
        <f t="shared" si="82"/>
        <v>Error?</v>
      </c>
    </row>
    <row r="5351" spans="1:4" x14ac:dyDescent="0.2">
      <c r="A5351" s="55">
        <v>5290</v>
      </c>
      <c r="B5351" s="1219">
        <f>'Revenues 9-14'!D98</f>
        <v>0</v>
      </c>
      <c r="D5351" s="14" t="str">
        <f t="shared" si="82"/>
        <v>Error?</v>
      </c>
    </row>
    <row r="5352" spans="1:4" x14ac:dyDescent="0.2">
      <c r="A5352" s="55">
        <v>5291</v>
      </c>
      <c r="B5352" s="1219">
        <f>'Revenues 9-14'!D99</f>
        <v>0</v>
      </c>
      <c r="D5352" s="14" t="str">
        <f t="shared" si="82"/>
        <v>Error?</v>
      </c>
    </row>
    <row r="5353" spans="1:4" x14ac:dyDescent="0.2">
      <c r="A5353" s="55">
        <v>5292</v>
      </c>
      <c r="B5353" s="1219">
        <f>'Revenues 9-14'!D104</f>
        <v>0</v>
      </c>
      <c r="D5353" s="14" t="str">
        <f t="shared" si="82"/>
        <v>Error?</v>
      </c>
    </row>
    <row r="5354" spans="1:4" x14ac:dyDescent="0.2">
      <c r="A5354" s="55">
        <v>5293</v>
      </c>
      <c r="B5354" s="1219">
        <f>'Revenues 9-14'!D107</f>
        <v>0</v>
      </c>
      <c r="D5354" s="14" t="str">
        <f t="shared" si="82"/>
        <v>Error?</v>
      </c>
    </row>
    <row r="5355" spans="1:4" x14ac:dyDescent="0.2">
      <c r="A5355" s="55">
        <v>5294</v>
      </c>
      <c r="B5355" s="1219">
        <f>'Revenues 9-14'!D108</f>
        <v>0</v>
      </c>
      <c r="C5355" s="14" t="s">
        <v>672</v>
      </c>
      <c r="D5355" s="14" t="str">
        <f t="shared" si="82"/>
        <v>Error?</v>
      </c>
    </row>
    <row r="5356" spans="1:4" x14ac:dyDescent="0.2">
      <c r="A5356" s="55">
        <v>5295</v>
      </c>
      <c r="B5356" s="1219">
        <f>'Revenues 9-14'!D109</f>
        <v>0</v>
      </c>
      <c r="C5356" s="14" t="s">
        <v>672</v>
      </c>
      <c r="D5356" s="14" t="str">
        <f t="shared" si="82"/>
        <v>Error?</v>
      </c>
    </row>
    <row r="5357" spans="1:4" x14ac:dyDescent="0.2">
      <c r="A5357" s="55">
        <v>5296</v>
      </c>
      <c r="B5357" s="1219">
        <f>'Revenues 9-14'!D111</f>
        <v>0</v>
      </c>
      <c r="D5357" s="14" t="str">
        <f t="shared" si="82"/>
        <v>Error?</v>
      </c>
    </row>
    <row r="5358" spans="1:4" x14ac:dyDescent="0.2">
      <c r="A5358" s="55">
        <v>5297</v>
      </c>
      <c r="B5358" s="1219">
        <f>'Revenues 9-14'!D112</f>
        <v>0</v>
      </c>
      <c r="D5358" s="14" t="str">
        <f t="shared" si="82"/>
        <v>Error?</v>
      </c>
    </row>
    <row r="5359" spans="1:4" x14ac:dyDescent="0.2">
      <c r="A5359" s="55">
        <v>5298</v>
      </c>
      <c r="B5359" s="1219">
        <f>'Revenues 9-14'!D113</f>
        <v>0</v>
      </c>
      <c r="D5359" s="14" t="str">
        <f t="shared" si="82"/>
        <v>Error?</v>
      </c>
    </row>
    <row r="5360" spans="1:4" x14ac:dyDescent="0.2">
      <c r="A5360" s="55">
        <v>5299</v>
      </c>
      <c r="B5360" s="1219">
        <f>'Revenues 9-14'!D114</f>
        <v>0</v>
      </c>
      <c r="C5360" s="14" t="s">
        <v>672</v>
      </c>
      <c r="D5360" s="14" t="str">
        <f t="shared" si="82"/>
        <v>Error?</v>
      </c>
    </row>
    <row r="5361" spans="1:4" x14ac:dyDescent="0.2">
      <c r="A5361" s="55">
        <v>5300</v>
      </c>
      <c r="B5361" s="1219">
        <f>'Revenues 9-14'!D117</f>
        <v>0</v>
      </c>
      <c r="D5361" s="14" t="str">
        <f t="shared" si="82"/>
        <v>Error?</v>
      </c>
    </row>
    <row r="5362" spans="1:4" x14ac:dyDescent="0.2">
      <c r="A5362" s="55">
        <v>5301</v>
      </c>
      <c r="B5362" s="121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9">
        <f>'Revenues 9-14'!D121</f>
        <v>0</v>
      </c>
      <c r="C5367" s="14" t="s">
        <v>672</v>
      </c>
      <c r="D5367" s="14" t="str">
        <f t="shared" si="82"/>
        <v>Error?</v>
      </c>
    </row>
    <row r="5368" spans="1:4" x14ac:dyDescent="0.2">
      <c r="A5368" s="55">
        <v>5307</v>
      </c>
      <c r="B5368" s="1219">
        <f>'Revenues 9-14'!D126</f>
        <v>0</v>
      </c>
      <c r="D5368" s="14" t="str">
        <f t="shared" si="82"/>
        <v>Error?</v>
      </c>
    </row>
    <row r="5369" spans="1:4" x14ac:dyDescent="0.2">
      <c r="A5369" s="55">
        <v>5308</v>
      </c>
      <c r="B5369" s="1219">
        <f>'Revenues 9-14'!D131</f>
        <v>0</v>
      </c>
      <c r="C5369" s="14" t="s">
        <v>672</v>
      </c>
      <c r="D5369" s="14" t="str">
        <f t="shared" si="82"/>
        <v>Error?</v>
      </c>
    </row>
    <row r="5370" spans="1:4" x14ac:dyDescent="0.2">
      <c r="A5370" s="55">
        <v>5309</v>
      </c>
      <c r="B5370" s="121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9">
        <f>'Revenues 9-14'!D134</f>
        <v>0</v>
      </c>
      <c r="D5374" s="14" t="str">
        <f t="shared" si="82"/>
        <v>Error?</v>
      </c>
    </row>
    <row r="5375" spans="1:4" x14ac:dyDescent="0.2">
      <c r="A5375" s="55">
        <v>5314</v>
      </c>
      <c r="B5375" s="121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9">
        <f>'Revenues 9-14'!D140</f>
        <v>0</v>
      </c>
      <c r="C5383" s="14" t="s">
        <v>672</v>
      </c>
      <c r="D5383" s="14" t="str">
        <f t="shared" si="83"/>
        <v>Error?</v>
      </c>
    </row>
    <row r="5384" spans="1:4" x14ac:dyDescent="0.2">
      <c r="A5384" s="55">
        <v>5323</v>
      </c>
      <c r="B5384" s="121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9">
        <f>'Revenues 9-14'!D151</f>
        <v>0</v>
      </c>
      <c r="D5391" s="14" t="str">
        <f t="shared" si="83"/>
        <v>Error?</v>
      </c>
    </row>
    <row r="5392" spans="1:4" x14ac:dyDescent="0.2">
      <c r="A5392" s="83">
        <v>5331</v>
      </c>
      <c r="D5392" s="14" t="str">
        <f t="shared" si="83"/>
        <v>OK</v>
      </c>
    </row>
    <row r="5393" spans="1:4" x14ac:dyDescent="0.2">
      <c r="A5393" s="55">
        <v>5332</v>
      </c>
      <c r="B5393" s="1219">
        <f>'Revenues 9-14'!D152</f>
        <v>0</v>
      </c>
      <c r="D5393" s="14" t="str">
        <f t="shared" si="83"/>
        <v>Error?</v>
      </c>
    </row>
    <row r="5394" spans="1:4" x14ac:dyDescent="0.2">
      <c r="A5394" s="55">
        <v>5333</v>
      </c>
      <c r="B5394" s="1219">
        <f>'Revenues 9-14'!D154</f>
        <v>0</v>
      </c>
      <c r="C5394" s="14" t="s">
        <v>672</v>
      </c>
      <c r="D5394" s="14" t="str">
        <f t="shared" si="83"/>
        <v>Error?</v>
      </c>
    </row>
    <row r="5395" spans="1:4" x14ac:dyDescent="0.2">
      <c r="A5395" s="55">
        <v>5334</v>
      </c>
      <c r="B5395" s="121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9">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9">
        <f>'Revenues 9-14'!D173</f>
        <v>0</v>
      </c>
      <c r="C5421" s="14" t="s">
        <v>672</v>
      </c>
      <c r="D5421" s="14" t="str">
        <f t="shared" si="83"/>
        <v>Error?</v>
      </c>
    </row>
    <row r="5422" spans="1:4" x14ac:dyDescent="0.2">
      <c r="A5422" s="55">
        <v>5361</v>
      </c>
      <c r="B5422" s="1219">
        <f>'Revenues 9-14'!D176</f>
        <v>0</v>
      </c>
      <c r="D5422" s="14" t="str">
        <f t="shared" si="83"/>
        <v>Error?</v>
      </c>
    </row>
    <row r="5423" spans="1:4" x14ac:dyDescent="0.2">
      <c r="A5423" s="55">
        <v>5362</v>
      </c>
      <c r="B5423" s="1219">
        <f>'Revenues 9-14'!D178</f>
        <v>0</v>
      </c>
      <c r="C5423" s="14" t="s">
        <v>672</v>
      </c>
      <c r="D5423" s="14" t="str">
        <f t="shared" si="83"/>
        <v>Error?</v>
      </c>
    </row>
    <row r="5424" spans="1:4" x14ac:dyDescent="0.2">
      <c r="A5424" s="55">
        <v>5363</v>
      </c>
      <c r="B5424" s="1219">
        <f>'Revenues 9-14'!D181</f>
        <v>0</v>
      </c>
      <c r="D5424" s="14" t="str">
        <f t="shared" si="83"/>
        <v>Error?</v>
      </c>
    </row>
    <row r="5425" spans="1:4" x14ac:dyDescent="0.2">
      <c r="A5425" s="55">
        <v>5364</v>
      </c>
      <c r="B5425" s="1219">
        <f>'Revenues 9-14'!D184</f>
        <v>0</v>
      </c>
      <c r="C5425" s="14" t="s">
        <v>672</v>
      </c>
      <c r="D5425" s="14" t="str">
        <f t="shared" si="83"/>
        <v>Error?</v>
      </c>
    </row>
    <row r="5426" spans="1:4" x14ac:dyDescent="0.2">
      <c r="A5426" s="55">
        <v>5365</v>
      </c>
      <c r="B5426" s="121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9">
        <f>'Revenues 9-14'!D203</f>
        <v>0</v>
      </c>
      <c r="D5431" s="14" t="str">
        <f t="shared" si="83"/>
        <v>Error?</v>
      </c>
    </row>
    <row r="5432" spans="1:4" x14ac:dyDescent="0.2">
      <c r="A5432" s="55">
        <v>5371</v>
      </c>
      <c r="B5432" s="121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9">
        <f>'Revenues 9-14'!D207</f>
        <v>0</v>
      </c>
      <c r="D5438" s="14" t="str">
        <f t="shared" si="83"/>
        <v>Error?</v>
      </c>
    </row>
    <row r="5439" spans="1:4" x14ac:dyDescent="0.2">
      <c r="A5439" s="55">
        <v>5378</v>
      </c>
      <c r="B5439" s="1219">
        <f>'Revenues 9-14'!D209</f>
        <v>0</v>
      </c>
      <c r="D5439" s="14" t="str">
        <f t="shared" ref="D5439:D5502" si="84">IF(ISBLANK(B5439),"OK",IF(A5439-B5439=0,"OK","Error?"))</f>
        <v>Error?</v>
      </c>
    </row>
    <row r="5440" spans="1:4" x14ac:dyDescent="0.2">
      <c r="A5440" s="55">
        <v>5379</v>
      </c>
      <c r="B5440" s="121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9">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9">
        <f>'Revenues 9-14'!D218</f>
        <v>0</v>
      </c>
      <c r="D5458" s="14" t="str">
        <f t="shared" si="84"/>
        <v>Error?</v>
      </c>
    </row>
    <row r="5459" spans="1:4" x14ac:dyDescent="0.2">
      <c r="A5459" s="55">
        <v>5398</v>
      </c>
      <c r="B5459" s="121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9">
        <f>'Revenues 9-14'!D220</f>
        <v>0</v>
      </c>
      <c r="D5462" s="14" t="str">
        <f t="shared" si="84"/>
        <v>Error?</v>
      </c>
    </row>
    <row r="5463" spans="1:4" x14ac:dyDescent="0.2">
      <c r="A5463" s="55">
        <v>5402</v>
      </c>
      <c r="B5463" s="1219">
        <f>'Revenues 9-14'!D221</f>
        <v>0</v>
      </c>
      <c r="D5463" s="14" t="str">
        <f t="shared" si="84"/>
        <v>Error?</v>
      </c>
    </row>
    <row r="5464" spans="1:4" x14ac:dyDescent="0.2">
      <c r="A5464" s="55">
        <v>5403</v>
      </c>
      <c r="B5464" s="121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9">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9">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9">
        <f>'Revenues 9-14'!D229</f>
        <v>0</v>
      </c>
      <c r="D5494" s="14" t="str">
        <f t="shared" si="84"/>
        <v>Error?</v>
      </c>
    </row>
    <row r="5495" spans="1:4" x14ac:dyDescent="0.2">
      <c r="A5495" s="83">
        <v>5434</v>
      </c>
      <c r="D5495" s="14" t="str">
        <f t="shared" si="84"/>
        <v>OK</v>
      </c>
    </row>
    <row r="5496" spans="1:4" x14ac:dyDescent="0.2">
      <c r="A5496" s="55">
        <v>5435</v>
      </c>
      <c r="B5496" s="1219">
        <f>'Revenues 9-14'!D266</f>
        <v>0</v>
      </c>
      <c r="D5496" s="14" t="str">
        <f t="shared" si="84"/>
        <v>Error?</v>
      </c>
    </row>
    <row r="5497" spans="1:4" x14ac:dyDescent="0.2">
      <c r="A5497" s="83">
        <v>5436</v>
      </c>
      <c r="D5497" s="14" t="str">
        <f t="shared" si="84"/>
        <v>OK</v>
      </c>
    </row>
    <row r="5498" spans="1:4" x14ac:dyDescent="0.2">
      <c r="A5498" s="55">
        <v>5437</v>
      </c>
      <c r="B5498" s="121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9">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9">
        <f>'Revenues 9-14'!D274</f>
        <v>0</v>
      </c>
      <c r="C5507" s="14" t="s">
        <v>672</v>
      </c>
      <c r="D5507" s="14" t="str">
        <f t="shared" si="85"/>
        <v>Error?</v>
      </c>
    </row>
    <row r="5508" spans="1:4" x14ac:dyDescent="0.2">
      <c r="A5508" s="55">
        <v>5447</v>
      </c>
      <c r="B5508" s="1219">
        <f>'Revenues 9-14'!D275</f>
        <v>0</v>
      </c>
      <c r="C5508" s="14" t="s">
        <v>672</v>
      </c>
      <c r="D5508" s="14" t="str">
        <f t="shared" si="85"/>
        <v>Error?</v>
      </c>
    </row>
    <row r="5509" spans="1:4" x14ac:dyDescent="0.2">
      <c r="A5509" s="55">
        <v>5448</v>
      </c>
      <c r="B5509" s="1219">
        <f>'Revenues 9-14'!E5</f>
        <v>0</v>
      </c>
      <c r="D5509" s="14" t="str">
        <f t="shared" si="85"/>
        <v>Error?</v>
      </c>
    </row>
    <row r="5510" spans="1:4" x14ac:dyDescent="0.2">
      <c r="A5510" s="83">
        <v>5449</v>
      </c>
      <c r="D5510" s="14" t="str">
        <f t="shared" si="85"/>
        <v>OK</v>
      </c>
    </row>
    <row r="5511" spans="1:4" x14ac:dyDescent="0.2">
      <c r="A5511" s="55">
        <v>5450</v>
      </c>
      <c r="B5511" s="1219">
        <f>'Revenues 9-14'!E9</f>
        <v>0</v>
      </c>
      <c r="D5511" s="14" t="str">
        <f t="shared" si="85"/>
        <v>Error?</v>
      </c>
    </row>
    <row r="5512" spans="1:4" x14ac:dyDescent="0.2">
      <c r="A5512" s="55">
        <v>5451</v>
      </c>
      <c r="B5512" s="1219">
        <f>'Revenues 9-14'!E11</f>
        <v>0</v>
      </c>
      <c r="D5512" s="14" t="str">
        <f t="shared" si="85"/>
        <v>Error?</v>
      </c>
    </row>
    <row r="5513" spans="1:4" x14ac:dyDescent="0.2">
      <c r="A5513" s="55">
        <v>5452</v>
      </c>
      <c r="B5513" s="1219">
        <f>'Revenues 9-14'!E12</f>
        <v>0</v>
      </c>
      <c r="C5513" s="14" t="s">
        <v>672</v>
      </c>
      <c r="D5513" s="14" t="str">
        <f t="shared" si="85"/>
        <v>Error?</v>
      </c>
    </row>
    <row r="5514" spans="1:4" x14ac:dyDescent="0.2">
      <c r="A5514" s="55">
        <v>5453</v>
      </c>
      <c r="B5514" s="1219">
        <f>'Revenues 9-14'!E14</f>
        <v>0</v>
      </c>
      <c r="D5514" s="14" t="str">
        <f t="shared" si="85"/>
        <v>Error?</v>
      </c>
    </row>
    <row r="5515" spans="1:4" x14ac:dyDescent="0.2">
      <c r="A5515" s="55">
        <v>5454</v>
      </c>
      <c r="B5515" s="1219">
        <f>'Revenues 9-14'!E15</f>
        <v>0</v>
      </c>
      <c r="D5515" s="14" t="str">
        <f t="shared" si="85"/>
        <v>Error?</v>
      </c>
    </row>
    <row r="5516" spans="1:4" x14ac:dyDescent="0.2">
      <c r="A5516" s="55">
        <v>5455</v>
      </c>
      <c r="B5516" s="1219">
        <f>'Revenues 9-14'!E16</f>
        <v>0</v>
      </c>
      <c r="D5516" s="14" t="str">
        <f t="shared" si="85"/>
        <v>Error?</v>
      </c>
    </row>
    <row r="5517" spans="1:4" x14ac:dyDescent="0.2">
      <c r="A5517" s="55">
        <v>5456</v>
      </c>
      <c r="B5517" s="1219">
        <f>'Revenues 9-14'!E17</f>
        <v>0</v>
      </c>
      <c r="D5517" s="14" t="str">
        <f t="shared" si="85"/>
        <v>Error?</v>
      </c>
    </row>
    <row r="5518" spans="1:4" x14ac:dyDescent="0.2">
      <c r="A5518" s="55">
        <v>5457</v>
      </c>
      <c r="B5518" s="1219">
        <f>'Revenues 9-14'!E18</f>
        <v>0</v>
      </c>
      <c r="C5518" s="14" t="s">
        <v>672</v>
      </c>
      <c r="D5518" s="14" t="str">
        <f t="shared" si="85"/>
        <v>Error?</v>
      </c>
    </row>
    <row r="5519" spans="1:4" x14ac:dyDescent="0.2">
      <c r="A5519" s="55">
        <v>5458</v>
      </c>
      <c r="B5519" s="1219">
        <f>'Revenues 9-14'!E65</f>
        <v>0</v>
      </c>
      <c r="D5519" s="14" t="str">
        <f t="shared" si="85"/>
        <v>Error?</v>
      </c>
    </row>
    <row r="5520" spans="1:4" x14ac:dyDescent="0.2">
      <c r="A5520" s="55">
        <v>5459</v>
      </c>
      <c r="B5520" s="1219">
        <f>'Revenues 9-14'!E66</f>
        <v>0</v>
      </c>
      <c r="D5520" s="14" t="str">
        <f t="shared" si="85"/>
        <v>Error?</v>
      </c>
    </row>
    <row r="5521" spans="1:4" x14ac:dyDescent="0.2">
      <c r="A5521" s="55">
        <v>5460</v>
      </c>
      <c r="B5521" s="1219">
        <f>'Revenues 9-14'!E67</f>
        <v>0</v>
      </c>
      <c r="C5521" s="14" t="s">
        <v>672</v>
      </c>
      <c r="D5521" s="14" t="str">
        <f t="shared" si="85"/>
        <v>Error?</v>
      </c>
    </row>
    <row r="5522" spans="1:4" x14ac:dyDescent="0.2">
      <c r="A5522" s="55">
        <v>5461</v>
      </c>
      <c r="B5522" s="1219">
        <f>'Revenues 9-14'!E96</f>
        <v>0</v>
      </c>
      <c r="D5522" s="14" t="str">
        <f t="shared" si="85"/>
        <v>Error?</v>
      </c>
    </row>
    <row r="5523" spans="1:4" x14ac:dyDescent="0.2">
      <c r="A5523" s="55">
        <v>5462</v>
      </c>
      <c r="B5523" s="1219">
        <f>'Revenues 9-14'!E99</f>
        <v>0</v>
      </c>
      <c r="D5523" s="14" t="str">
        <f t="shared" si="85"/>
        <v>Error?</v>
      </c>
    </row>
    <row r="5524" spans="1:4" x14ac:dyDescent="0.2">
      <c r="A5524" s="55">
        <v>5463</v>
      </c>
      <c r="B5524" s="1219">
        <f>'Revenues 9-14'!E104</f>
        <v>0</v>
      </c>
      <c r="D5524" s="14" t="str">
        <f t="shared" si="85"/>
        <v>Error?</v>
      </c>
    </row>
    <row r="5525" spans="1:4" x14ac:dyDescent="0.2">
      <c r="A5525" s="55">
        <v>5464</v>
      </c>
      <c r="B5525" s="1219">
        <f>'Revenues 9-14'!E107</f>
        <v>0</v>
      </c>
      <c r="D5525" s="14" t="str">
        <f t="shared" si="85"/>
        <v>Error?</v>
      </c>
    </row>
    <row r="5526" spans="1:4" x14ac:dyDescent="0.2">
      <c r="A5526" s="55">
        <v>5465</v>
      </c>
      <c r="B5526" s="1219">
        <f>'Revenues 9-14'!E108</f>
        <v>0</v>
      </c>
      <c r="C5526" s="14" t="s">
        <v>672</v>
      </c>
      <c r="D5526" s="14" t="str">
        <f t="shared" si="85"/>
        <v>Error?</v>
      </c>
    </row>
    <row r="5527" spans="1:4" x14ac:dyDescent="0.2">
      <c r="A5527" s="55">
        <v>5466</v>
      </c>
      <c r="B5527" s="1219">
        <f>'Revenues 9-14'!E109</f>
        <v>0</v>
      </c>
      <c r="C5527" s="14" t="s">
        <v>672</v>
      </c>
      <c r="D5527" s="14" t="str">
        <f t="shared" si="85"/>
        <v>Error?</v>
      </c>
    </row>
    <row r="5528" spans="1:4" x14ac:dyDescent="0.2">
      <c r="A5528" s="55">
        <v>5467</v>
      </c>
      <c r="B5528" s="1219">
        <f>'Revenues 9-14'!E117</f>
        <v>0</v>
      </c>
      <c r="D5528" s="14" t="str">
        <f t="shared" si="85"/>
        <v>Error?</v>
      </c>
    </row>
    <row r="5529" spans="1:4" x14ac:dyDescent="0.2">
      <c r="A5529" s="55">
        <v>5468</v>
      </c>
      <c r="B5529" s="121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9">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9">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9">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9">
        <f>'Revenues 9-14'!E275</f>
        <v>0</v>
      </c>
      <c r="C5552" s="14" t="s">
        <v>672</v>
      </c>
      <c r="D5552" s="14" t="str">
        <f t="shared" si="85"/>
        <v>Error?</v>
      </c>
    </row>
    <row r="5553" spans="1:4" x14ac:dyDescent="0.2">
      <c r="A5553" s="55">
        <v>5492</v>
      </c>
      <c r="B5553" s="1219">
        <f>'Revenues 9-14'!F5</f>
        <v>0</v>
      </c>
      <c r="D5553" s="14" t="str">
        <f t="shared" si="85"/>
        <v>Error?</v>
      </c>
    </row>
    <row r="5554" spans="1:4" x14ac:dyDescent="0.2">
      <c r="A5554" s="83">
        <v>5493</v>
      </c>
      <c r="D5554" s="14" t="str">
        <f t="shared" si="85"/>
        <v>OK</v>
      </c>
    </row>
    <row r="5555" spans="1:4" x14ac:dyDescent="0.2">
      <c r="A5555" s="55">
        <v>5494</v>
      </c>
      <c r="B5555" s="1219">
        <f>'Revenues 9-14'!F7</f>
        <v>0</v>
      </c>
      <c r="D5555" s="14" t="str">
        <f t="shared" si="85"/>
        <v>Error?</v>
      </c>
    </row>
    <row r="5556" spans="1:4" x14ac:dyDescent="0.2">
      <c r="A5556" s="55">
        <v>5495</v>
      </c>
      <c r="B5556" s="1219">
        <f>'Revenues 9-14'!F11</f>
        <v>0</v>
      </c>
      <c r="D5556" s="14" t="str">
        <f t="shared" si="85"/>
        <v>Error?</v>
      </c>
    </row>
    <row r="5557" spans="1:4" x14ac:dyDescent="0.2">
      <c r="A5557" s="55">
        <v>5496</v>
      </c>
      <c r="B5557" s="1219">
        <f>'Revenues 9-14'!F12</f>
        <v>0</v>
      </c>
      <c r="C5557" s="14" t="s">
        <v>672</v>
      </c>
      <c r="D5557" s="14" t="str">
        <f t="shared" si="85"/>
        <v>Error?</v>
      </c>
    </row>
    <row r="5558" spans="1:4" x14ac:dyDescent="0.2">
      <c r="A5558" s="55">
        <v>5497</v>
      </c>
      <c r="B5558" s="1219">
        <f>'Revenues 9-14'!F14</f>
        <v>0</v>
      </c>
      <c r="D5558" s="14" t="str">
        <f t="shared" si="85"/>
        <v>Error?</v>
      </c>
    </row>
    <row r="5559" spans="1:4" x14ac:dyDescent="0.2">
      <c r="A5559" s="55">
        <v>5498</v>
      </c>
      <c r="B5559" s="1219">
        <f>'Revenues 9-14'!F15</f>
        <v>0</v>
      </c>
      <c r="D5559" s="14" t="str">
        <f t="shared" si="85"/>
        <v>Error?</v>
      </c>
    </row>
    <row r="5560" spans="1:4" x14ac:dyDescent="0.2">
      <c r="A5560" s="55">
        <v>5499</v>
      </c>
      <c r="B5560" s="1219">
        <f>'Revenues 9-14'!F16</f>
        <v>0</v>
      </c>
      <c r="D5560" s="14" t="str">
        <f t="shared" si="85"/>
        <v>Error?</v>
      </c>
    </row>
    <row r="5561" spans="1:4" x14ac:dyDescent="0.2">
      <c r="A5561" s="55">
        <v>5500</v>
      </c>
      <c r="B5561" s="1219">
        <f>'Revenues 9-14'!F17</f>
        <v>0</v>
      </c>
      <c r="D5561" s="14" t="str">
        <f t="shared" si="85"/>
        <v>Error?</v>
      </c>
    </row>
    <row r="5562" spans="1:4" x14ac:dyDescent="0.2">
      <c r="A5562" s="55">
        <v>5501</v>
      </c>
      <c r="B5562" s="1219">
        <f>'Revenues 9-14'!F18</f>
        <v>0</v>
      </c>
      <c r="C5562" s="14" t="s">
        <v>672</v>
      </c>
      <c r="D5562" s="14" t="str">
        <f t="shared" si="85"/>
        <v>Error?</v>
      </c>
    </row>
    <row r="5563" spans="1:4" x14ac:dyDescent="0.2">
      <c r="A5563" s="55">
        <v>5502</v>
      </c>
      <c r="B5563" s="1219">
        <f>'Revenues 9-14'!F42</f>
        <v>0</v>
      </c>
      <c r="D5563" s="14" t="str">
        <f t="shared" si="85"/>
        <v>Error?</v>
      </c>
    </row>
    <row r="5564" spans="1:4" x14ac:dyDescent="0.2">
      <c r="A5564" s="55">
        <v>5503</v>
      </c>
      <c r="B5564" s="1219">
        <f>'Revenues 9-14'!F43</f>
        <v>0</v>
      </c>
      <c r="D5564" s="14" t="str">
        <f t="shared" si="85"/>
        <v>Error?</v>
      </c>
    </row>
    <row r="5565" spans="1:4" x14ac:dyDescent="0.2">
      <c r="A5565" s="55">
        <v>5504</v>
      </c>
      <c r="B5565" s="1219">
        <f>'Revenues 9-14'!F44</f>
        <v>0</v>
      </c>
      <c r="D5565" s="14" t="str">
        <f t="shared" si="85"/>
        <v>Error?</v>
      </c>
    </row>
    <row r="5566" spans="1:4" x14ac:dyDescent="0.2">
      <c r="A5566" s="55">
        <v>5505</v>
      </c>
      <c r="B5566" s="1219">
        <f>'Revenues 9-14'!F45</f>
        <v>0</v>
      </c>
      <c r="D5566" s="14" t="str">
        <f t="shared" si="85"/>
        <v>Error?</v>
      </c>
    </row>
    <row r="5567" spans="1:4" x14ac:dyDescent="0.2">
      <c r="A5567" s="55">
        <v>5506</v>
      </c>
      <c r="B5567" s="1219">
        <f>'Revenues 9-14'!F47</f>
        <v>0</v>
      </c>
      <c r="D5567" s="14" t="str">
        <f t="shared" ref="D5567:D5630" si="86">IF(ISBLANK(B5567),"OK",IF(A5567-B5567=0,"OK","Error?"))</f>
        <v>Error?</v>
      </c>
    </row>
    <row r="5568" spans="1:4" x14ac:dyDescent="0.2">
      <c r="A5568" s="55">
        <v>5507</v>
      </c>
      <c r="B5568" s="1219">
        <f>'Revenues 9-14'!F48</f>
        <v>0</v>
      </c>
      <c r="D5568" s="14" t="str">
        <f t="shared" si="86"/>
        <v>Error?</v>
      </c>
    </row>
    <row r="5569" spans="1:4" x14ac:dyDescent="0.2">
      <c r="A5569" s="55">
        <v>5508</v>
      </c>
      <c r="B5569" s="1219">
        <f>'Revenues 9-14'!F49</f>
        <v>0</v>
      </c>
      <c r="D5569" s="14" t="str">
        <f t="shared" si="86"/>
        <v>Error?</v>
      </c>
    </row>
    <row r="5570" spans="1:4" x14ac:dyDescent="0.2">
      <c r="A5570" s="55">
        <v>5509</v>
      </c>
      <c r="B5570" s="1219">
        <f>'Revenues 9-14'!F51</f>
        <v>0</v>
      </c>
      <c r="D5570" s="14" t="str">
        <f t="shared" si="86"/>
        <v>Error?</v>
      </c>
    </row>
    <row r="5571" spans="1:4" x14ac:dyDescent="0.2">
      <c r="A5571" s="55">
        <v>5510</v>
      </c>
      <c r="B5571" s="1219">
        <f>'Revenues 9-14'!F52</f>
        <v>0</v>
      </c>
      <c r="D5571" s="14" t="str">
        <f t="shared" si="86"/>
        <v>Error?</v>
      </c>
    </row>
    <row r="5572" spans="1:4" x14ac:dyDescent="0.2">
      <c r="A5572" s="55">
        <v>5511</v>
      </c>
      <c r="B5572" s="1219">
        <f>'Revenues 9-14'!F53</f>
        <v>0</v>
      </c>
      <c r="D5572" s="14" t="str">
        <f t="shared" si="86"/>
        <v>Error?</v>
      </c>
    </row>
    <row r="5573" spans="1:4" x14ac:dyDescent="0.2">
      <c r="A5573" s="55">
        <v>5512</v>
      </c>
      <c r="B5573" s="1219">
        <f>'Revenues 9-14'!F55</f>
        <v>0</v>
      </c>
      <c r="D5573" s="14" t="str">
        <f t="shared" si="86"/>
        <v>Error?</v>
      </c>
    </row>
    <row r="5574" spans="1:4" x14ac:dyDescent="0.2">
      <c r="A5574" s="55">
        <v>5513</v>
      </c>
      <c r="B5574" s="1219">
        <f>'Revenues 9-14'!F56</f>
        <v>0</v>
      </c>
      <c r="D5574" s="14" t="str">
        <f t="shared" si="86"/>
        <v>Error?</v>
      </c>
    </row>
    <row r="5575" spans="1:4" x14ac:dyDescent="0.2">
      <c r="A5575" s="55">
        <v>5514</v>
      </c>
      <c r="B5575" s="1219">
        <f>'Revenues 9-14'!F57</f>
        <v>0</v>
      </c>
      <c r="D5575" s="14" t="str">
        <f t="shared" si="86"/>
        <v>Error?</v>
      </c>
    </row>
    <row r="5576" spans="1:4" x14ac:dyDescent="0.2">
      <c r="A5576" s="55">
        <v>5515</v>
      </c>
      <c r="B5576" s="1219">
        <f>'Revenues 9-14'!F59</f>
        <v>0</v>
      </c>
      <c r="D5576" s="14" t="str">
        <f t="shared" si="86"/>
        <v>Error?</v>
      </c>
    </row>
    <row r="5577" spans="1:4" x14ac:dyDescent="0.2">
      <c r="A5577" s="55">
        <v>5516</v>
      </c>
      <c r="B5577" s="1219">
        <f>'Revenues 9-14'!F60</f>
        <v>0</v>
      </c>
      <c r="D5577" s="14" t="str">
        <f t="shared" si="86"/>
        <v>Error?</v>
      </c>
    </row>
    <row r="5578" spans="1:4" x14ac:dyDescent="0.2">
      <c r="A5578" s="55">
        <v>5517</v>
      </c>
      <c r="B5578" s="1219">
        <f>'Revenues 9-14'!F61</f>
        <v>0</v>
      </c>
      <c r="D5578" s="14" t="str">
        <f t="shared" si="86"/>
        <v>Error?</v>
      </c>
    </row>
    <row r="5579" spans="1:4" x14ac:dyDescent="0.2">
      <c r="A5579" s="55">
        <v>5518</v>
      </c>
      <c r="B5579" s="1219">
        <f>'Revenues 9-14'!F63</f>
        <v>0</v>
      </c>
      <c r="C5579" s="14" t="s">
        <v>672</v>
      </c>
      <c r="D5579" s="14" t="str">
        <f t="shared" si="86"/>
        <v>Error?</v>
      </c>
    </row>
    <row r="5580" spans="1:4" x14ac:dyDescent="0.2">
      <c r="A5580" s="55">
        <v>5519</v>
      </c>
      <c r="B5580" s="1219">
        <f>'Revenues 9-14'!F65</f>
        <v>0</v>
      </c>
      <c r="D5580" s="14" t="str">
        <f t="shared" si="86"/>
        <v>Error?</v>
      </c>
    </row>
    <row r="5581" spans="1:4" x14ac:dyDescent="0.2">
      <c r="A5581" s="55">
        <v>5520</v>
      </c>
      <c r="B5581" s="1219">
        <f>'Revenues 9-14'!F66</f>
        <v>0</v>
      </c>
      <c r="D5581" s="14" t="str">
        <f t="shared" si="86"/>
        <v>Error?</v>
      </c>
    </row>
    <row r="5582" spans="1:4" x14ac:dyDescent="0.2">
      <c r="A5582" s="55">
        <v>5521</v>
      </c>
      <c r="B5582" s="1219">
        <f>'Revenues 9-14'!F67</f>
        <v>0</v>
      </c>
      <c r="C5582" s="14" t="s">
        <v>672</v>
      </c>
      <c r="D5582" s="14" t="str">
        <f t="shared" si="86"/>
        <v>Error?</v>
      </c>
    </row>
    <row r="5583" spans="1:4" x14ac:dyDescent="0.2">
      <c r="A5583" s="55">
        <v>5522</v>
      </c>
      <c r="B5583" s="1219">
        <f>'Revenues 9-14'!F96</f>
        <v>0</v>
      </c>
      <c r="D5583" s="14" t="str">
        <f t="shared" si="86"/>
        <v>Error?</v>
      </c>
    </row>
    <row r="5584" spans="1:4" x14ac:dyDescent="0.2">
      <c r="A5584" s="55">
        <v>5523</v>
      </c>
      <c r="B5584" s="1219">
        <f>'Revenues 9-14'!F98</f>
        <v>0</v>
      </c>
      <c r="D5584" s="14" t="str">
        <f t="shared" si="86"/>
        <v>Error?</v>
      </c>
    </row>
    <row r="5585" spans="1:4" x14ac:dyDescent="0.2">
      <c r="A5585" s="55">
        <v>5524</v>
      </c>
      <c r="B5585" s="1219">
        <f>'Revenues 9-14'!F99</f>
        <v>0</v>
      </c>
      <c r="D5585" s="14" t="str">
        <f t="shared" si="86"/>
        <v>Error?</v>
      </c>
    </row>
    <row r="5586" spans="1:4" x14ac:dyDescent="0.2">
      <c r="A5586" s="55">
        <v>5525</v>
      </c>
      <c r="B5586" s="1219">
        <f>'Revenues 9-14'!F107</f>
        <v>0</v>
      </c>
      <c r="D5586" s="14" t="str">
        <f t="shared" si="86"/>
        <v>Error?</v>
      </c>
    </row>
    <row r="5587" spans="1:4" x14ac:dyDescent="0.2">
      <c r="A5587" s="55">
        <v>5526</v>
      </c>
      <c r="B5587" s="1219">
        <f>'Revenues 9-14'!F108</f>
        <v>0</v>
      </c>
      <c r="C5587" s="14" t="s">
        <v>672</v>
      </c>
      <c r="D5587" s="14" t="str">
        <f t="shared" si="86"/>
        <v>Error?</v>
      </c>
    </row>
    <row r="5588" spans="1:4" x14ac:dyDescent="0.2">
      <c r="A5588" s="55">
        <v>5527</v>
      </c>
      <c r="B5588" s="1219">
        <f>'Revenues 9-14'!F109</f>
        <v>0</v>
      </c>
      <c r="C5588" s="14" t="s">
        <v>672</v>
      </c>
      <c r="D5588" s="14" t="str">
        <f t="shared" si="86"/>
        <v>Error?</v>
      </c>
    </row>
    <row r="5589" spans="1:4" x14ac:dyDescent="0.2">
      <c r="A5589" s="55">
        <v>5528</v>
      </c>
      <c r="B5589" s="1219">
        <f>'Revenues 9-14'!F111</f>
        <v>0</v>
      </c>
      <c r="D5589" s="14" t="str">
        <f t="shared" si="86"/>
        <v>Error?</v>
      </c>
    </row>
    <row r="5590" spans="1:4" x14ac:dyDescent="0.2">
      <c r="A5590" s="55">
        <v>5529</v>
      </c>
      <c r="B5590" s="1219">
        <f>'Revenues 9-14'!F112</f>
        <v>0</v>
      </c>
      <c r="D5590" s="14" t="str">
        <f t="shared" si="86"/>
        <v>Error?</v>
      </c>
    </row>
    <row r="5591" spans="1:4" x14ac:dyDescent="0.2">
      <c r="A5591" s="55">
        <v>5530</v>
      </c>
      <c r="B5591" s="1219">
        <f>'Revenues 9-14'!F113</f>
        <v>0</v>
      </c>
      <c r="D5591" s="14" t="str">
        <f t="shared" si="86"/>
        <v>Error?</v>
      </c>
    </row>
    <row r="5592" spans="1:4" x14ac:dyDescent="0.2">
      <c r="A5592" s="55">
        <v>5531</v>
      </c>
      <c r="B5592" s="1219">
        <f>'Revenues 9-14'!F114</f>
        <v>0</v>
      </c>
      <c r="C5592" s="14" t="s">
        <v>672</v>
      </c>
      <c r="D5592" s="14" t="str">
        <f t="shared" si="86"/>
        <v>Error?</v>
      </c>
    </row>
    <row r="5593" spans="1:4" x14ac:dyDescent="0.2">
      <c r="A5593" s="55">
        <v>5532</v>
      </c>
      <c r="B5593" s="1219">
        <f>'Revenues 9-14'!F117</f>
        <v>0</v>
      </c>
      <c r="D5593" s="14" t="str">
        <f t="shared" si="86"/>
        <v>Error?</v>
      </c>
    </row>
    <row r="5594" spans="1:4" x14ac:dyDescent="0.2">
      <c r="A5594" s="55">
        <v>5533</v>
      </c>
      <c r="B5594" s="121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9">
        <f>'Revenues 9-14'!F121</f>
        <v>0</v>
      </c>
      <c r="C5599" s="14" t="s">
        <v>672</v>
      </c>
      <c r="D5599" s="14" t="str">
        <f t="shared" si="86"/>
        <v>Error?</v>
      </c>
    </row>
    <row r="5600" spans="1:4" x14ac:dyDescent="0.2">
      <c r="A5600" s="55">
        <v>5539</v>
      </c>
      <c r="B5600" s="1219">
        <f>'Revenues 9-14'!F124</f>
        <v>0</v>
      </c>
      <c r="D5600" s="14" t="str">
        <f t="shared" si="86"/>
        <v>Error?</v>
      </c>
    </row>
    <row r="5601" spans="1:4" x14ac:dyDescent="0.2">
      <c r="A5601" s="55">
        <v>5540</v>
      </c>
      <c r="B5601" s="1219">
        <f>'Revenues 9-14'!F125</f>
        <v>0</v>
      </c>
      <c r="D5601" s="14" t="str">
        <f t="shared" si="86"/>
        <v>Error?</v>
      </c>
    </row>
    <row r="5602" spans="1:4" x14ac:dyDescent="0.2">
      <c r="A5602" s="55">
        <v>5541</v>
      </c>
      <c r="B5602" s="1219">
        <f>'Revenues 9-14'!F126</f>
        <v>0</v>
      </c>
      <c r="D5602" s="14" t="str">
        <f t="shared" si="86"/>
        <v>Error?</v>
      </c>
    </row>
    <row r="5603" spans="1:4" x14ac:dyDescent="0.2">
      <c r="A5603" s="83">
        <v>5542</v>
      </c>
      <c r="D5603" s="14" t="str">
        <f t="shared" si="86"/>
        <v>OK</v>
      </c>
    </row>
    <row r="5604" spans="1:4" x14ac:dyDescent="0.2">
      <c r="A5604" s="55">
        <v>5543</v>
      </c>
      <c r="B5604" s="1219">
        <f>'Revenues 9-14'!F127</f>
        <v>0</v>
      </c>
      <c r="D5604" s="14" t="str">
        <f t="shared" si="86"/>
        <v>Error?</v>
      </c>
    </row>
    <row r="5605" spans="1:4" x14ac:dyDescent="0.2">
      <c r="A5605" s="83">
        <v>5544</v>
      </c>
      <c r="D5605" s="14" t="str">
        <f t="shared" si="86"/>
        <v>OK</v>
      </c>
    </row>
    <row r="5606" spans="1:4" x14ac:dyDescent="0.2">
      <c r="A5606" s="55">
        <v>5545</v>
      </c>
      <c r="B5606" s="121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9">
        <f>'Revenues 9-14'!F131</f>
        <v>0</v>
      </c>
      <c r="C5614" s="14" t="s">
        <v>672</v>
      </c>
      <c r="D5614" s="14" t="str">
        <f t="shared" si="86"/>
        <v>Error?</v>
      </c>
    </row>
    <row r="5615" spans="1:4" x14ac:dyDescent="0.2">
      <c r="A5615" s="55">
        <v>5554</v>
      </c>
      <c r="B5615" s="1219">
        <f>'Revenues 9-14'!F151</f>
        <v>0</v>
      </c>
      <c r="D5615" s="14" t="str">
        <f t="shared" si="86"/>
        <v>Error?</v>
      </c>
    </row>
    <row r="5616" spans="1:4" x14ac:dyDescent="0.2">
      <c r="A5616" s="83">
        <v>5555</v>
      </c>
      <c r="D5616" s="14" t="str">
        <f t="shared" si="86"/>
        <v>OK</v>
      </c>
    </row>
    <row r="5617" spans="1:4" x14ac:dyDescent="0.2">
      <c r="A5617" s="55">
        <v>5556</v>
      </c>
      <c r="B5617" s="1219">
        <f>'Revenues 9-14'!F152</f>
        <v>0</v>
      </c>
      <c r="D5617" s="14" t="str">
        <f t="shared" si="86"/>
        <v>Error?</v>
      </c>
    </row>
    <row r="5618" spans="1:4" x14ac:dyDescent="0.2">
      <c r="A5618" s="55">
        <v>5557</v>
      </c>
      <c r="B5618" s="1219">
        <f>'Revenues 9-14'!F154</f>
        <v>0</v>
      </c>
      <c r="C5618" s="14" t="s">
        <v>672</v>
      </c>
      <c r="D5618" s="14" t="str">
        <f t="shared" si="86"/>
        <v>Error?</v>
      </c>
    </row>
    <row r="5619" spans="1:4" x14ac:dyDescent="0.2">
      <c r="A5619" s="55">
        <v>5558</v>
      </c>
      <c r="B5619" s="121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9">
        <f>'Revenues 9-14'!F157</f>
        <v>0</v>
      </c>
      <c r="D5625" s="14" t="str">
        <f t="shared" si="86"/>
        <v>Error?</v>
      </c>
    </row>
    <row r="5626" spans="1:4" x14ac:dyDescent="0.2">
      <c r="A5626" s="83">
        <v>5565</v>
      </c>
      <c r="D5626" s="14" t="str">
        <f t="shared" si="86"/>
        <v>OK</v>
      </c>
    </row>
    <row r="5627" spans="1:4" x14ac:dyDescent="0.2">
      <c r="A5627" s="55">
        <v>5566</v>
      </c>
      <c r="B5627" s="121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9">
        <f>'Revenues 9-14'!F159</f>
        <v>0</v>
      </c>
      <c r="D5630" s="14" t="str">
        <f t="shared" si="86"/>
        <v>Error?</v>
      </c>
    </row>
    <row r="5631" spans="1:4" x14ac:dyDescent="0.2">
      <c r="A5631" s="55">
        <v>5570</v>
      </c>
      <c r="B5631" s="121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9">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9">
        <f>'Revenues 9-14'!F173</f>
        <v>0</v>
      </c>
      <c r="C5653" s="14" t="s">
        <v>672</v>
      </c>
      <c r="D5653" s="14" t="str">
        <f t="shared" si="87"/>
        <v>Error?</v>
      </c>
    </row>
    <row r="5654" spans="1:4" x14ac:dyDescent="0.2">
      <c r="A5654" s="55">
        <v>5593</v>
      </c>
      <c r="B5654" s="1219">
        <f>'Revenues 9-14'!F176</f>
        <v>0</v>
      </c>
      <c r="D5654" s="14" t="str">
        <f t="shared" si="87"/>
        <v>Error?</v>
      </c>
    </row>
    <row r="5655" spans="1:4" x14ac:dyDescent="0.2">
      <c r="A5655" s="55">
        <v>5594</v>
      </c>
      <c r="B5655" s="1219">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9">
        <f>'Revenues 9-14'!F184</f>
        <v>0</v>
      </c>
      <c r="C5658" s="14" t="s">
        <v>672</v>
      </c>
      <c r="D5658" s="14" t="str">
        <f t="shared" si="87"/>
        <v>Error?</v>
      </c>
    </row>
    <row r="5659" spans="1:4" x14ac:dyDescent="0.2">
      <c r="A5659" s="55">
        <v>5598</v>
      </c>
      <c r="B5659" s="121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9">
        <f>'Revenues 9-14'!F203</f>
        <v>0</v>
      </c>
      <c r="D5664" s="14" t="str">
        <f t="shared" si="87"/>
        <v>Error?</v>
      </c>
    </row>
    <row r="5665" spans="1:4" x14ac:dyDescent="0.2">
      <c r="A5665" s="55">
        <v>5604</v>
      </c>
      <c r="B5665" s="121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9">
        <f>'Revenues 9-14'!F207</f>
        <v>0</v>
      </c>
      <c r="D5671" s="14" t="str">
        <f t="shared" si="87"/>
        <v>Error?</v>
      </c>
    </row>
    <row r="5672" spans="1:4" x14ac:dyDescent="0.2">
      <c r="A5672" s="55">
        <v>5611</v>
      </c>
      <c r="B5672" s="1219">
        <f>'Revenues 9-14'!F209</f>
        <v>0</v>
      </c>
      <c r="D5672" s="14" t="str">
        <f t="shared" si="87"/>
        <v>Error?</v>
      </c>
    </row>
    <row r="5673" spans="1:4" x14ac:dyDescent="0.2">
      <c r="A5673" s="55">
        <v>5612</v>
      </c>
      <c r="B5673" s="121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9">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9">
        <f>'Revenues 9-14'!F218</f>
        <v>0</v>
      </c>
      <c r="D5691" s="14" t="str">
        <f t="shared" si="87"/>
        <v>Error?</v>
      </c>
    </row>
    <row r="5692" spans="1:4" x14ac:dyDescent="0.2">
      <c r="A5692" s="55">
        <v>5631</v>
      </c>
      <c r="B5692" s="121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9">
        <f>'Revenues 9-14'!F220</f>
        <v>0</v>
      </c>
      <c r="D5695" s="14" t="str">
        <f t="shared" ref="D5695:D5758" si="88">IF(ISBLANK(B5695),"OK",IF(A5695-B5695=0,"OK","Error?"))</f>
        <v>Error?</v>
      </c>
    </row>
    <row r="5696" spans="1:4" x14ac:dyDescent="0.2">
      <c r="A5696" s="55">
        <v>5635</v>
      </c>
      <c r="B5696" s="1219">
        <f>'Revenues 9-14'!F221</f>
        <v>0</v>
      </c>
      <c r="D5696" s="14" t="str">
        <f t="shared" si="88"/>
        <v>Error?</v>
      </c>
    </row>
    <row r="5697" spans="1:4" x14ac:dyDescent="0.2">
      <c r="A5697" s="55">
        <v>5636</v>
      </c>
      <c r="B5697" s="121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9">
        <f>'Revenues 9-14'!F224</f>
        <v>0</v>
      </c>
      <c r="C5703" s="14" t="s">
        <v>672</v>
      </c>
      <c r="D5703" s="14" t="str">
        <f t="shared" si="88"/>
        <v>Error?</v>
      </c>
    </row>
    <row r="5704" spans="1:4" x14ac:dyDescent="0.2">
      <c r="A5704" s="83">
        <v>5643</v>
      </c>
      <c r="D5704" s="14" t="str">
        <f t="shared" si="88"/>
        <v>OK</v>
      </c>
    </row>
    <row r="5705" spans="1:4" x14ac:dyDescent="0.2">
      <c r="A5705" s="55">
        <v>5644</v>
      </c>
      <c r="B5705" s="1219">
        <f>'Revenues 9-14'!F263</f>
        <v>0</v>
      </c>
      <c r="D5705" s="14" t="str">
        <f t="shared" si="88"/>
        <v>Error?</v>
      </c>
    </row>
    <row r="5706" spans="1:4" x14ac:dyDescent="0.2">
      <c r="A5706" s="55">
        <v>5645</v>
      </c>
      <c r="B5706" s="1219">
        <f>'Revenues 9-14'!F265</f>
        <v>0</v>
      </c>
      <c r="D5706" s="14" t="str">
        <f t="shared" si="88"/>
        <v>Error?</v>
      </c>
    </row>
    <row r="5707" spans="1:4" x14ac:dyDescent="0.2">
      <c r="A5707" s="83">
        <v>5646</v>
      </c>
      <c r="D5707" s="14" t="str">
        <f t="shared" si="88"/>
        <v>OK</v>
      </c>
    </row>
    <row r="5708" spans="1:4" x14ac:dyDescent="0.2">
      <c r="A5708" s="55">
        <v>5647</v>
      </c>
      <c r="B5708" s="1219">
        <f>'Revenues 9-14'!F266</f>
        <v>0</v>
      </c>
      <c r="D5708" s="14" t="str">
        <f t="shared" si="88"/>
        <v>Error?</v>
      </c>
    </row>
    <row r="5709" spans="1:4" x14ac:dyDescent="0.2">
      <c r="A5709" s="83">
        <v>5648</v>
      </c>
      <c r="D5709" s="14" t="str">
        <f t="shared" si="88"/>
        <v>OK</v>
      </c>
    </row>
    <row r="5710" spans="1:4" x14ac:dyDescent="0.2">
      <c r="A5710" s="55">
        <v>5649</v>
      </c>
      <c r="B5710" s="121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9">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9">
        <f>'Revenues 9-14'!F274</f>
        <v>0</v>
      </c>
      <c r="C5719" s="14" t="s">
        <v>672</v>
      </c>
      <c r="D5719" s="14" t="str">
        <f t="shared" si="88"/>
        <v>Error?</v>
      </c>
    </row>
    <row r="5720" spans="1:4" x14ac:dyDescent="0.2">
      <c r="A5720" s="55">
        <v>5659</v>
      </c>
      <c r="B5720" s="1219">
        <f>'Revenues 9-14'!F275</f>
        <v>0</v>
      </c>
      <c r="C5720" s="14" t="s">
        <v>672</v>
      </c>
      <c r="D5720" s="14" t="str">
        <f t="shared" si="88"/>
        <v>Error?</v>
      </c>
    </row>
    <row r="5721" spans="1:4" x14ac:dyDescent="0.2">
      <c r="A5721" s="55">
        <v>5660</v>
      </c>
      <c r="B5721" s="1219">
        <f>'Revenues 9-14'!G5</f>
        <v>0</v>
      </c>
      <c r="D5721" s="14" t="str">
        <f t="shared" si="88"/>
        <v>Error?</v>
      </c>
    </row>
    <row r="5722" spans="1:4" x14ac:dyDescent="0.2">
      <c r="A5722" s="55">
        <v>5661</v>
      </c>
      <c r="B5722" s="1219">
        <f>'Revenues 9-14'!G7</f>
        <v>0</v>
      </c>
      <c r="D5722" s="14" t="str">
        <f t="shared" si="88"/>
        <v>Error?</v>
      </c>
    </row>
    <row r="5723" spans="1:4" x14ac:dyDescent="0.2">
      <c r="A5723" s="55">
        <v>5662</v>
      </c>
      <c r="B5723" s="1219">
        <f>'Revenues 9-14'!G8</f>
        <v>0</v>
      </c>
      <c r="D5723" s="14" t="str">
        <f t="shared" si="88"/>
        <v>Error?</v>
      </c>
    </row>
    <row r="5724" spans="1:4" x14ac:dyDescent="0.2">
      <c r="A5724" s="55">
        <v>5663</v>
      </c>
      <c r="B5724" s="1219">
        <f>'Revenues 9-14'!G11</f>
        <v>0</v>
      </c>
      <c r="D5724" s="14" t="str">
        <f t="shared" si="88"/>
        <v>Error?</v>
      </c>
    </row>
    <row r="5725" spans="1:4" x14ac:dyDescent="0.2">
      <c r="A5725" s="55">
        <v>5664</v>
      </c>
      <c r="B5725" s="1219">
        <f>'Revenues 9-14'!G12</f>
        <v>0</v>
      </c>
      <c r="C5725" s="14" t="s">
        <v>672</v>
      </c>
      <c r="D5725" s="14" t="str">
        <f t="shared" si="88"/>
        <v>Error?</v>
      </c>
    </row>
    <row r="5726" spans="1:4" x14ac:dyDescent="0.2">
      <c r="A5726" s="55">
        <v>5665</v>
      </c>
      <c r="B5726" s="1219">
        <f>'Revenues 9-14'!G14</f>
        <v>0</v>
      </c>
      <c r="D5726" s="14" t="str">
        <f t="shared" si="88"/>
        <v>Error?</v>
      </c>
    </row>
    <row r="5727" spans="1:4" x14ac:dyDescent="0.2">
      <c r="A5727" s="55">
        <v>5666</v>
      </c>
      <c r="B5727" s="1219">
        <f>'Revenues 9-14'!G15</f>
        <v>0</v>
      </c>
      <c r="D5727" s="14" t="str">
        <f t="shared" si="88"/>
        <v>Error?</v>
      </c>
    </row>
    <row r="5728" spans="1:4" x14ac:dyDescent="0.2">
      <c r="A5728" s="55">
        <v>5667</v>
      </c>
      <c r="B5728" s="1219">
        <f>'Revenues 9-14'!G16</f>
        <v>0</v>
      </c>
      <c r="D5728" s="14" t="str">
        <f t="shared" si="88"/>
        <v>Error?</v>
      </c>
    </row>
    <row r="5729" spans="1:4" x14ac:dyDescent="0.2">
      <c r="A5729" s="55">
        <v>5668</v>
      </c>
      <c r="B5729" s="1219">
        <f>'Revenues 9-14'!G17</f>
        <v>0</v>
      </c>
      <c r="D5729" s="14" t="str">
        <f t="shared" si="88"/>
        <v>Error?</v>
      </c>
    </row>
    <row r="5730" spans="1:4" x14ac:dyDescent="0.2">
      <c r="A5730" s="55">
        <v>5669</v>
      </c>
      <c r="B5730" s="1219">
        <f>'Revenues 9-14'!G18</f>
        <v>0</v>
      </c>
      <c r="C5730" s="14" t="s">
        <v>672</v>
      </c>
      <c r="D5730" s="14" t="str">
        <f t="shared" si="88"/>
        <v>Error?</v>
      </c>
    </row>
    <row r="5731" spans="1:4" x14ac:dyDescent="0.2">
      <c r="A5731" s="55">
        <v>5670</v>
      </c>
      <c r="B5731" s="1219">
        <f>'Revenues 9-14'!G65</f>
        <v>0</v>
      </c>
      <c r="D5731" s="14" t="str">
        <f t="shared" si="88"/>
        <v>Error?</v>
      </c>
    </row>
    <row r="5732" spans="1:4" x14ac:dyDescent="0.2">
      <c r="A5732" s="55">
        <v>5671</v>
      </c>
      <c r="B5732" s="1219">
        <f>'Revenues 9-14'!G66</f>
        <v>0</v>
      </c>
      <c r="D5732" s="14" t="str">
        <f t="shared" si="88"/>
        <v>Error?</v>
      </c>
    </row>
    <row r="5733" spans="1:4" x14ac:dyDescent="0.2">
      <c r="A5733" s="55">
        <v>5672</v>
      </c>
      <c r="B5733" s="1219">
        <f>'Revenues 9-14'!G67</f>
        <v>0</v>
      </c>
      <c r="C5733" s="14" t="s">
        <v>672</v>
      </c>
      <c r="D5733" s="14" t="str">
        <f t="shared" si="88"/>
        <v>Error?</v>
      </c>
    </row>
    <row r="5734" spans="1:4" x14ac:dyDescent="0.2">
      <c r="A5734" s="55">
        <v>5673</v>
      </c>
      <c r="B5734" s="1219">
        <f>'Revenues 9-14'!G96</f>
        <v>0</v>
      </c>
      <c r="D5734" s="14" t="str">
        <f t="shared" si="88"/>
        <v>Error?</v>
      </c>
    </row>
    <row r="5735" spans="1:4" x14ac:dyDescent="0.2">
      <c r="A5735" s="55">
        <v>5674</v>
      </c>
      <c r="B5735" s="1219">
        <f>'Revenues 9-14'!G99</f>
        <v>0</v>
      </c>
      <c r="D5735" s="14" t="str">
        <f t="shared" si="88"/>
        <v>Error?</v>
      </c>
    </row>
    <row r="5736" spans="1:4" x14ac:dyDescent="0.2">
      <c r="A5736" s="55">
        <v>5675</v>
      </c>
      <c r="B5736" s="1219">
        <f>'Revenues 9-14'!G107</f>
        <v>0</v>
      </c>
      <c r="D5736" s="14" t="str">
        <f t="shared" si="88"/>
        <v>Error?</v>
      </c>
    </row>
    <row r="5737" spans="1:4" x14ac:dyDescent="0.2">
      <c r="A5737" s="55">
        <v>5676</v>
      </c>
      <c r="B5737" s="1219">
        <f>'Revenues 9-14'!G108</f>
        <v>0</v>
      </c>
      <c r="C5737" s="14" t="s">
        <v>672</v>
      </c>
      <c r="D5737" s="14" t="str">
        <f t="shared" si="88"/>
        <v>Error?</v>
      </c>
    </row>
    <row r="5738" spans="1:4" x14ac:dyDescent="0.2">
      <c r="A5738" s="55">
        <v>5677</v>
      </c>
      <c r="B5738" s="1219">
        <f>'Revenues 9-14'!G111</f>
        <v>0</v>
      </c>
      <c r="D5738" s="14" t="str">
        <f t="shared" si="88"/>
        <v>Error?</v>
      </c>
    </row>
    <row r="5739" spans="1:4" x14ac:dyDescent="0.2">
      <c r="A5739" s="55">
        <v>5678</v>
      </c>
      <c r="B5739" s="1219">
        <f>'Revenues 9-14'!G112</f>
        <v>0</v>
      </c>
      <c r="D5739" s="14" t="str">
        <f t="shared" si="88"/>
        <v>Error?</v>
      </c>
    </row>
    <row r="5740" spans="1:4" x14ac:dyDescent="0.2">
      <c r="A5740" s="55">
        <v>5679</v>
      </c>
      <c r="B5740" s="1219">
        <f>'Revenues 9-14'!G113</f>
        <v>0</v>
      </c>
      <c r="D5740" s="14" t="str">
        <f t="shared" si="88"/>
        <v>Error?</v>
      </c>
    </row>
    <row r="5741" spans="1:4" x14ac:dyDescent="0.2">
      <c r="A5741" s="55">
        <v>5680</v>
      </c>
      <c r="B5741" s="1219">
        <f>'Revenues 9-14'!G114</f>
        <v>0</v>
      </c>
      <c r="C5741" s="14" t="s">
        <v>672</v>
      </c>
      <c r="D5741" s="14" t="str">
        <f t="shared" si="88"/>
        <v>Error?</v>
      </c>
    </row>
    <row r="5742" spans="1:4" x14ac:dyDescent="0.2">
      <c r="A5742" s="55">
        <v>5681</v>
      </c>
      <c r="B5742" s="1219">
        <f>'Revenues 9-14'!G117</f>
        <v>0</v>
      </c>
      <c r="D5742" s="14" t="str">
        <f t="shared" si="88"/>
        <v>Error?</v>
      </c>
    </row>
    <row r="5743" spans="1:4" x14ac:dyDescent="0.2">
      <c r="A5743" s="55">
        <v>5682</v>
      </c>
      <c r="B5743" s="121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9">
        <f>'Revenues 9-14'!G121</f>
        <v>0</v>
      </c>
      <c r="C5748" s="14" t="s">
        <v>672</v>
      </c>
      <c r="D5748" s="14" t="str">
        <f t="shared" si="88"/>
        <v>Error?</v>
      </c>
    </row>
    <row r="5749" spans="1:4" x14ac:dyDescent="0.2">
      <c r="A5749" s="55">
        <v>5688</v>
      </c>
      <c r="B5749" s="121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9">
        <f>'Revenues 9-14'!G140</f>
        <v>0</v>
      </c>
      <c r="C5752" s="14" t="s">
        <v>672</v>
      </c>
      <c r="D5752" s="14" t="str">
        <f t="shared" si="88"/>
        <v>Error?</v>
      </c>
    </row>
    <row r="5753" spans="1:4" x14ac:dyDescent="0.2">
      <c r="A5753" s="83">
        <v>5692</v>
      </c>
      <c r="D5753" s="14" t="str">
        <f t="shared" si="88"/>
        <v>OK</v>
      </c>
    </row>
    <row r="5754" spans="1:4" x14ac:dyDescent="0.2">
      <c r="A5754" s="55">
        <v>5693</v>
      </c>
      <c r="B5754" s="1219">
        <f>'Revenues 9-14'!G142</f>
        <v>0</v>
      </c>
      <c r="D5754" s="14" t="str">
        <f t="shared" si="88"/>
        <v>Error?</v>
      </c>
    </row>
    <row r="5755" spans="1:4" x14ac:dyDescent="0.2">
      <c r="A5755" s="55">
        <v>5694</v>
      </c>
      <c r="B5755" s="1219">
        <f>'Revenues 9-14'!G143</f>
        <v>0</v>
      </c>
      <c r="D5755" s="14" t="str">
        <f t="shared" si="88"/>
        <v>Error?</v>
      </c>
    </row>
    <row r="5756" spans="1:4" x14ac:dyDescent="0.2">
      <c r="A5756" s="55">
        <v>5695</v>
      </c>
      <c r="B5756" s="1219">
        <f>'Revenues 9-14'!G144</f>
        <v>0</v>
      </c>
      <c r="C5756" s="14" t="s">
        <v>672</v>
      </c>
      <c r="D5756" s="14" t="str">
        <f t="shared" si="88"/>
        <v>Error?</v>
      </c>
    </row>
    <row r="5757" spans="1:4" x14ac:dyDescent="0.2">
      <c r="A5757" s="55">
        <v>5696</v>
      </c>
      <c r="B5757" s="121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9">
        <f>'Revenues 9-14'!G157</f>
        <v>0</v>
      </c>
      <c r="D5763" s="14" t="str">
        <f t="shared" si="89"/>
        <v>Error?</v>
      </c>
    </row>
    <row r="5764" spans="1:4" x14ac:dyDescent="0.2">
      <c r="A5764" s="83">
        <v>5703</v>
      </c>
      <c r="D5764" s="14" t="str">
        <f t="shared" si="89"/>
        <v>OK</v>
      </c>
    </row>
    <row r="5765" spans="1:4" x14ac:dyDescent="0.2">
      <c r="A5765" s="55">
        <v>5704</v>
      </c>
      <c r="B5765" s="1219">
        <f>'Revenues 9-14'!G158</f>
        <v>0</v>
      </c>
      <c r="D5765" s="14" t="str">
        <f t="shared" si="89"/>
        <v>Error?</v>
      </c>
    </row>
    <row r="5766" spans="1:4" x14ac:dyDescent="0.2">
      <c r="A5766" s="83">
        <v>5705</v>
      </c>
      <c r="D5766" s="14" t="str">
        <f t="shared" si="89"/>
        <v>OK</v>
      </c>
    </row>
    <row r="5767" spans="1:4" x14ac:dyDescent="0.2">
      <c r="A5767" s="55">
        <v>5706</v>
      </c>
      <c r="B5767" s="1219">
        <f>'Revenues 9-14'!G159</f>
        <v>0</v>
      </c>
      <c r="D5767" s="14" t="str">
        <f t="shared" si="89"/>
        <v>Error?</v>
      </c>
    </row>
    <row r="5768" spans="1:4" x14ac:dyDescent="0.2">
      <c r="A5768" s="55">
        <v>5707</v>
      </c>
      <c r="B5768" s="1219">
        <f>'Revenues 9-14'!G160</f>
        <v>0</v>
      </c>
      <c r="D5768" s="14" t="str">
        <f t="shared" si="89"/>
        <v>Error?</v>
      </c>
    </row>
    <row r="5769" spans="1:4" x14ac:dyDescent="0.2">
      <c r="A5769" s="83">
        <v>5708</v>
      </c>
      <c r="D5769" s="14" t="str">
        <f t="shared" si="89"/>
        <v>OK</v>
      </c>
    </row>
    <row r="5770" spans="1:4" x14ac:dyDescent="0.2">
      <c r="A5770" s="55">
        <v>5709</v>
      </c>
      <c r="B5770" s="1219">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9">
        <f>'Revenues 9-14'!G173</f>
        <v>0</v>
      </c>
      <c r="C5778" s="14" t="s">
        <v>672</v>
      </c>
      <c r="D5778" s="14" t="str">
        <f t="shared" si="89"/>
        <v>Error?</v>
      </c>
    </row>
    <row r="5779" spans="1:4" x14ac:dyDescent="0.2">
      <c r="A5779" s="55">
        <v>5718</v>
      </c>
      <c r="B5779" s="1219">
        <f>'Revenues 9-14'!G176</f>
        <v>0</v>
      </c>
      <c r="D5779" s="14" t="str">
        <f t="shared" si="89"/>
        <v>Error?</v>
      </c>
    </row>
    <row r="5780" spans="1:4" x14ac:dyDescent="0.2">
      <c r="A5780" s="55">
        <v>5719</v>
      </c>
      <c r="B5780" s="1219">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9">
        <f>'Revenues 9-14'!G184</f>
        <v>0</v>
      </c>
      <c r="C5784" s="14" t="s">
        <v>672</v>
      </c>
      <c r="D5784" s="14" t="str">
        <f t="shared" si="89"/>
        <v>Error?</v>
      </c>
    </row>
    <row r="5785" spans="1:4" x14ac:dyDescent="0.2">
      <c r="A5785" s="55">
        <v>5724</v>
      </c>
      <c r="B5785" s="121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9">
        <f>'Revenues 9-14'!G203</f>
        <v>0</v>
      </c>
      <c r="D5790" s="14" t="str">
        <f t="shared" si="89"/>
        <v>Error?</v>
      </c>
    </row>
    <row r="5791" spans="1:4" x14ac:dyDescent="0.2">
      <c r="A5791" s="55">
        <v>5730</v>
      </c>
      <c r="B5791" s="121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9">
        <f>'Revenues 9-14'!G207</f>
        <v>0</v>
      </c>
      <c r="D5797" s="14" t="str">
        <f t="shared" si="89"/>
        <v>Error?</v>
      </c>
    </row>
    <row r="5798" spans="1:4" x14ac:dyDescent="0.2">
      <c r="A5798" s="55">
        <v>5737</v>
      </c>
      <c r="B5798" s="1219">
        <f>'Revenues 9-14'!G209</f>
        <v>0</v>
      </c>
      <c r="D5798" s="14" t="str">
        <f t="shared" si="89"/>
        <v>Error?</v>
      </c>
    </row>
    <row r="5799" spans="1:4" x14ac:dyDescent="0.2">
      <c r="A5799" s="55">
        <v>5738</v>
      </c>
      <c r="B5799" s="121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9">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9">
        <f>'Revenues 9-14'!G218</f>
        <v>0</v>
      </c>
      <c r="D5817" s="14" t="str">
        <f t="shared" si="89"/>
        <v>Error?</v>
      </c>
    </row>
    <row r="5818" spans="1:4" x14ac:dyDescent="0.2">
      <c r="A5818" s="55">
        <v>5757</v>
      </c>
      <c r="B5818" s="121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9">
        <f>'Revenues 9-14'!G220</f>
        <v>0</v>
      </c>
      <c r="D5821" s="14" t="str">
        <f t="shared" si="89"/>
        <v>Error?</v>
      </c>
    </row>
    <row r="5822" spans="1:4" x14ac:dyDescent="0.2">
      <c r="A5822" s="55">
        <v>5761</v>
      </c>
      <c r="B5822" s="1219">
        <f>'Revenues 9-14'!G221</f>
        <v>0</v>
      </c>
      <c r="D5822" s="14" t="str">
        <f t="shared" si="89"/>
        <v>Error?</v>
      </c>
    </row>
    <row r="5823" spans="1:4" x14ac:dyDescent="0.2">
      <c r="A5823" s="55">
        <v>5762</v>
      </c>
      <c r="B5823" s="121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9">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9">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9">
        <f>'Revenues 9-14'!G229</f>
        <v>0</v>
      </c>
      <c r="D5853" s="14" t="str">
        <f t="shared" si="90"/>
        <v>Error?</v>
      </c>
    </row>
    <row r="5854" spans="1:4" x14ac:dyDescent="0.2">
      <c r="A5854" s="83">
        <v>5793</v>
      </c>
      <c r="D5854" s="14" t="str">
        <f t="shared" si="90"/>
        <v>OK</v>
      </c>
    </row>
    <row r="5855" spans="1:4" x14ac:dyDescent="0.2">
      <c r="A5855" s="55">
        <v>5794</v>
      </c>
      <c r="B5855" s="1219">
        <f>'Revenues 9-14'!G263</f>
        <v>0</v>
      </c>
      <c r="D5855" s="14" t="str">
        <f t="shared" si="90"/>
        <v>Error?</v>
      </c>
    </row>
    <row r="5856" spans="1:4" x14ac:dyDescent="0.2">
      <c r="A5856" s="55">
        <v>5795</v>
      </c>
      <c r="B5856" s="1219">
        <f>'Revenues 9-14'!G265</f>
        <v>0</v>
      </c>
      <c r="D5856" s="14" t="str">
        <f t="shared" si="90"/>
        <v>Error?</v>
      </c>
    </row>
    <row r="5857" spans="1:4" x14ac:dyDescent="0.2">
      <c r="A5857" s="83">
        <v>5796</v>
      </c>
      <c r="D5857" s="14" t="str">
        <f t="shared" si="90"/>
        <v>OK</v>
      </c>
    </row>
    <row r="5858" spans="1:4" x14ac:dyDescent="0.2">
      <c r="A5858" s="55">
        <v>5797</v>
      </c>
      <c r="B5858" s="1219">
        <f>'Revenues 9-14'!G266</f>
        <v>0</v>
      </c>
      <c r="D5858" s="14" t="str">
        <f t="shared" si="90"/>
        <v>Error?</v>
      </c>
    </row>
    <row r="5859" spans="1:4" x14ac:dyDescent="0.2">
      <c r="A5859" s="83">
        <v>5798</v>
      </c>
      <c r="D5859" s="14" t="str">
        <f t="shared" si="90"/>
        <v>OK</v>
      </c>
    </row>
    <row r="5860" spans="1:4" x14ac:dyDescent="0.2">
      <c r="A5860" s="55">
        <v>5799</v>
      </c>
      <c r="B5860" s="121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9">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9">
        <f>'Revenues 9-14'!G274</f>
        <v>0</v>
      </c>
      <c r="C5869" s="14" t="s">
        <v>672</v>
      </c>
      <c r="D5869" s="14" t="str">
        <f t="shared" si="90"/>
        <v>Error?</v>
      </c>
    </row>
    <row r="5870" spans="1:4" x14ac:dyDescent="0.2">
      <c r="A5870" s="55">
        <v>5809</v>
      </c>
      <c r="B5870" s="1219">
        <f>'Revenues 9-14'!G275</f>
        <v>0</v>
      </c>
      <c r="C5870" s="14" t="s">
        <v>672</v>
      </c>
      <c r="D5870" s="14" t="str">
        <f t="shared" si="90"/>
        <v>Error?</v>
      </c>
    </row>
    <row r="5871" spans="1:4" x14ac:dyDescent="0.2">
      <c r="A5871" s="55">
        <v>5810</v>
      </c>
      <c r="B5871" s="1219">
        <f>'Revenues 9-14'!H5</f>
        <v>0</v>
      </c>
      <c r="D5871" s="14" t="str">
        <f t="shared" si="90"/>
        <v>Error?</v>
      </c>
    </row>
    <row r="5872" spans="1:4" x14ac:dyDescent="0.2">
      <c r="A5872" s="55">
        <v>5811</v>
      </c>
      <c r="B5872" s="1219">
        <f>'Revenues 9-14'!H11</f>
        <v>0</v>
      </c>
      <c r="D5872" s="14" t="str">
        <f t="shared" si="90"/>
        <v>Error?</v>
      </c>
    </row>
    <row r="5873" spans="1:4" x14ac:dyDescent="0.2">
      <c r="A5873" s="55">
        <v>5812</v>
      </c>
      <c r="B5873" s="1219">
        <f>'Revenues 9-14'!H12</f>
        <v>0</v>
      </c>
      <c r="C5873" s="14" t="s">
        <v>672</v>
      </c>
      <c r="D5873" s="14" t="str">
        <f t="shared" si="90"/>
        <v>Error?</v>
      </c>
    </row>
    <row r="5874" spans="1:4" x14ac:dyDescent="0.2">
      <c r="A5874" s="55">
        <v>5813</v>
      </c>
      <c r="B5874" s="1219">
        <f>'Revenues 9-14'!H14</f>
        <v>0</v>
      </c>
      <c r="D5874" s="14" t="str">
        <f t="shared" si="90"/>
        <v>Error?</v>
      </c>
    </row>
    <row r="5875" spans="1:4" x14ac:dyDescent="0.2">
      <c r="A5875" s="55">
        <v>5814</v>
      </c>
      <c r="B5875" s="1219">
        <f>'Revenues 9-14'!H15</f>
        <v>0</v>
      </c>
      <c r="D5875" s="14" t="str">
        <f t="shared" si="90"/>
        <v>Error?</v>
      </c>
    </row>
    <row r="5876" spans="1:4" x14ac:dyDescent="0.2">
      <c r="A5876" s="55">
        <v>5815</v>
      </c>
      <c r="B5876" s="1219">
        <f>'Revenues 9-14'!H16</f>
        <v>0</v>
      </c>
      <c r="D5876" s="14" t="str">
        <f t="shared" si="90"/>
        <v>Error?</v>
      </c>
    </row>
    <row r="5877" spans="1:4" x14ac:dyDescent="0.2">
      <c r="A5877" s="55">
        <v>5816</v>
      </c>
      <c r="B5877" s="1219">
        <f>'Revenues 9-14'!H17</f>
        <v>0</v>
      </c>
      <c r="D5877" s="14" t="str">
        <f t="shared" si="90"/>
        <v>Error?</v>
      </c>
    </row>
    <row r="5878" spans="1:4" x14ac:dyDescent="0.2">
      <c r="A5878" s="55">
        <v>5817</v>
      </c>
      <c r="B5878" s="1219">
        <f>'Revenues 9-14'!H18</f>
        <v>0</v>
      </c>
      <c r="C5878" s="14" t="s">
        <v>672</v>
      </c>
      <c r="D5878" s="14" t="str">
        <f t="shared" si="90"/>
        <v>Error?</v>
      </c>
    </row>
    <row r="5879" spans="1:4" x14ac:dyDescent="0.2">
      <c r="A5879" s="55">
        <v>5818</v>
      </c>
      <c r="B5879" s="1219">
        <f>'Revenues 9-14'!H65</f>
        <v>0</v>
      </c>
      <c r="D5879" s="14" t="str">
        <f t="shared" si="90"/>
        <v>Error?</v>
      </c>
    </row>
    <row r="5880" spans="1:4" x14ac:dyDescent="0.2">
      <c r="A5880" s="55">
        <v>5819</v>
      </c>
      <c r="B5880" s="1219">
        <f>'Revenues 9-14'!H66</f>
        <v>0</v>
      </c>
      <c r="D5880" s="14" t="str">
        <f t="shared" si="90"/>
        <v>Error?</v>
      </c>
    </row>
    <row r="5881" spans="1:4" x14ac:dyDescent="0.2">
      <c r="A5881" s="55">
        <v>5820</v>
      </c>
      <c r="B5881" s="1219">
        <f>'Revenues 9-14'!H67</f>
        <v>0</v>
      </c>
      <c r="C5881" s="14" t="s">
        <v>672</v>
      </c>
      <c r="D5881" s="14" t="str">
        <f t="shared" si="90"/>
        <v>Error?</v>
      </c>
    </row>
    <row r="5882" spans="1:4" x14ac:dyDescent="0.2">
      <c r="A5882" s="55">
        <v>5821</v>
      </c>
      <c r="B5882" s="1219">
        <f>'Revenues 9-14'!H96</f>
        <v>0</v>
      </c>
      <c r="D5882" s="14" t="str">
        <f t="shared" si="90"/>
        <v>Error?</v>
      </c>
    </row>
    <row r="5883" spans="1:4" x14ac:dyDescent="0.2">
      <c r="A5883" s="55">
        <v>5822</v>
      </c>
      <c r="B5883" s="1219">
        <f>'Revenues 9-14'!H99</f>
        <v>0</v>
      </c>
      <c r="D5883" s="14" t="str">
        <f t="shared" si="90"/>
        <v>Error?</v>
      </c>
    </row>
    <row r="5884" spans="1:4" x14ac:dyDescent="0.2">
      <c r="A5884" s="55">
        <v>5823</v>
      </c>
      <c r="B5884" s="1219">
        <f>'Revenues 9-14'!H104</f>
        <v>0</v>
      </c>
      <c r="D5884" s="14" t="str">
        <f t="shared" si="90"/>
        <v>Error?</v>
      </c>
    </row>
    <row r="5885" spans="1:4" x14ac:dyDescent="0.2">
      <c r="A5885" s="55">
        <v>5824</v>
      </c>
      <c r="B5885" s="1219">
        <f>'Revenues 9-14'!H107</f>
        <v>0</v>
      </c>
      <c r="D5885" s="14" t="str">
        <f t="shared" si="90"/>
        <v>Error?</v>
      </c>
    </row>
    <row r="5886" spans="1:4" x14ac:dyDescent="0.2">
      <c r="A5886" s="55">
        <v>5825</v>
      </c>
      <c r="B5886" s="1219">
        <f>'Revenues 9-14'!H108</f>
        <v>0</v>
      </c>
      <c r="C5886" s="14" t="s">
        <v>672</v>
      </c>
      <c r="D5886" s="14" t="str">
        <f t="shared" si="90"/>
        <v>Error?</v>
      </c>
    </row>
    <row r="5887" spans="1:4" x14ac:dyDescent="0.2">
      <c r="A5887" s="55">
        <v>5826</v>
      </c>
      <c r="B5887" s="1219">
        <f>'Revenues 9-14'!H117</f>
        <v>0</v>
      </c>
      <c r="D5887" s="14" t="str">
        <f t="shared" ref="D5887:D5950" si="91">IF(ISBLANK(B5887),"OK",IF(A5887-B5887=0,"OK","Error?"))</f>
        <v>Error?</v>
      </c>
    </row>
    <row r="5888" spans="1:4" x14ac:dyDescent="0.2">
      <c r="A5888" s="55">
        <v>5827</v>
      </c>
      <c r="B5888" s="121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9">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9">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9">
        <f>'Revenues 9-14'!H173</f>
        <v>0</v>
      </c>
      <c r="C5906" s="14" t="s">
        <v>672</v>
      </c>
      <c r="D5906" s="14" t="str">
        <f t="shared" si="91"/>
        <v>Error?</v>
      </c>
    </row>
    <row r="5907" spans="1:4" x14ac:dyDescent="0.2">
      <c r="A5907" s="55">
        <v>5846</v>
      </c>
      <c r="B5907" s="1219">
        <f>'Revenues 9-14'!H181</f>
        <v>0</v>
      </c>
      <c r="D5907" s="14" t="str">
        <f t="shared" si="91"/>
        <v>Error?</v>
      </c>
    </row>
    <row r="5908" spans="1:4" x14ac:dyDescent="0.2">
      <c r="A5908" s="55">
        <v>5847</v>
      </c>
      <c r="B5908" s="1219">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9">
        <f>'Revenues 9-14'!H274</f>
        <v>0</v>
      </c>
      <c r="C5914" s="14" t="s">
        <v>672</v>
      </c>
      <c r="D5914" s="14" t="str">
        <f t="shared" si="91"/>
        <v>Error?</v>
      </c>
    </row>
    <row r="5915" spans="1:4" x14ac:dyDescent="0.2">
      <c r="A5915" s="55">
        <v>5854</v>
      </c>
      <c r="B5915" s="1219">
        <f>'Revenues 9-14'!H275</f>
        <v>0</v>
      </c>
      <c r="C5915" s="14" t="s">
        <v>672</v>
      </c>
      <c r="D5915" s="14" t="str">
        <f t="shared" si="91"/>
        <v>Error?</v>
      </c>
    </row>
    <row r="5916" spans="1:4" x14ac:dyDescent="0.2">
      <c r="A5916" s="55">
        <v>5855</v>
      </c>
      <c r="B5916" s="1219">
        <f>'Revenues 9-14'!I5</f>
        <v>0</v>
      </c>
      <c r="D5916" s="14" t="str">
        <f t="shared" si="91"/>
        <v>Error?</v>
      </c>
    </row>
    <row r="5917" spans="1:4" x14ac:dyDescent="0.2">
      <c r="A5917" s="55">
        <v>5856</v>
      </c>
      <c r="B5917" s="1219">
        <f>'Revenues 9-14'!I11</f>
        <v>0</v>
      </c>
      <c r="D5917" s="14" t="str">
        <f t="shared" si="91"/>
        <v>Error?</v>
      </c>
    </row>
    <row r="5918" spans="1:4" x14ac:dyDescent="0.2">
      <c r="A5918" s="55">
        <v>5857</v>
      </c>
      <c r="B5918" s="1219">
        <f>'Revenues 9-14'!I12</f>
        <v>0</v>
      </c>
      <c r="C5918" s="14" t="s">
        <v>672</v>
      </c>
      <c r="D5918" s="14" t="str">
        <f t="shared" si="91"/>
        <v>Error?</v>
      </c>
    </row>
    <row r="5919" spans="1:4" x14ac:dyDescent="0.2">
      <c r="A5919" s="55">
        <v>5858</v>
      </c>
      <c r="B5919" s="1219">
        <f>'Revenues 9-14'!I14</f>
        <v>0</v>
      </c>
      <c r="D5919" s="14" t="str">
        <f t="shared" si="91"/>
        <v>Error?</v>
      </c>
    </row>
    <row r="5920" spans="1:4" x14ac:dyDescent="0.2">
      <c r="A5920" s="55">
        <v>5859</v>
      </c>
      <c r="B5920" s="1219">
        <f>'Revenues 9-14'!I15</f>
        <v>0</v>
      </c>
      <c r="D5920" s="14" t="str">
        <f t="shared" si="91"/>
        <v>Error?</v>
      </c>
    </row>
    <row r="5921" spans="1:4" x14ac:dyDescent="0.2">
      <c r="A5921" s="55">
        <v>5860</v>
      </c>
      <c r="B5921" s="1219">
        <f>'Revenues 9-14'!I16</f>
        <v>0</v>
      </c>
      <c r="D5921" s="14" t="str">
        <f t="shared" si="91"/>
        <v>Error?</v>
      </c>
    </row>
    <row r="5922" spans="1:4" x14ac:dyDescent="0.2">
      <c r="A5922" s="55">
        <v>5861</v>
      </c>
      <c r="B5922" s="1219">
        <f>'Revenues 9-14'!I17</f>
        <v>0</v>
      </c>
      <c r="D5922" s="14" t="str">
        <f t="shared" si="91"/>
        <v>Error?</v>
      </c>
    </row>
    <row r="5923" spans="1:4" x14ac:dyDescent="0.2">
      <c r="A5923" s="55">
        <v>5862</v>
      </c>
      <c r="B5923" s="1219">
        <f>'Revenues 9-14'!I18</f>
        <v>0</v>
      </c>
      <c r="C5923" s="14" t="s">
        <v>672</v>
      </c>
      <c r="D5923" s="14" t="str">
        <f t="shared" si="91"/>
        <v>Error?</v>
      </c>
    </row>
    <row r="5924" spans="1:4" x14ac:dyDescent="0.2">
      <c r="A5924" s="55">
        <v>5863</v>
      </c>
      <c r="B5924" s="1219">
        <f>'Revenues 9-14'!I65</f>
        <v>0</v>
      </c>
      <c r="D5924" s="14" t="str">
        <f t="shared" si="91"/>
        <v>Error?</v>
      </c>
    </row>
    <row r="5925" spans="1:4" x14ac:dyDescent="0.2">
      <c r="A5925" s="55">
        <v>5864</v>
      </c>
      <c r="B5925" s="1219">
        <f>'Revenues 9-14'!I66</f>
        <v>0</v>
      </c>
      <c r="D5925" s="14" t="str">
        <f t="shared" si="91"/>
        <v>Error?</v>
      </c>
    </row>
    <row r="5926" spans="1:4" x14ac:dyDescent="0.2">
      <c r="A5926" s="55">
        <v>5865</v>
      </c>
      <c r="B5926" s="1219">
        <f>'Revenues 9-14'!I67</f>
        <v>0</v>
      </c>
      <c r="C5926" s="14" t="s">
        <v>672</v>
      </c>
      <c r="D5926" s="14" t="str">
        <f t="shared" si="91"/>
        <v>Error?</v>
      </c>
    </row>
    <row r="5927" spans="1:4" x14ac:dyDescent="0.2">
      <c r="A5927" s="55">
        <v>5866</v>
      </c>
      <c r="B5927" s="1219">
        <f>'Revenues 9-14'!I96</f>
        <v>0</v>
      </c>
      <c r="D5927" s="14" t="str">
        <f t="shared" si="91"/>
        <v>Error?</v>
      </c>
    </row>
    <row r="5928" spans="1:4" x14ac:dyDescent="0.2">
      <c r="A5928" s="83">
        <v>5867</v>
      </c>
      <c r="D5928" s="14" t="str">
        <f t="shared" si="91"/>
        <v>OK</v>
      </c>
    </row>
    <row r="5929" spans="1:4" x14ac:dyDescent="0.2">
      <c r="A5929" s="55">
        <v>5868</v>
      </c>
      <c r="B5929" s="1219">
        <f>'Revenues 9-14'!I107</f>
        <v>0</v>
      </c>
      <c r="D5929" s="14" t="str">
        <f t="shared" si="91"/>
        <v>Error?</v>
      </c>
    </row>
    <row r="5930" spans="1:4" x14ac:dyDescent="0.2">
      <c r="A5930" s="55">
        <v>5869</v>
      </c>
      <c r="B5930" s="1219">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9">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9">
        <f>'Revenues 9-14'!K5</f>
        <v>0</v>
      </c>
      <c r="D5985" s="14" t="str">
        <f t="shared" si="92"/>
        <v>Error?</v>
      </c>
    </row>
    <row r="5986" spans="1:4" x14ac:dyDescent="0.2">
      <c r="A5986" s="55">
        <v>5925</v>
      </c>
      <c r="B5986" s="1219">
        <f>'Revenues 9-14'!K11</f>
        <v>0</v>
      </c>
      <c r="D5986" s="14" t="str">
        <f t="shared" si="92"/>
        <v>Error?</v>
      </c>
    </row>
    <row r="5987" spans="1:4" x14ac:dyDescent="0.2">
      <c r="A5987" s="55">
        <v>5926</v>
      </c>
      <c r="B5987" s="1219">
        <f>'Revenues 9-14'!K12</f>
        <v>0</v>
      </c>
      <c r="C5987" s="14" t="s">
        <v>672</v>
      </c>
      <c r="D5987" s="14" t="str">
        <f t="shared" si="92"/>
        <v>Error?</v>
      </c>
    </row>
    <row r="5988" spans="1:4" x14ac:dyDescent="0.2">
      <c r="A5988" s="55">
        <v>5927</v>
      </c>
      <c r="B5988" s="1219">
        <f>'Revenues 9-14'!K14</f>
        <v>0</v>
      </c>
      <c r="D5988" s="14" t="str">
        <f t="shared" si="92"/>
        <v>Error?</v>
      </c>
    </row>
    <row r="5989" spans="1:4" x14ac:dyDescent="0.2">
      <c r="A5989" s="55">
        <v>5928</v>
      </c>
      <c r="B5989" s="1219">
        <f>'Revenues 9-14'!K15</f>
        <v>0</v>
      </c>
      <c r="D5989" s="14" t="str">
        <f t="shared" si="92"/>
        <v>Error?</v>
      </c>
    </row>
    <row r="5990" spans="1:4" x14ac:dyDescent="0.2">
      <c r="A5990" s="55">
        <v>5929</v>
      </c>
      <c r="B5990" s="1219">
        <f>'Revenues 9-14'!K16</f>
        <v>0</v>
      </c>
      <c r="D5990" s="14" t="str">
        <f t="shared" si="92"/>
        <v>Error?</v>
      </c>
    </row>
    <row r="5991" spans="1:4" x14ac:dyDescent="0.2">
      <c r="A5991" s="55">
        <v>5930</v>
      </c>
      <c r="B5991" s="1219">
        <f>'Revenues 9-14'!K17</f>
        <v>0</v>
      </c>
      <c r="D5991" s="14" t="str">
        <f t="shared" si="92"/>
        <v>Error?</v>
      </c>
    </row>
    <row r="5992" spans="1:4" x14ac:dyDescent="0.2">
      <c r="A5992" s="55">
        <v>5931</v>
      </c>
      <c r="B5992" s="1219">
        <f>'Revenues 9-14'!K18</f>
        <v>0</v>
      </c>
      <c r="C5992" s="14" t="s">
        <v>672</v>
      </c>
      <c r="D5992" s="14" t="str">
        <f t="shared" si="92"/>
        <v>Error?</v>
      </c>
    </row>
    <row r="5993" spans="1:4" x14ac:dyDescent="0.2">
      <c r="A5993" s="55">
        <v>5932</v>
      </c>
      <c r="B5993" s="1219">
        <f>'Revenues 9-14'!K65</f>
        <v>0</v>
      </c>
      <c r="D5993" s="14" t="str">
        <f t="shared" si="92"/>
        <v>Error?</v>
      </c>
    </row>
    <row r="5994" spans="1:4" x14ac:dyDescent="0.2">
      <c r="A5994" s="55">
        <v>5933</v>
      </c>
      <c r="B5994" s="1219">
        <f>'Revenues 9-14'!K66</f>
        <v>0</v>
      </c>
      <c r="D5994" s="14" t="str">
        <f t="shared" si="92"/>
        <v>Error?</v>
      </c>
    </row>
    <row r="5995" spans="1:4" x14ac:dyDescent="0.2">
      <c r="A5995" s="55">
        <v>5934</v>
      </c>
      <c r="B5995" s="1219">
        <f>'Revenues 9-14'!K67</f>
        <v>0</v>
      </c>
      <c r="C5995" s="14" t="s">
        <v>672</v>
      </c>
      <c r="D5995" s="14" t="str">
        <f t="shared" si="92"/>
        <v>Error?</v>
      </c>
    </row>
    <row r="5996" spans="1:4" x14ac:dyDescent="0.2">
      <c r="A5996" s="55">
        <v>5935</v>
      </c>
      <c r="B5996" s="1219">
        <f>'Revenues 9-14'!K96</f>
        <v>0</v>
      </c>
      <c r="D5996" s="14" t="str">
        <f t="shared" si="92"/>
        <v>Error?</v>
      </c>
    </row>
    <row r="5997" spans="1:4" x14ac:dyDescent="0.2">
      <c r="A5997" s="55">
        <v>5936</v>
      </c>
      <c r="B5997" s="1219">
        <f>'Revenues 9-14'!K99</f>
        <v>0</v>
      </c>
      <c r="D5997" s="14" t="str">
        <f t="shared" si="92"/>
        <v>Error?</v>
      </c>
    </row>
    <row r="5998" spans="1:4" x14ac:dyDescent="0.2">
      <c r="A5998" s="55">
        <v>5937</v>
      </c>
      <c r="B5998" s="1219">
        <f>'Revenues 9-14'!K107</f>
        <v>0</v>
      </c>
      <c r="D5998" s="14" t="str">
        <f t="shared" si="92"/>
        <v>Error?</v>
      </c>
    </row>
    <row r="5999" spans="1:4" x14ac:dyDescent="0.2">
      <c r="A5999" s="55">
        <v>5938</v>
      </c>
      <c r="B5999" s="1219">
        <f>'Revenues 9-14'!K108</f>
        <v>0</v>
      </c>
      <c r="C5999" s="14" t="s">
        <v>672</v>
      </c>
      <c r="D5999" s="14" t="str">
        <f t="shared" si="92"/>
        <v>Error?</v>
      </c>
    </row>
    <row r="6000" spans="1:4" x14ac:dyDescent="0.2">
      <c r="A6000" s="55">
        <v>5939</v>
      </c>
      <c r="B6000" s="1219">
        <f>'Revenues 9-14'!K117</f>
        <v>0</v>
      </c>
      <c r="D6000" s="14" t="str">
        <f t="shared" si="92"/>
        <v>Error?</v>
      </c>
    </row>
    <row r="6001" spans="1:4" x14ac:dyDescent="0.2">
      <c r="A6001" s="55">
        <v>5940</v>
      </c>
      <c r="B6001" s="121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9">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9">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9">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9">
        <f>'Revenues 9-14'!K274</f>
        <v>0</v>
      </c>
      <c r="C6022" s="14" t="s">
        <v>672</v>
      </c>
      <c r="D6022" s="14" t="str">
        <f t="shared" si="93"/>
        <v>Error?</v>
      </c>
    </row>
    <row r="6023" spans="1:5" x14ac:dyDescent="0.2">
      <c r="A6023" s="55">
        <v>5962</v>
      </c>
      <c r="B6023" s="1219">
        <f>'Revenues 9-14'!K275</f>
        <v>0</v>
      </c>
      <c r="C6023" s="14" t="s">
        <v>672</v>
      </c>
      <c r="D6023" s="14" t="str">
        <f t="shared" si="93"/>
        <v>Error?</v>
      </c>
    </row>
    <row r="6024" spans="1:5" x14ac:dyDescent="0.2">
      <c r="A6024" s="55">
        <v>5963</v>
      </c>
      <c r="B6024" s="1219">
        <f>'Revenues 9-14'!G109</f>
        <v>0</v>
      </c>
      <c r="C6024" s="14" t="s">
        <v>672</v>
      </c>
      <c r="D6024" s="14" t="str">
        <f t="shared" si="93"/>
        <v>Error?</v>
      </c>
    </row>
    <row r="6025" spans="1:5" x14ac:dyDescent="0.2">
      <c r="A6025" s="55">
        <v>5964</v>
      </c>
      <c r="B6025" s="1219">
        <f>'Revenues 9-14'!H109</f>
        <v>0</v>
      </c>
      <c r="C6025" s="14" t="s">
        <v>672</v>
      </c>
      <c r="D6025" s="14" t="str">
        <f t="shared" si="93"/>
        <v>Error?</v>
      </c>
    </row>
    <row r="6026" spans="1:5" x14ac:dyDescent="0.2">
      <c r="A6026" s="55">
        <v>5965</v>
      </c>
      <c r="B6026" s="1219">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19">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9">
        <f>'Revenues 9-14'!C69</f>
        <v>0</v>
      </c>
      <c r="D6031" s="14" t="str">
        <f t="shared" si="93"/>
        <v>Error?</v>
      </c>
    </row>
    <row r="6032" spans="1:5" x14ac:dyDescent="0.2">
      <c r="A6032" s="55">
        <v>5971</v>
      </c>
      <c r="B6032" s="1219">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0"/>
      <c r="C6034" s="14" t="s">
        <v>672</v>
      </c>
      <c r="D6034" s="14" t="str">
        <f t="shared" si="93"/>
        <v>OK</v>
      </c>
      <c r="E6034" s="14" t="s">
        <v>872</v>
      </c>
    </row>
    <row r="6035" spans="1:5" x14ac:dyDescent="0.2">
      <c r="A6035" s="107">
        <v>5974</v>
      </c>
      <c r="B6035" s="1220">
        <f>'ICR Computation 30'!E11</f>
        <v>0</v>
      </c>
      <c r="C6035" s="14" t="s">
        <v>672</v>
      </c>
      <c r="D6035" s="14" t="str">
        <f t="shared" si="93"/>
        <v>Error?</v>
      </c>
      <c r="E6035" s="14" t="s">
        <v>1094</v>
      </c>
    </row>
    <row r="6036" spans="1:5" x14ac:dyDescent="0.2">
      <c r="A6036" s="189">
        <v>5975</v>
      </c>
      <c r="B6036" s="1220"/>
      <c r="D6036" s="14" t="str">
        <f t="shared" si="93"/>
        <v>OK</v>
      </c>
      <c r="E6036" s="14" t="s">
        <v>1094</v>
      </c>
    </row>
    <row r="6037" spans="1:5" x14ac:dyDescent="0.2">
      <c r="A6037" s="189">
        <v>5976</v>
      </c>
      <c r="B6037" s="1220"/>
      <c r="D6037" s="14" t="str">
        <f t="shared" si="93"/>
        <v>OK</v>
      </c>
      <c r="E6037" s="14" t="s">
        <v>1094</v>
      </c>
    </row>
    <row r="6038" spans="1:5" x14ac:dyDescent="0.2">
      <c r="A6038" s="189">
        <v>5977</v>
      </c>
      <c r="B6038" s="1220"/>
      <c r="D6038" s="14" t="str">
        <f t="shared" si="93"/>
        <v>OK</v>
      </c>
      <c r="E6038" s="14" t="s">
        <v>1094</v>
      </c>
    </row>
    <row r="6039" spans="1:5" x14ac:dyDescent="0.2">
      <c r="A6039" s="189">
        <v>5978</v>
      </c>
      <c r="B6039" s="1220"/>
      <c r="D6039" s="14" t="str">
        <f t="shared" si="93"/>
        <v>OK</v>
      </c>
      <c r="E6039" s="14" t="s">
        <v>1094</v>
      </c>
    </row>
    <row r="6040" spans="1:5" x14ac:dyDescent="0.2">
      <c r="A6040" s="189">
        <v>5979</v>
      </c>
      <c r="B6040" s="1220"/>
      <c r="D6040" s="14" t="str">
        <f t="shared" si="93"/>
        <v>OK</v>
      </c>
      <c r="E6040" s="14" t="s">
        <v>1094</v>
      </c>
    </row>
    <row r="6041" spans="1:5" x14ac:dyDescent="0.2">
      <c r="A6041" s="189">
        <v>5980</v>
      </c>
      <c r="B6041" s="1220"/>
      <c r="D6041" s="14" t="str">
        <f t="shared" si="93"/>
        <v>OK</v>
      </c>
      <c r="E6041" s="14" t="s">
        <v>1094</v>
      </c>
    </row>
    <row r="6042" spans="1:5" x14ac:dyDescent="0.2">
      <c r="A6042" s="189">
        <v>5981</v>
      </c>
      <c r="B6042" s="1220"/>
      <c r="D6042" s="14" t="str">
        <f t="shared" si="93"/>
        <v>OK</v>
      </c>
      <c r="E6042" s="14" t="s">
        <v>1094</v>
      </c>
    </row>
    <row r="6043" spans="1:5" x14ac:dyDescent="0.2">
      <c r="A6043" s="189">
        <v>5982</v>
      </c>
      <c r="B6043" s="1220"/>
      <c r="D6043" s="14" t="str">
        <f t="shared" si="93"/>
        <v>OK</v>
      </c>
      <c r="E6043" s="14" t="s">
        <v>1094</v>
      </c>
    </row>
    <row r="6044" spans="1:5" x14ac:dyDescent="0.2">
      <c r="A6044" s="189">
        <v>5983</v>
      </c>
      <c r="B6044" s="1220"/>
      <c r="D6044" s="14" t="str">
        <f t="shared" si="93"/>
        <v>OK</v>
      </c>
      <c r="E6044" s="14" t="s">
        <v>1094</v>
      </c>
    </row>
    <row r="6045" spans="1:5" x14ac:dyDescent="0.2">
      <c r="A6045" s="189">
        <v>5984</v>
      </c>
      <c r="B6045" s="1220"/>
      <c r="D6045" s="14" t="str">
        <f t="shared" si="93"/>
        <v>OK</v>
      </c>
      <c r="E6045" s="14" t="s">
        <v>1094</v>
      </c>
    </row>
    <row r="6046" spans="1:5" x14ac:dyDescent="0.2">
      <c r="A6046" s="189">
        <v>5985</v>
      </c>
      <c r="B6046" s="1220"/>
      <c r="D6046" s="14" t="str">
        <f t="shared" si="93"/>
        <v>OK</v>
      </c>
      <c r="E6046" s="14" t="s">
        <v>1094</v>
      </c>
    </row>
    <row r="6047" spans="1:5" x14ac:dyDescent="0.2">
      <c r="A6047" s="189">
        <v>5986</v>
      </c>
      <c r="B6047" s="1220"/>
      <c r="D6047" s="14" t="str">
        <f t="shared" si="93"/>
        <v>OK</v>
      </c>
      <c r="E6047" s="14" t="s">
        <v>1094</v>
      </c>
    </row>
    <row r="6048" spans="1:5" x14ac:dyDescent="0.2">
      <c r="A6048" s="189">
        <v>5987</v>
      </c>
      <c r="B6048" s="1220"/>
      <c r="D6048" s="14" t="str">
        <f t="shared" si="93"/>
        <v>OK</v>
      </c>
      <c r="E6048" s="14" t="s">
        <v>1094</v>
      </c>
    </row>
    <row r="6049" spans="1:5" x14ac:dyDescent="0.2">
      <c r="A6049" s="189">
        <v>5988</v>
      </c>
      <c r="B6049" s="1220"/>
      <c r="D6049" s="14" t="str">
        <f t="shared" si="93"/>
        <v>OK</v>
      </c>
      <c r="E6049" s="14" t="s">
        <v>1094</v>
      </c>
    </row>
    <row r="6050" spans="1:5" x14ac:dyDescent="0.2">
      <c r="A6050" s="189">
        <v>5989</v>
      </c>
      <c r="B6050" s="1220"/>
      <c r="D6050" s="14" t="str">
        <f t="shared" si="93"/>
        <v>OK</v>
      </c>
      <c r="E6050" s="14" t="s">
        <v>1094</v>
      </c>
    </row>
    <row r="6051" spans="1:5" x14ac:dyDescent="0.2">
      <c r="A6051" s="189">
        <v>5990</v>
      </c>
      <c r="B6051" s="1220"/>
      <c r="D6051" s="14" t="str">
        <f t="shared" si="93"/>
        <v>OK</v>
      </c>
      <c r="E6051" s="14" t="s">
        <v>1094</v>
      </c>
    </row>
    <row r="6052" spans="1:5" x14ac:dyDescent="0.2">
      <c r="A6052" s="189">
        <v>5991</v>
      </c>
      <c r="B6052" s="1220"/>
      <c r="D6052" s="14" t="str">
        <f t="shared" si="93"/>
        <v>OK</v>
      </c>
      <c r="E6052" s="14" t="s">
        <v>1094</v>
      </c>
    </row>
    <row r="6053" spans="1:5" x14ac:dyDescent="0.2">
      <c r="A6053" s="189">
        <v>5992</v>
      </c>
      <c r="B6053" s="1220"/>
      <c r="D6053" s="14" t="str">
        <f t="shared" si="93"/>
        <v>OK</v>
      </c>
      <c r="E6053" s="14" t="s">
        <v>1094</v>
      </c>
    </row>
    <row r="6054" spans="1:5" x14ac:dyDescent="0.2">
      <c r="A6054" s="189">
        <v>5993</v>
      </c>
      <c r="B6054" s="1220"/>
      <c r="C6054" s="14" t="s">
        <v>672</v>
      </c>
      <c r="D6054" s="14" t="str">
        <f t="shared" si="93"/>
        <v>OK</v>
      </c>
      <c r="E6054" s="14" t="s">
        <v>1094</v>
      </c>
    </row>
    <row r="6055" spans="1:5" x14ac:dyDescent="0.2">
      <c r="A6055" s="189">
        <v>5994</v>
      </c>
      <c r="B6055" s="1220"/>
      <c r="D6055" s="14" t="str">
        <f t="shared" si="93"/>
        <v>OK</v>
      </c>
      <c r="E6055" s="14" t="s">
        <v>1094</v>
      </c>
    </row>
    <row r="6056" spans="1:5" x14ac:dyDescent="0.2">
      <c r="A6056" s="189">
        <v>5995</v>
      </c>
      <c r="B6056" s="1220"/>
      <c r="D6056" s="14" t="str">
        <f t="shared" si="93"/>
        <v>OK</v>
      </c>
      <c r="E6056" s="14" t="s">
        <v>1094</v>
      </c>
    </row>
    <row r="6057" spans="1:5" x14ac:dyDescent="0.2">
      <c r="A6057" s="189">
        <v>5996</v>
      </c>
      <c r="B6057" s="1220"/>
      <c r="D6057" s="14" t="str">
        <f t="shared" si="93"/>
        <v>OK</v>
      </c>
      <c r="E6057" s="14" t="s">
        <v>1094</v>
      </c>
    </row>
    <row r="6058" spans="1:5" x14ac:dyDescent="0.2">
      <c r="A6058" s="189">
        <v>5997</v>
      </c>
      <c r="B6058" s="1220"/>
      <c r="D6058" s="14" t="str">
        <f t="shared" si="93"/>
        <v>OK</v>
      </c>
      <c r="E6058" s="14" t="s">
        <v>1094</v>
      </c>
    </row>
    <row r="6059" spans="1:5" x14ac:dyDescent="0.2">
      <c r="A6059" s="189">
        <v>5998</v>
      </c>
      <c r="B6059" s="1220"/>
      <c r="D6059" s="14" t="str">
        <f t="shared" si="93"/>
        <v>OK</v>
      </c>
      <c r="E6059" s="14" t="s">
        <v>1094</v>
      </c>
    </row>
    <row r="6060" spans="1:5" x14ac:dyDescent="0.2">
      <c r="A6060" s="189">
        <v>5999</v>
      </c>
      <c r="B6060" s="1220"/>
      <c r="D6060" s="14" t="str">
        <f t="shared" si="93"/>
        <v>OK</v>
      </c>
      <c r="E6060" s="14" t="s">
        <v>1094</v>
      </c>
    </row>
    <row r="6061" spans="1:5" x14ac:dyDescent="0.2">
      <c r="A6061" s="189">
        <v>6000</v>
      </c>
      <c r="B6061" s="1220"/>
      <c r="D6061" s="14" t="str">
        <f t="shared" si="93"/>
        <v>OK</v>
      </c>
      <c r="E6061" s="14" t="s">
        <v>1094</v>
      </c>
    </row>
    <row r="6062" spans="1:5" x14ac:dyDescent="0.2">
      <c r="A6062" s="189">
        <v>6001</v>
      </c>
      <c r="B6062" s="1220"/>
      <c r="D6062" s="14" t="str">
        <f t="shared" si="93"/>
        <v>OK</v>
      </c>
      <c r="E6062" s="14" t="s">
        <v>1094</v>
      </c>
    </row>
    <row r="6063" spans="1:5" x14ac:dyDescent="0.2">
      <c r="A6063" s="189">
        <v>6002</v>
      </c>
      <c r="B6063" s="1220"/>
      <c r="D6063" s="14" t="str">
        <f t="shared" si="93"/>
        <v>OK</v>
      </c>
      <c r="E6063" s="14" t="s">
        <v>1094</v>
      </c>
    </row>
    <row r="6064" spans="1:5" x14ac:dyDescent="0.2">
      <c r="A6064" s="189">
        <v>6003</v>
      </c>
      <c r="B6064" s="1220"/>
      <c r="D6064" s="14" t="str">
        <f t="shared" si="93"/>
        <v>OK</v>
      </c>
      <c r="E6064" s="14" t="s">
        <v>1094</v>
      </c>
    </row>
    <row r="6065" spans="1:5" x14ac:dyDescent="0.2">
      <c r="A6065" s="189">
        <v>6004</v>
      </c>
      <c r="B6065" s="1220"/>
      <c r="D6065" s="14" t="str">
        <f t="shared" si="93"/>
        <v>OK</v>
      </c>
      <c r="E6065" s="14" t="s">
        <v>1094</v>
      </c>
    </row>
    <row r="6066" spans="1:5" x14ac:dyDescent="0.2">
      <c r="A6066" s="189">
        <v>6005</v>
      </c>
      <c r="B6066" s="1220"/>
      <c r="D6066" s="14" t="str">
        <f t="shared" si="93"/>
        <v>OK</v>
      </c>
      <c r="E6066" s="14" t="s">
        <v>1094</v>
      </c>
    </row>
    <row r="6067" spans="1:5" x14ac:dyDescent="0.2">
      <c r="A6067" s="802">
        <v>6006</v>
      </c>
      <c r="B6067" s="1220"/>
      <c r="D6067" s="14" t="str">
        <f t="shared" si="93"/>
        <v>OK</v>
      </c>
      <c r="E6067" s="14" t="s">
        <v>1094</v>
      </c>
    </row>
    <row r="6068" spans="1:5" x14ac:dyDescent="0.2">
      <c r="A6068" s="802">
        <v>6007</v>
      </c>
      <c r="B6068" s="1220"/>
      <c r="D6068" s="14" t="str">
        <f t="shared" si="93"/>
        <v>OK</v>
      </c>
      <c r="E6068" s="14" t="s">
        <v>1094</v>
      </c>
    </row>
    <row r="6069" spans="1:5" x14ac:dyDescent="0.2">
      <c r="A6069" s="802">
        <v>6008</v>
      </c>
      <c r="B6069" s="1220"/>
      <c r="D6069" s="14" t="str">
        <f t="shared" si="93"/>
        <v>OK</v>
      </c>
      <c r="E6069" s="14" t="s">
        <v>1094</v>
      </c>
    </row>
    <row r="6070" spans="1:5" x14ac:dyDescent="0.2">
      <c r="A6070" s="802">
        <v>6009</v>
      </c>
      <c r="B6070" s="1220"/>
      <c r="D6070" s="14" t="str">
        <f t="shared" si="93"/>
        <v>OK</v>
      </c>
      <c r="E6070" s="14" t="s">
        <v>1094</v>
      </c>
    </row>
    <row r="6071" spans="1:5" x14ac:dyDescent="0.2">
      <c r="A6071" s="802">
        <v>6010</v>
      </c>
      <c r="B6071" s="1220"/>
      <c r="D6071" s="14" t="str">
        <f t="shared" si="93"/>
        <v>OK</v>
      </c>
      <c r="E6071" s="14" t="s">
        <v>1094</v>
      </c>
    </row>
    <row r="6072" spans="1:5" x14ac:dyDescent="0.2">
      <c r="A6072" s="802">
        <v>6011</v>
      </c>
      <c r="B6072" s="1220"/>
      <c r="D6072" s="14" t="str">
        <f t="shared" si="93"/>
        <v>OK</v>
      </c>
      <c r="E6072" s="14" t="s">
        <v>1094</v>
      </c>
    </row>
    <row r="6073" spans="1:5" x14ac:dyDescent="0.2">
      <c r="A6073" s="802">
        <v>6012</v>
      </c>
      <c r="B6073" s="1220"/>
      <c r="C6073" s="14" t="s">
        <v>672</v>
      </c>
      <c r="D6073" s="14" t="str">
        <f t="shared" si="93"/>
        <v>OK</v>
      </c>
      <c r="E6073" s="14" t="s">
        <v>1094</v>
      </c>
    </row>
    <row r="6074" spans="1:5" x14ac:dyDescent="0.2">
      <c r="A6074" s="80">
        <v>6013</v>
      </c>
      <c r="B6074" s="1220">
        <f>'PCTC-OEPP 28-29'!F77</f>
        <v>0</v>
      </c>
      <c r="D6074" s="14" t="str">
        <f t="shared" si="93"/>
        <v>Error?</v>
      </c>
      <c r="E6074" s="14" t="s">
        <v>1105</v>
      </c>
    </row>
    <row r="6075" spans="1:5" x14ac:dyDescent="0.2">
      <c r="A6075" s="802">
        <v>6014</v>
      </c>
      <c r="B6075" s="1220"/>
      <c r="D6075" s="14" t="str">
        <f t="shared" si="93"/>
        <v>OK</v>
      </c>
      <c r="E6075" s="14" t="s">
        <v>1105</v>
      </c>
    </row>
    <row r="6076" spans="1:5" x14ac:dyDescent="0.2">
      <c r="A6076">
        <v>6015</v>
      </c>
      <c r="B6076" s="1219">
        <f>'Short-Term Long-Term Debt 25'!C27</f>
        <v>0</v>
      </c>
      <c r="D6076" s="14" t="str">
        <f t="shared" si="93"/>
        <v>Error?</v>
      </c>
      <c r="E6076" s="14" t="s">
        <v>1105</v>
      </c>
    </row>
    <row r="6077" spans="1:5" x14ac:dyDescent="0.2">
      <c r="A6077">
        <v>6016</v>
      </c>
      <c r="B6077" s="1219">
        <f>'Short-Term Long-Term Debt 25'!D27</f>
        <v>0</v>
      </c>
      <c r="D6077" s="14" t="str">
        <f t="shared" si="93"/>
        <v>Error?</v>
      </c>
      <c r="E6077" s="14" t="s">
        <v>1105</v>
      </c>
    </row>
    <row r="6078" spans="1:5" x14ac:dyDescent="0.2">
      <c r="A6078">
        <v>6017</v>
      </c>
      <c r="B6078" s="1219">
        <f>'Short-Term Long-Term Debt 25'!E27</f>
        <v>0</v>
      </c>
      <c r="D6078" s="14" t="str">
        <f t="shared" si="93"/>
        <v>Error?</v>
      </c>
      <c r="E6078" s="14" t="s">
        <v>1105</v>
      </c>
    </row>
    <row r="6079" spans="1:5" x14ac:dyDescent="0.2">
      <c r="A6079">
        <v>6018</v>
      </c>
      <c r="B6079" s="1219">
        <f>'Short-Term Long-Term Debt 25'!F27</f>
        <v>0</v>
      </c>
      <c r="D6079" s="14" t="str">
        <f t="shared" ref="D6079:D6142" si="94">IF(ISBLANK(B6079),"OK",IF(A6079-B6079=0,"OK","Error?"))</f>
        <v>Error?</v>
      </c>
      <c r="E6079" s="14" t="s">
        <v>161</v>
      </c>
    </row>
    <row r="6080" spans="1:5" x14ac:dyDescent="0.2">
      <c r="A6080" s="804">
        <v>6019</v>
      </c>
      <c r="D6080" s="14" t="str">
        <f t="shared" si="94"/>
        <v>OK</v>
      </c>
      <c r="E6080" s="14" t="s">
        <v>572</v>
      </c>
    </row>
    <row r="6081" spans="1:5" x14ac:dyDescent="0.2">
      <c r="A6081">
        <v>6020</v>
      </c>
      <c r="B6081" s="1219">
        <f>'Assets-Liab 5-6'!C7</f>
        <v>0</v>
      </c>
      <c r="D6081" s="14" t="str">
        <f t="shared" si="94"/>
        <v>Error?</v>
      </c>
      <c r="E6081" s="14" t="s">
        <v>209</v>
      </c>
    </row>
    <row r="6082" spans="1:5" x14ac:dyDescent="0.2">
      <c r="A6082">
        <v>6021</v>
      </c>
      <c r="B6082" s="1219">
        <f>'Assets-Liab 5-6'!D7</f>
        <v>0</v>
      </c>
      <c r="D6082" s="14" t="str">
        <f t="shared" si="94"/>
        <v>Error?</v>
      </c>
      <c r="E6082" s="14" t="s">
        <v>209</v>
      </c>
    </row>
    <row r="6083" spans="1:5" x14ac:dyDescent="0.2">
      <c r="A6083">
        <v>6022</v>
      </c>
      <c r="B6083" s="1219">
        <f>'Assets-Liab 5-6'!E7</f>
        <v>0</v>
      </c>
      <c r="D6083" s="14" t="str">
        <f t="shared" si="94"/>
        <v>Error?</v>
      </c>
      <c r="E6083" s="14" t="s">
        <v>209</v>
      </c>
    </row>
    <row r="6084" spans="1:5" x14ac:dyDescent="0.2">
      <c r="A6084">
        <v>6023</v>
      </c>
      <c r="B6084" s="1219">
        <f>'Assets-Liab 5-6'!F7</f>
        <v>0</v>
      </c>
      <c r="D6084" s="14" t="str">
        <f t="shared" si="94"/>
        <v>Error?</v>
      </c>
      <c r="E6084" s="14" t="s">
        <v>209</v>
      </c>
    </row>
    <row r="6085" spans="1:5" x14ac:dyDescent="0.2">
      <c r="A6085">
        <v>6024</v>
      </c>
      <c r="B6085" s="1219">
        <f>'Assets-Liab 5-6'!G7</f>
        <v>0</v>
      </c>
      <c r="D6085" s="14" t="str">
        <f t="shared" si="94"/>
        <v>Error?</v>
      </c>
      <c r="E6085" s="14" t="s">
        <v>209</v>
      </c>
    </row>
    <row r="6086" spans="1:5" x14ac:dyDescent="0.2">
      <c r="A6086">
        <v>6025</v>
      </c>
      <c r="B6086" s="1219">
        <f>'Assets-Liab 5-6'!H7</f>
        <v>0</v>
      </c>
      <c r="D6086" s="14" t="str">
        <f t="shared" si="94"/>
        <v>Error?</v>
      </c>
      <c r="E6086" s="14" t="s">
        <v>209</v>
      </c>
    </row>
    <row r="6087" spans="1:5" x14ac:dyDescent="0.2">
      <c r="A6087">
        <v>6026</v>
      </c>
      <c r="B6087" s="1219">
        <f>'Assets-Liab 5-6'!I7</f>
        <v>0</v>
      </c>
      <c r="D6087" s="14" t="str">
        <f t="shared" si="94"/>
        <v>Error?</v>
      </c>
      <c r="E6087" s="14" t="s">
        <v>209</v>
      </c>
    </row>
    <row r="6088" spans="1:5" x14ac:dyDescent="0.2">
      <c r="A6088">
        <v>6027</v>
      </c>
      <c r="B6088" s="1219">
        <f>'Assets-Liab 5-6'!J7</f>
        <v>0</v>
      </c>
      <c r="D6088" s="14" t="str">
        <f t="shared" si="94"/>
        <v>Error?</v>
      </c>
      <c r="E6088" s="14" t="s">
        <v>209</v>
      </c>
    </row>
    <row r="6089" spans="1:5" x14ac:dyDescent="0.2">
      <c r="A6089">
        <v>6028</v>
      </c>
      <c r="B6089" s="1219">
        <f>'Assets-Liab 5-6'!K7</f>
        <v>0</v>
      </c>
      <c r="D6089" s="14" t="str">
        <f t="shared" si="94"/>
        <v>Error?</v>
      </c>
      <c r="E6089" s="14" t="s">
        <v>209</v>
      </c>
    </row>
    <row r="6090" spans="1:5" x14ac:dyDescent="0.2">
      <c r="A6090">
        <v>6029</v>
      </c>
      <c r="B6090" s="1219">
        <f>'Assets-Liab 5-6'!C8</f>
        <v>2683999</v>
      </c>
      <c r="D6090" s="14" t="str">
        <f t="shared" si="94"/>
        <v>Error?</v>
      </c>
      <c r="E6090" s="14" t="s">
        <v>209</v>
      </c>
    </row>
    <row r="6091" spans="1:5" x14ac:dyDescent="0.2">
      <c r="A6091">
        <v>6030</v>
      </c>
      <c r="B6091" s="1219">
        <f>'Assets-Liab 5-6'!D8</f>
        <v>0</v>
      </c>
      <c r="D6091" s="14" t="str">
        <f t="shared" si="94"/>
        <v>Error?</v>
      </c>
      <c r="E6091" s="14" t="s">
        <v>209</v>
      </c>
    </row>
    <row r="6092" spans="1:5" x14ac:dyDescent="0.2">
      <c r="A6092">
        <v>6031</v>
      </c>
      <c r="B6092" s="1219">
        <f>'Assets-Liab 5-6'!E8</f>
        <v>0</v>
      </c>
      <c r="D6092" s="14" t="str">
        <f t="shared" si="94"/>
        <v>Error?</v>
      </c>
      <c r="E6092" s="14" t="s">
        <v>209</v>
      </c>
    </row>
    <row r="6093" spans="1:5" x14ac:dyDescent="0.2">
      <c r="A6093">
        <v>6032</v>
      </c>
      <c r="B6093" s="1219">
        <f>'Assets-Liab 5-6'!F8</f>
        <v>0</v>
      </c>
      <c r="D6093" s="14" t="str">
        <f t="shared" si="94"/>
        <v>Error?</v>
      </c>
      <c r="E6093" s="14" t="s">
        <v>209</v>
      </c>
    </row>
    <row r="6094" spans="1:5" x14ac:dyDescent="0.2">
      <c r="A6094">
        <v>6033</v>
      </c>
      <c r="B6094" s="1219">
        <f>'Assets-Liab 5-6'!G8</f>
        <v>0</v>
      </c>
      <c r="D6094" s="14" t="str">
        <f t="shared" si="94"/>
        <v>Error?</v>
      </c>
      <c r="E6094" s="14" t="s">
        <v>209</v>
      </c>
    </row>
    <row r="6095" spans="1:5" x14ac:dyDescent="0.2">
      <c r="A6095">
        <v>6034</v>
      </c>
      <c r="B6095" s="1219">
        <f>'Assets-Liab 5-6'!H8</f>
        <v>0</v>
      </c>
      <c r="D6095" s="14" t="str">
        <f t="shared" si="94"/>
        <v>Error?</v>
      </c>
      <c r="E6095" s="14" t="s">
        <v>209</v>
      </c>
    </row>
    <row r="6096" spans="1:5" x14ac:dyDescent="0.2">
      <c r="A6096">
        <v>6035</v>
      </c>
      <c r="B6096" s="1219">
        <f>'Assets-Liab 5-6'!I8</f>
        <v>0</v>
      </c>
      <c r="D6096" s="14" t="str">
        <f t="shared" si="94"/>
        <v>Error?</v>
      </c>
      <c r="E6096" s="14" t="s">
        <v>209</v>
      </c>
    </row>
    <row r="6097" spans="1:5" x14ac:dyDescent="0.2">
      <c r="A6097">
        <v>6036</v>
      </c>
      <c r="B6097" s="1219">
        <f>'Assets-Liab 5-6'!J8</f>
        <v>0</v>
      </c>
      <c r="D6097" s="14" t="str">
        <f t="shared" si="94"/>
        <v>Error?</v>
      </c>
      <c r="E6097" s="14" t="s">
        <v>209</v>
      </c>
    </row>
    <row r="6098" spans="1:5" x14ac:dyDescent="0.2">
      <c r="A6098">
        <v>6037</v>
      </c>
      <c r="B6098" s="1219">
        <f>'Assets-Liab 5-6'!K8</f>
        <v>0</v>
      </c>
      <c r="D6098" s="14" t="str">
        <f t="shared" si="94"/>
        <v>Error?</v>
      </c>
      <c r="E6098" s="14" t="s">
        <v>209</v>
      </c>
    </row>
    <row r="6099" spans="1:5" x14ac:dyDescent="0.2">
      <c r="A6099">
        <v>6038</v>
      </c>
      <c r="B6099" s="1219">
        <f>'Assets-Liab 5-6'!C9</f>
        <v>604193</v>
      </c>
      <c r="D6099" s="14" t="str">
        <f t="shared" si="94"/>
        <v>Error?</v>
      </c>
      <c r="E6099" s="14" t="s">
        <v>209</v>
      </c>
    </row>
    <row r="6100" spans="1:5" x14ac:dyDescent="0.2">
      <c r="A6100">
        <v>6039</v>
      </c>
      <c r="B6100" s="1219">
        <f>'Assets-Liab 5-6'!D9</f>
        <v>0</v>
      </c>
      <c r="D6100" s="14" t="str">
        <f t="shared" si="94"/>
        <v>Error?</v>
      </c>
      <c r="E6100" s="14" t="s">
        <v>209</v>
      </c>
    </row>
    <row r="6101" spans="1:5" x14ac:dyDescent="0.2">
      <c r="A6101">
        <v>6040</v>
      </c>
      <c r="B6101" s="1219">
        <f>'Assets-Liab 5-6'!E9</f>
        <v>0</v>
      </c>
      <c r="D6101" s="14" t="str">
        <f t="shared" si="94"/>
        <v>Error?</v>
      </c>
      <c r="E6101" s="14" t="s">
        <v>209</v>
      </c>
    </row>
    <row r="6102" spans="1:5" x14ac:dyDescent="0.2">
      <c r="A6102">
        <v>6041</v>
      </c>
      <c r="B6102" s="1219">
        <f>'Assets-Liab 5-6'!F9</f>
        <v>0</v>
      </c>
      <c r="D6102" s="14" t="str">
        <f t="shared" si="94"/>
        <v>Error?</v>
      </c>
      <c r="E6102" s="14" t="s">
        <v>209</v>
      </c>
    </row>
    <row r="6103" spans="1:5" x14ac:dyDescent="0.2">
      <c r="A6103">
        <f>A6102+1</f>
        <v>6042</v>
      </c>
      <c r="B6103" s="1219">
        <f>'Assets-Liab 5-6'!G9</f>
        <v>0</v>
      </c>
      <c r="D6103" s="14" t="str">
        <f t="shared" si="94"/>
        <v>Error?</v>
      </c>
      <c r="E6103" s="14" t="s">
        <v>209</v>
      </c>
    </row>
    <row r="6104" spans="1:5" x14ac:dyDescent="0.2">
      <c r="A6104">
        <v>6043</v>
      </c>
      <c r="B6104" s="1219">
        <f>'Assets-Liab 5-6'!H9</f>
        <v>0</v>
      </c>
      <c r="D6104" s="14" t="str">
        <f t="shared" si="94"/>
        <v>Error?</v>
      </c>
      <c r="E6104" s="14" t="s">
        <v>209</v>
      </c>
    </row>
    <row r="6105" spans="1:5" x14ac:dyDescent="0.2">
      <c r="A6105">
        <v>6044</v>
      </c>
      <c r="B6105" s="1219">
        <f>'Assets-Liab 5-6'!I9</f>
        <v>0</v>
      </c>
      <c r="D6105" s="14" t="str">
        <f t="shared" si="94"/>
        <v>Error?</v>
      </c>
      <c r="E6105" s="14" t="s">
        <v>209</v>
      </c>
    </row>
    <row r="6106" spans="1:5" x14ac:dyDescent="0.2">
      <c r="A6106">
        <v>6045</v>
      </c>
      <c r="B6106" s="1219">
        <f>'Assets-Liab 5-6'!J9</f>
        <v>0</v>
      </c>
      <c r="D6106" s="14" t="str">
        <f t="shared" si="94"/>
        <v>Error?</v>
      </c>
      <c r="E6106" s="14" t="s">
        <v>209</v>
      </c>
    </row>
    <row r="6107" spans="1:5" x14ac:dyDescent="0.2">
      <c r="A6107">
        <v>6046</v>
      </c>
      <c r="B6107" s="1219">
        <f>'Assets-Liab 5-6'!K9</f>
        <v>0</v>
      </c>
      <c r="D6107" s="14" t="str">
        <f t="shared" si="94"/>
        <v>Error?</v>
      </c>
      <c r="E6107" s="14" t="s">
        <v>209</v>
      </c>
    </row>
    <row r="6108" spans="1:5" x14ac:dyDescent="0.2">
      <c r="A6108">
        <v>6047</v>
      </c>
      <c r="B6108" s="1219">
        <f>'Assets-Liab 5-6'!L9</f>
        <v>0</v>
      </c>
      <c r="D6108" s="14" t="str">
        <f t="shared" si="94"/>
        <v>Error?</v>
      </c>
      <c r="E6108" s="14" t="s">
        <v>209</v>
      </c>
    </row>
    <row r="6109" spans="1:5" x14ac:dyDescent="0.2">
      <c r="A6109">
        <v>6048</v>
      </c>
      <c r="B6109" s="1219">
        <f>'Assets-Liab 5-6'!E10</f>
        <v>0</v>
      </c>
      <c r="D6109" s="14" t="str">
        <f t="shared" si="94"/>
        <v>Error?</v>
      </c>
      <c r="E6109" s="14" t="s">
        <v>209</v>
      </c>
    </row>
    <row r="6110" spans="1:5" x14ac:dyDescent="0.2">
      <c r="A6110">
        <v>6049</v>
      </c>
      <c r="B6110" s="1219">
        <f>'Assets-Liab 5-6'!G10</f>
        <v>0</v>
      </c>
      <c r="D6110" s="14" t="str">
        <f t="shared" si="94"/>
        <v>Error?</v>
      </c>
      <c r="E6110" s="14" t="s">
        <v>209</v>
      </c>
    </row>
    <row r="6111" spans="1:5" x14ac:dyDescent="0.2">
      <c r="A6111">
        <v>6050</v>
      </c>
      <c r="B6111" s="1219">
        <f>'Assets-Liab 5-6'!I10</f>
        <v>0</v>
      </c>
      <c r="D6111" s="14" t="str">
        <f t="shared" si="94"/>
        <v>Error?</v>
      </c>
      <c r="E6111" s="14" t="s">
        <v>209</v>
      </c>
    </row>
    <row r="6112" spans="1:5" x14ac:dyDescent="0.2">
      <c r="A6112">
        <v>6051</v>
      </c>
      <c r="B6112" s="1219">
        <f>'Assets-Liab 5-6'!J10</f>
        <v>0</v>
      </c>
      <c r="D6112" s="14" t="str">
        <f t="shared" si="94"/>
        <v>Error?</v>
      </c>
      <c r="E6112" s="14" t="s">
        <v>209</v>
      </c>
    </row>
    <row r="6113" spans="1:5" x14ac:dyDescent="0.2">
      <c r="A6113">
        <v>6052</v>
      </c>
      <c r="B6113" s="1219">
        <f>'Assets-Liab 5-6'!C11</f>
        <v>368386</v>
      </c>
      <c r="D6113" s="14" t="str">
        <f t="shared" si="94"/>
        <v>Error?</v>
      </c>
      <c r="E6113" s="14" t="s">
        <v>209</v>
      </c>
    </row>
    <row r="6114" spans="1:5" x14ac:dyDescent="0.2">
      <c r="A6114">
        <v>6053</v>
      </c>
      <c r="B6114" s="1219">
        <f>'Assets-Liab 5-6'!D11</f>
        <v>0</v>
      </c>
      <c r="D6114" s="14" t="str">
        <f t="shared" si="94"/>
        <v>Error?</v>
      </c>
      <c r="E6114" s="14" t="s">
        <v>209</v>
      </c>
    </row>
    <row r="6115" spans="1:5" x14ac:dyDescent="0.2">
      <c r="A6115">
        <v>6054</v>
      </c>
      <c r="B6115" s="1219">
        <f>'Assets-Liab 5-6'!E11</f>
        <v>0</v>
      </c>
      <c r="D6115" s="14" t="str">
        <f t="shared" si="94"/>
        <v>Error?</v>
      </c>
      <c r="E6115" s="14" t="s">
        <v>209</v>
      </c>
    </row>
    <row r="6116" spans="1:5" x14ac:dyDescent="0.2">
      <c r="A6116">
        <v>6055</v>
      </c>
      <c r="B6116" s="1219">
        <f>'Assets-Liab 5-6'!F11</f>
        <v>0</v>
      </c>
      <c r="D6116" s="14" t="str">
        <f t="shared" si="94"/>
        <v>Error?</v>
      </c>
      <c r="E6116" s="14" t="s">
        <v>209</v>
      </c>
    </row>
    <row r="6117" spans="1:5" x14ac:dyDescent="0.2">
      <c r="A6117">
        <v>6056</v>
      </c>
      <c r="B6117" s="1219">
        <f>'Assets-Liab 5-6'!G11</f>
        <v>0</v>
      </c>
      <c r="D6117" s="14" t="str">
        <f t="shared" si="94"/>
        <v>Error?</v>
      </c>
      <c r="E6117" s="14" t="s">
        <v>209</v>
      </c>
    </row>
    <row r="6118" spans="1:5" x14ac:dyDescent="0.2">
      <c r="A6118">
        <v>6057</v>
      </c>
      <c r="B6118" s="1219">
        <f>'Assets-Liab 5-6'!H11</f>
        <v>0</v>
      </c>
      <c r="D6118" s="14" t="str">
        <f t="shared" si="94"/>
        <v>Error?</v>
      </c>
      <c r="E6118" s="14" t="s">
        <v>209</v>
      </c>
    </row>
    <row r="6119" spans="1:5" x14ac:dyDescent="0.2">
      <c r="A6119">
        <v>6058</v>
      </c>
      <c r="B6119" s="1219">
        <f>'Assets-Liab 5-6'!I11</f>
        <v>0</v>
      </c>
      <c r="D6119" s="14" t="str">
        <f t="shared" si="94"/>
        <v>Error?</v>
      </c>
      <c r="E6119" s="14" t="s">
        <v>209</v>
      </c>
    </row>
    <row r="6120" spans="1:5" x14ac:dyDescent="0.2">
      <c r="A6120">
        <v>6059</v>
      </c>
      <c r="B6120" s="1219">
        <f>'Assets-Liab 5-6'!J11</f>
        <v>0</v>
      </c>
      <c r="D6120" s="14" t="str">
        <f t="shared" si="94"/>
        <v>Error?</v>
      </c>
      <c r="E6120" s="14" t="s">
        <v>209</v>
      </c>
    </row>
    <row r="6121" spans="1:5" x14ac:dyDescent="0.2">
      <c r="A6121">
        <v>6060</v>
      </c>
      <c r="B6121" s="1219">
        <f>'Assets-Liab 5-6'!K11</f>
        <v>0</v>
      </c>
      <c r="D6121" s="14" t="str">
        <f t="shared" si="94"/>
        <v>Error?</v>
      </c>
      <c r="E6121" s="14" t="s">
        <v>209</v>
      </c>
    </row>
    <row r="6122" spans="1:5" x14ac:dyDescent="0.2">
      <c r="A6122">
        <v>6061</v>
      </c>
      <c r="B6122" s="1219">
        <f>'Assets-Liab 5-6'!L11</f>
        <v>0</v>
      </c>
      <c r="D6122" s="14" t="str">
        <f t="shared" si="94"/>
        <v>Error?</v>
      </c>
      <c r="E6122" s="14" t="s">
        <v>209</v>
      </c>
    </row>
    <row r="6123" spans="1:5" x14ac:dyDescent="0.2">
      <c r="A6123">
        <v>6062</v>
      </c>
      <c r="B6123" s="1219">
        <f>'Assets-Liab 5-6'!J12</f>
        <v>0</v>
      </c>
      <c r="D6123" s="14" t="str">
        <f t="shared" si="94"/>
        <v>Error?</v>
      </c>
      <c r="E6123" s="14" t="s">
        <v>209</v>
      </c>
    </row>
    <row r="6124" spans="1:5" x14ac:dyDescent="0.2">
      <c r="A6124">
        <v>6063</v>
      </c>
      <c r="B6124" s="1219">
        <f>'Assets-Liab 5-6'!J13</f>
        <v>0</v>
      </c>
      <c r="D6124" s="14" t="str">
        <f t="shared" si="94"/>
        <v>Error?</v>
      </c>
      <c r="E6124" s="14" t="s">
        <v>209</v>
      </c>
    </row>
    <row r="6125" spans="1:5" x14ac:dyDescent="0.2">
      <c r="A6125">
        <v>6064</v>
      </c>
      <c r="B6125" s="1219">
        <f>'Assets-Liab 5-6'!C25</f>
        <v>0</v>
      </c>
      <c r="D6125" s="14" t="str">
        <f t="shared" si="94"/>
        <v>Error?</v>
      </c>
      <c r="E6125" s="14" t="s">
        <v>209</v>
      </c>
    </row>
    <row r="6126" spans="1:5" x14ac:dyDescent="0.2">
      <c r="A6126">
        <v>6065</v>
      </c>
      <c r="B6126" s="1219">
        <f>'Assets-Liab 5-6'!D25</f>
        <v>0</v>
      </c>
      <c r="D6126" s="14" t="str">
        <f t="shared" si="94"/>
        <v>Error?</v>
      </c>
      <c r="E6126" s="14" t="s">
        <v>209</v>
      </c>
    </row>
    <row r="6127" spans="1:5" x14ac:dyDescent="0.2">
      <c r="A6127">
        <v>6066</v>
      </c>
      <c r="B6127" s="1219">
        <f>'Assets-Liab 5-6'!E25</f>
        <v>0</v>
      </c>
      <c r="D6127" s="14" t="str">
        <f t="shared" si="94"/>
        <v>Error?</v>
      </c>
      <c r="E6127" s="14" t="s">
        <v>209</v>
      </c>
    </row>
    <row r="6128" spans="1:5" x14ac:dyDescent="0.2">
      <c r="A6128">
        <v>6067</v>
      </c>
      <c r="B6128" s="1219">
        <f>'Assets-Liab 5-6'!F25</f>
        <v>0</v>
      </c>
      <c r="D6128" s="14" t="str">
        <f t="shared" si="94"/>
        <v>Error?</v>
      </c>
      <c r="E6128" s="14" t="s">
        <v>209</v>
      </c>
    </row>
    <row r="6129" spans="1:5" x14ac:dyDescent="0.2">
      <c r="A6129">
        <v>6068</v>
      </c>
      <c r="B6129" s="1219">
        <f>'Assets-Liab 5-6'!G25</f>
        <v>0</v>
      </c>
      <c r="D6129" s="14" t="str">
        <f t="shared" si="94"/>
        <v>Error?</v>
      </c>
      <c r="E6129" s="14" t="s">
        <v>209</v>
      </c>
    </row>
    <row r="6130" spans="1:5" x14ac:dyDescent="0.2">
      <c r="A6130">
        <v>6069</v>
      </c>
      <c r="B6130" s="1219">
        <f>'Assets-Liab 5-6'!H25</f>
        <v>0</v>
      </c>
      <c r="D6130" s="14" t="str">
        <f t="shared" si="94"/>
        <v>Error?</v>
      </c>
      <c r="E6130" s="14" t="s">
        <v>209</v>
      </c>
    </row>
    <row r="6131" spans="1:5" x14ac:dyDescent="0.2">
      <c r="A6131">
        <v>6070</v>
      </c>
      <c r="B6131" s="1219">
        <f>'Assets-Liab 5-6'!J25</f>
        <v>0</v>
      </c>
      <c r="D6131" s="14" t="str">
        <f t="shared" si="94"/>
        <v>Error?</v>
      </c>
      <c r="E6131" s="14" t="s">
        <v>209</v>
      </c>
    </row>
    <row r="6132" spans="1:5" x14ac:dyDescent="0.2">
      <c r="A6132">
        <v>6071</v>
      </c>
      <c r="B6132" s="1219">
        <f>'Assets-Liab 5-6'!K25</f>
        <v>0</v>
      </c>
      <c r="D6132" s="14" t="str">
        <f t="shared" si="94"/>
        <v>Error?</v>
      </c>
      <c r="E6132" s="14" t="s">
        <v>209</v>
      </c>
    </row>
    <row r="6133" spans="1:5" x14ac:dyDescent="0.2">
      <c r="A6133">
        <v>6072</v>
      </c>
      <c r="B6133" s="1219">
        <f>'Assets-Liab 5-6'!C26</f>
        <v>0</v>
      </c>
      <c r="D6133" s="14" t="str">
        <f t="shared" si="94"/>
        <v>Error?</v>
      </c>
      <c r="E6133" s="14" t="s">
        <v>209</v>
      </c>
    </row>
    <row r="6134" spans="1:5" x14ac:dyDescent="0.2">
      <c r="A6134">
        <v>6073</v>
      </c>
      <c r="B6134" s="1219">
        <f>'Assets-Liab 5-6'!D26</f>
        <v>0</v>
      </c>
      <c r="D6134" s="14" t="str">
        <f t="shared" si="94"/>
        <v>Error?</v>
      </c>
      <c r="E6134" s="14" t="s">
        <v>209</v>
      </c>
    </row>
    <row r="6135" spans="1:5" x14ac:dyDescent="0.2">
      <c r="A6135">
        <v>6074</v>
      </c>
      <c r="B6135" s="1219">
        <f>'Assets-Liab 5-6'!E26</f>
        <v>0</v>
      </c>
      <c r="D6135" s="14" t="str">
        <f t="shared" si="94"/>
        <v>Error?</v>
      </c>
      <c r="E6135" s="14" t="s">
        <v>209</v>
      </c>
    </row>
    <row r="6136" spans="1:5" x14ac:dyDescent="0.2">
      <c r="A6136">
        <v>6075</v>
      </c>
      <c r="B6136" s="1219">
        <f>'Assets-Liab 5-6'!F26</f>
        <v>0</v>
      </c>
      <c r="D6136" s="14" t="str">
        <f t="shared" si="94"/>
        <v>Error?</v>
      </c>
      <c r="E6136" s="14" t="s">
        <v>209</v>
      </c>
    </row>
    <row r="6137" spans="1:5" x14ac:dyDescent="0.2">
      <c r="A6137">
        <v>6076</v>
      </c>
      <c r="B6137" s="1219">
        <f>'Assets-Liab 5-6'!G26</f>
        <v>0</v>
      </c>
      <c r="D6137" s="14" t="str">
        <f t="shared" si="94"/>
        <v>Error?</v>
      </c>
      <c r="E6137" s="14" t="s">
        <v>209</v>
      </c>
    </row>
    <row r="6138" spans="1:5" x14ac:dyDescent="0.2">
      <c r="A6138">
        <v>6077</v>
      </c>
      <c r="B6138" s="1219">
        <f>'Assets-Liab 5-6'!H26</f>
        <v>0</v>
      </c>
      <c r="D6138" s="14" t="str">
        <f t="shared" si="94"/>
        <v>Error?</v>
      </c>
      <c r="E6138" s="14" t="s">
        <v>209</v>
      </c>
    </row>
    <row r="6139" spans="1:5" x14ac:dyDescent="0.2">
      <c r="A6139">
        <v>6078</v>
      </c>
      <c r="B6139" s="1219">
        <f>'Assets-Liab 5-6'!I26</f>
        <v>0</v>
      </c>
      <c r="D6139" s="14" t="str">
        <f t="shared" si="94"/>
        <v>Error?</v>
      </c>
      <c r="E6139" s="14" t="s">
        <v>209</v>
      </c>
    </row>
    <row r="6140" spans="1:5" x14ac:dyDescent="0.2">
      <c r="A6140">
        <v>6079</v>
      </c>
      <c r="B6140" s="1219">
        <f>'Assets-Liab 5-6'!J26</f>
        <v>0</v>
      </c>
      <c r="D6140" s="14" t="str">
        <f t="shared" si="94"/>
        <v>Error?</v>
      </c>
      <c r="E6140" s="14" t="s">
        <v>209</v>
      </c>
    </row>
    <row r="6141" spans="1:5" x14ac:dyDescent="0.2">
      <c r="A6141">
        <v>6080</v>
      </c>
      <c r="B6141" s="1219">
        <f>'Assets-Liab 5-6'!K26</f>
        <v>0</v>
      </c>
      <c r="D6141" s="14" t="str">
        <f t="shared" si="94"/>
        <v>Error?</v>
      </c>
      <c r="E6141" s="14" t="s">
        <v>209</v>
      </c>
    </row>
    <row r="6142" spans="1:5" x14ac:dyDescent="0.2">
      <c r="A6142">
        <v>6081</v>
      </c>
      <c r="B6142" s="1219">
        <f>'Assets-Liab 5-6'!C27</f>
        <v>500638</v>
      </c>
      <c r="D6142" s="14" t="str">
        <f t="shared" si="94"/>
        <v>Error?</v>
      </c>
      <c r="E6142" s="14" t="s">
        <v>209</v>
      </c>
    </row>
    <row r="6143" spans="1:5" x14ac:dyDescent="0.2">
      <c r="A6143">
        <v>6082</v>
      </c>
      <c r="B6143" s="1219">
        <f>'Assets-Liab 5-6'!D27</f>
        <v>0</v>
      </c>
      <c r="D6143" s="14" t="str">
        <f t="shared" ref="D6143:D6206" si="95">IF(ISBLANK(B6143),"OK",IF(A6143-B6143=0,"OK","Error?"))</f>
        <v>Error?</v>
      </c>
      <c r="E6143" s="14" t="s">
        <v>209</v>
      </c>
    </row>
    <row r="6144" spans="1:5" x14ac:dyDescent="0.2">
      <c r="A6144">
        <v>6083</v>
      </c>
      <c r="B6144" s="1219">
        <f>'Assets-Liab 5-6'!E27</f>
        <v>0</v>
      </c>
      <c r="D6144" s="14" t="str">
        <f t="shared" si="95"/>
        <v>Error?</v>
      </c>
      <c r="E6144" s="14" t="s">
        <v>209</v>
      </c>
    </row>
    <row r="6145" spans="1:5" x14ac:dyDescent="0.2">
      <c r="A6145">
        <v>6084</v>
      </c>
      <c r="B6145" s="1219">
        <f>'Assets-Liab 5-6'!F27</f>
        <v>0</v>
      </c>
      <c r="D6145" s="14" t="str">
        <f t="shared" si="95"/>
        <v>Error?</v>
      </c>
      <c r="E6145" s="14" t="s">
        <v>209</v>
      </c>
    </row>
    <row r="6146" spans="1:5" x14ac:dyDescent="0.2">
      <c r="A6146">
        <v>6085</v>
      </c>
      <c r="B6146" s="1219">
        <f>'Assets-Liab 5-6'!G27</f>
        <v>0</v>
      </c>
      <c r="D6146" s="14" t="str">
        <f t="shared" si="95"/>
        <v>Error?</v>
      </c>
      <c r="E6146" s="14" t="s">
        <v>209</v>
      </c>
    </row>
    <row r="6147" spans="1:5" x14ac:dyDescent="0.2">
      <c r="A6147">
        <v>6086</v>
      </c>
      <c r="B6147" s="1219">
        <f>'Assets-Liab 5-6'!H27</f>
        <v>0</v>
      </c>
      <c r="D6147" s="14" t="str">
        <f t="shared" si="95"/>
        <v>Error?</v>
      </c>
      <c r="E6147" s="14" t="s">
        <v>209</v>
      </c>
    </row>
    <row r="6148" spans="1:5" x14ac:dyDescent="0.2">
      <c r="A6148">
        <v>6087</v>
      </c>
      <c r="B6148" s="1219">
        <f>'Assets-Liab 5-6'!I27</f>
        <v>0</v>
      </c>
      <c r="D6148" s="14" t="str">
        <f t="shared" si="95"/>
        <v>Error?</v>
      </c>
      <c r="E6148" s="14" t="s">
        <v>209</v>
      </c>
    </row>
    <row r="6149" spans="1:5" x14ac:dyDescent="0.2">
      <c r="A6149">
        <v>6088</v>
      </c>
      <c r="B6149" s="1219">
        <f>'Assets-Liab 5-6'!J27</f>
        <v>0</v>
      </c>
      <c r="D6149" s="14" t="str">
        <f t="shared" si="95"/>
        <v>Error?</v>
      </c>
      <c r="E6149" s="14" t="s">
        <v>209</v>
      </c>
    </row>
    <row r="6150" spans="1:5" x14ac:dyDescent="0.2">
      <c r="A6150">
        <v>6089</v>
      </c>
      <c r="B6150" s="1219">
        <f>'Assets-Liab 5-6'!K27</f>
        <v>0</v>
      </c>
      <c r="D6150" s="14" t="str">
        <f t="shared" si="95"/>
        <v>Error?</v>
      </c>
      <c r="E6150" s="14" t="s">
        <v>209</v>
      </c>
    </row>
    <row r="6151" spans="1:5" x14ac:dyDescent="0.2">
      <c r="A6151">
        <v>6090</v>
      </c>
      <c r="B6151" s="1219">
        <f>'Assets-Liab 5-6'!C28</f>
        <v>0</v>
      </c>
      <c r="D6151" s="14" t="str">
        <f t="shared" si="95"/>
        <v>Error?</v>
      </c>
      <c r="E6151" s="14" t="s">
        <v>209</v>
      </c>
    </row>
    <row r="6152" spans="1:5" x14ac:dyDescent="0.2">
      <c r="A6152">
        <v>6091</v>
      </c>
      <c r="B6152" s="1219">
        <f>'Assets-Liab 5-6'!D28</f>
        <v>0</v>
      </c>
      <c r="D6152" s="14" t="str">
        <f t="shared" si="95"/>
        <v>Error?</v>
      </c>
      <c r="E6152" s="14" t="s">
        <v>209</v>
      </c>
    </row>
    <row r="6153" spans="1:5" x14ac:dyDescent="0.2">
      <c r="A6153">
        <v>6092</v>
      </c>
      <c r="B6153" s="1219">
        <f>'Assets-Liab 5-6'!E28</f>
        <v>0</v>
      </c>
      <c r="D6153" s="14" t="str">
        <f t="shared" si="95"/>
        <v>Error?</v>
      </c>
      <c r="E6153" s="14" t="s">
        <v>209</v>
      </c>
    </row>
    <row r="6154" spans="1:5" x14ac:dyDescent="0.2">
      <c r="A6154">
        <v>6093</v>
      </c>
      <c r="B6154" s="1219">
        <f>'Assets-Liab 5-6'!F28</f>
        <v>0</v>
      </c>
      <c r="D6154" s="14" t="str">
        <f t="shared" si="95"/>
        <v>Error?</v>
      </c>
      <c r="E6154" s="14" t="s">
        <v>209</v>
      </c>
    </row>
    <row r="6155" spans="1:5" x14ac:dyDescent="0.2">
      <c r="A6155">
        <v>6094</v>
      </c>
      <c r="B6155" s="1219">
        <f>'Assets-Liab 5-6'!G28</f>
        <v>0</v>
      </c>
      <c r="D6155" s="14" t="str">
        <f t="shared" si="95"/>
        <v>Error?</v>
      </c>
      <c r="E6155" s="14" t="s">
        <v>209</v>
      </c>
    </row>
    <row r="6156" spans="1:5" x14ac:dyDescent="0.2">
      <c r="A6156">
        <v>6095</v>
      </c>
      <c r="B6156" s="1219">
        <f>'Assets-Liab 5-6'!H28</f>
        <v>0</v>
      </c>
      <c r="D6156" s="14" t="str">
        <f t="shared" si="95"/>
        <v>Error?</v>
      </c>
      <c r="E6156" s="14" t="s">
        <v>209</v>
      </c>
    </row>
    <row r="6157" spans="1:5" x14ac:dyDescent="0.2">
      <c r="A6157">
        <v>6096</v>
      </c>
      <c r="B6157" s="1219">
        <f>'Assets-Liab 5-6'!I28</f>
        <v>0</v>
      </c>
      <c r="D6157" s="14" t="str">
        <f t="shared" si="95"/>
        <v>Error?</v>
      </c>
      <c r="E6157" s="14" t="s">
        <v>209</v>
      </c>
    </row>
    <row r="6158" spans="1:5" x14ac:dyDescent="0.2">
      <c r="A6158">
        <v>6097</v>
      </c>
      <c r="B6158" s="1219">
        <f>'Assets-Liab 5-6'!J28</f>
        <v>0</v>
      </c>
      <c r="D6158" s="14" t="str">
        <f t="shared" si="95"/>
        <v>Error?</v>
      </c>
      <c r="E6158" s="14" t="s">
        <v>209</v>
      </c>
    </row>
    <row r="6159" spans="1:5" x14ac:dyDescent="0.2">
      <c r="A6159">
        <v>6098</v>
      </c>
      <c r="B6159" s="1219">
        <f>'Assets-Liab 5-6'!K28</f>
        <v>0</v>
      </c>
      <c r="D6159" s="14" t="str">
        <f t="shared" si="95"/>
        <v>Error?</v>
      </c>
      <c r="E6159" s="14" t="s">
        <v>209</v>
      </c>
    </row>
    <row r="6160" spans="1:5" x14ac:dyDescent="0.2">
      <c r="A6160">
        <v>6099</v>
      </c>
      <c r="B6160" s="1219">
        <f>'Assets-Liab 5-6'!C29</f>
        <v>0</v>
      </c>
      <c r="D6160" s="14" t="str">
        <f t="shared" si="95"/>
        <v>Error?</v>
      </c>
      <c r="E6160" s="14" t="s">
        <v>209</v>
      </c>
    </row>
    <row r="6161" spans="1:5" x14ac:dyDescent="0.2">
      <c r="A6161">
        <v>6100</v>
      </c>
      <c r="B6161" s="1219">
        <f>'Assets-Liab 5-6'!D29</f>
        <v>0</v>
      </c>
      <c r="D6161" s="14" t="str">
        <f t="shared" si="95"/>
        <v>Error?</v>
      </c>
      <c r="E6161" s="14" t="s">
        <v>209</v>
      </c>
    </row>
    <row r="6162" spans="1:5" x14ac:dyDescent="0.2">
      <c r="A6162">
        <v>6101</v>
      </c>
      <c r="B6162" s="1219">
        <f>'Assets-Liab 5-6'!E29</f>
        <v>0</v>
      </c>
      <c r="D6162" s="14" t="str">
        <f t="shared" si="95"/>
        <v>Error?</v>
      </c>
      <c r="E6162" s="14" t="s">
        <v>209</v>
      </c>
    </row>
    <row r="6163" spans="1:5" x14ac:dyDescent="0.2">
      <c r="A6163">
        <v>6102</v>
      </c>
      <c r="B6163" s="1219">
        <f>'Assets-Liab 5-6'!F29</f>
        <v>0</v>
      </c>
      <c r="D6163" s="14" t="str">
        <f t="shared" si="95"/>
        <v>Error?</v>
      </c>
      <c r="E6163" s="14" t="s">
        <v>209</v>
      </c>
    </row>
    <row r="6164" spans="1:5" x14ac:dyDescent="0.2">
      <c r="A6164">
        <v>6103</v>
      </c>
      <c r="B6164" s="1219">
        <f>'Assets-Liab 5-6'!G29</f>
        <v>0</v>
      </c>
      <c r="D6164" s="14" t="str">
        <f t="shared" si="95"/>
        <v>Error?</v>
      </c>
      <c r="E6164" s="14" t="s">
        <v>209</v>
      </c>
    </row>
    <row r="6165" spans="1:5" x14ac:dyDescent="0.2">
      <c r="A6165">
        <v>6104</v>
      </c>
      <c r="B6165" s="1219">
        <f>'Assets-Liab 5-6'!H29</f>
        <v>0</v>
      </c>
      <c r="D6165" s="14" t="str">
        <f t="shared" si="95"/>
        <v>Error?</v>
      </c>
      <c r="E6165" s="14" t="s">
        <v>209</v>
      </c>
    </row>
    <row r="6166" spans="1:5" x14ac:dyDescent="0.2">
      <c r="A6166">
        <v>6105</v>
      </c>
      <c r="B6166" s="1219">
        <f>'Assets-Liab 5-6'!I29</f>
        <v>0</v>
      </c>
      <c r="D6166" s="14" t="str">
        <f t="shared" si="95"/>
        <v>Error?</v>
      </c>
      <c r="E6166" s="14" t="s">
        <v>209</v>
      </c>
    </row>
    <row r="6167" spans="1:5" x14ac:dyDescent="0.2">
      <c r="A6167">
        <v>6106</v>
      </c>
      <c r="B6167" s="1219">
        <f>'Assets-Liab 5-6'!J29</f>
        <v>0</v>
      </c>
      <c r="D6167" s="14" t="str">
        <f t="shared" si="95"/>
        <v>Error?</v>
      </c>
      <c r="E6167" s="14" t="s">
        <v>209</v>
      </c>
    </row>
    <row r="6168" spans="1:5" x14ac:dyDescent="0.2">
      <c r="A6168">
        <v>6107</v>
      </c>
      <c r="B6168" s="1219">
        <f>'Assets-Liab 5-6'!K29</f>
        <v>0</v>
      </c>
      <c r="D6168" s="14" t="str">
        <f t="shared" si="95"/>
        <v>Error?</v>
      </c>
      <c r="E6168" s="14" t="s">
        <v>209</v>
      </c>
    </row>
    <row r="6169" spans="1:5" x14ac:dyDescent="0.2">
      <c r="A6169">
        <v>6108</v>
      </c>
      <c r="B6169" s="1219">
        <f>'Assets-Liab 5-6'!C30</f>
        <v>0</v>
      </c>
      <c r="D6169" s="14" t="str">
        <f t="shared" si="95"/>
        <v>Error?</v>
      </c>
      <c r="E6169" s="14" t="s">
        <v>209</v>
      </c>
    </row>
    <row r="6170" spans="1:5" x14ac:dyDescent="0.2">
      <c r="A6170">
        <v>6109</v>
      </c>
      <c r="B6170" s="1219">
        <f>'Assets-Liab 5-6'!D30</f>
        <v>0</v>
      </c>
      <c r="D6170" s="14" t="str">
        <f t="shared" si="95"/>
        <v>Error?</v>
      </c>
      <c r="E6170" s="14" t="s">
        <v>209</v>
      </c>
    </row>
    <row r="6171" spans="1:5" x14ac:dyDescent="0.2">
      <c r="A6171">
        <v>6110</v>
      </c>
      <c r="B6171" s="1219">
        <f>'Assets-Liab 5-6'!E30</f>
        <v>0</v>
      </c>
      <c r="D6171" s="14" t="str">
        <f t="shared" si="95"/>
        <v>Error?</v>
      </c>
      <c r="E6171" s="14" t="s">
        <v>209</v>
      </c>
    </row>
    <row r="6172" spans="1:5" x14ac:dyDescent="0.2">
      <c r="A6172">
        <v>6111</v>
      </c>
      <c r="B6172" s="1219">
        <f>'Assets-Liab 5-6'!F30</f>
        <v>0</v>
      </c>
      <c r="D6172" s="14" t="str">
        <f t="shared" si="95"/>
        <v>Error?</v>
      </c>
      <c r="E6172" s="14" t="s">
        <v>209</v>
      </c>
    </row>
    <row r="6173" spans="1:5" x14ac:dyDescent="0.2">
      <c r="A6173">
        <v>6112</v>
      </c>
      <c r="B6173" s="1219">
        <f>'Assets-Liab 5-6'!G30</f>
        <v>0</v>
      </c>
      <c r="D6173" s="14" t="str">
        <f t="shared" si="95"/>
        <v>Error?</v>
      </c>
      <c r="E6173" s="14" t="s">
        <v>209</v>
      </c>
    </row>
    <row r="6174" spans="1:5" x14ac:dyDescent="0.2">
      <c r="A6174">
        <v>6113</v>
      </c>
      <c r="B6174" s="1219">
        <f>'Assets-Liab 5-6'!H30</f>
        <v>0</v>
      </c>
      <c r="D6174" s="14" t="str">
        <f t="shared" si="95"/>
        <v>Error?</v>
      </c>
      <c r="E6174" s="14" t="s">
        <v>209</v>
      </c>
    </row>
    <row r="6175" spans="1:5" x14ac:dyDescent="0.2">
      <c r="A6175">
        <v>6114</v>
      </c>
      <c r="B6175" s="1219">
        <f>'Assets-Liab 5-6'!I30</f>
        <v>0</v>
      </c>
      <c r="D6175" s="14" t="str">
        <f t="shared" si="95"/>
        <v>Error?</v>
      </c>
      <c r="E6175" s="14" t="s">
        <v>209</v>
      </c>
    </row>
    <row r="6176" spans="1:5" x14ac:dyDescent="0.2">
      <c r="A6176">
        <v>6115</v>
      </c>
      <c r="B6176" s="1219">
        <f>'Assets-Liab 5-6'!J30</f>
        <v>0</v>
      </c>
      <c r="D6176" s="14" t="str">
        <f t="shared" si="95"/>
        <v>Error?</v>
      </c>
      <c r="E6176" s="14" t="s">
        <v>209</v>
      </c>
    </row>
    <row r="6177" spans="1:5" x14ac:dyDescent="0.2">
      <c r="A6177">
        <v>6116</v>
      </c>
      <c r="B6177" s="1219">
        <f>'Assets-Liab 5-6'!K30</f>
        <v>0</v>
      </c>
      <c r="D6177" s="14" t="str">
        <f t="shared" si="95"/>
        <v>Error?</v>
      </c>
      <c r="E6177" s="14" t="s">
        <v>209</v>
      </c>
    </row>
    <row r="6178" spans="1:5" x14ac:dyDescent="0.2">
      <c r="A6178">
        <v>6117</v>
      </c>
      <c r="B6178" s="1219">
        <f>'Assets-Liab 5-6'!E31</f>
        <v>0</v>
      </c>
      <c r="D6178" s="14" t="str">
        <f t="shared" si="95"/>
        <v>Error?</v>
      </c>
      <c r="E6178" s="14" t="s">
        <v>209</v>
      </c>
    </row>
    <row r="6179" spans="1:5" x14ac:dyDescent="0.2">
      <c r="A6179">
        <v>6118</v>
      </c>
      <c r="B6179" s="1219">
        <f>'Assets-Liab 5-6'!I31</f>
        <v>0</v>
      </c>
      <c r="D6179" s="14" t="str">
        <f t="shared" si="95"/>
        <v>Error?</v>
      </c>
      <c r="E6179" s="14" t="s">
        <v>209</v>
      </c>
    </row>
    <row r="6180" spans="1:5" x14ac:dyDescent="0.2">
      <c r="A6180">
        <v>6119</v>
      </c>
      <c r="B6180" s="1219">
        <f>'Assets-Liab 5-6'!J31</f>
        <v>0</v>
      </c>
      <c r="D6180" s="14" t="str">
        <f t="shared" si="95"/>
        <v>Error?</v>
      </c>
      <c r="E6180" s="14" t="s">
        <v>209</v>
      </c>
    </row>
    <row r="6181" spans="1:5" x14ac:dyDescent="0.2">
      <c r="A6181">
        <v>6120</v>
      </c>
      <c r="B6181" s="1219">
        <f>'Assets-Liab 5-6'!J32</f>
        <v>0</v>
      </c>
      <c r="D6181" s="14" t="str">
        <f t="shared" si="95"/>
        <v>Error?</v>
      </c>
      <c r="E6181" s="14" t="s">
        <v>209</v>
      </c>
    </row>
    <row r="6182" spans="1:5" x14ac:dyDescent="0.2">
      <c r="A6182">
        <v>6121</v>
      </c>
      <c r="B6182" s="1219">
        <f>'Assets-Liab 5-6'!C33</f>
        <v>0</v>
      </c>
      <c r="D6182" s="14" t="str">
        <f t="shared" si="95"/>
        <v>Error?</v>
      </c>
      <c r="E6182" s="14" t="s">
        <v>209</v>
      </c>
    </row>
    <row r="6183" spans="1:5" x14ac:dyDescent="0.2">
      <c r="A6183">
        <v>6122</v>
      </c>
      <c r="B6183" s="1219">
        <f>'Assets-Liab 5-6'!D33</f>
        <v>0</v>
      </c>
      <c r="D6183" s="14" t="str">
        <f t="shared" si="95"/>
        <v>Error?</v>
      </c>
      <c r="E6183" s="14" t="s">
        <v>209</v>
      </c>
    </row>
    <row r="6184" spans="1:5" x14ac:dyDescent="0.2">
      <c r="A6184">
        <v>6123</v>
      </c>
      <c r="B6184" s="1219">
        <f>'Assets-Liab 5-6'!E33</f>
        <v>0</v>
      </c>
      <c r="D6184" s="14" t="str">
        <f t="shared" si="95"/>
        <v>Error?</v>
      </c>
      <c r="E6184" s="14" t="s">
        <v>209</v>
      </c>
    </row>
    <row r="6185" spans="1:5" x14ac:dyDescent="0.2">
      <c r="A6185">
        <v>6124</v>
      </c>
      <c r="B6185" s="1219">
        <f>'Assets-Liab 5-6'!F33</f>
        <v>0</v>
      </c>
      <c r="D6185" s="14" t="str">
        <f t="shared" si="95"/>
        <v>Error?</v>
      </c>
      <c r="E6185" s="14" t="s">
        <v>209</v>
      </c>
    </row>
    <row r="6186" spans="1:5" x14ac:dyDescent="0.2">
      <c r="A6186">
        <v>6125</v>
      </c>
      <c r="B6186" s="1219">
        <f>'Assets-Liab 5-6'!G33</f>
        <v>0</v>
      </c>
      <c r="D6186" s="14" t="str">
        <f t="shared" si="95"/>
        <v>Error?</v>
      </c>
      <c r="E6186" s="14" t="s">
        <v>209</v>
      </c>
    </row>
    <row r="6187" spans="1:5" x14ac:dyDescent="0.2">
      <c r="A6187">
        <v>6126</v>
      </c>
      <c r="B6187" s="1219">
        <f>'Assets-Liab 5-6'!H33</f>
        <v>0</v>
      </c>
      <c r="D6187" s="14" t="str">
        <f t="shared" si="95"/>
        <v>Error?</v>
      </c>
      <c r="E6187" s="14" t="s">
        <v>209</v>
      </c>
    </row>
    <row r="6188" spans="1:5" x14ac:dyDescent="0.2">
      <c r="A6188">
        <v>6127</v>
      </c>
      <c r="B6188" s="1219">
        <f>'Assets-Liab 5-6'!I33</f>
        <v>0</v>
      </c>
      <c r="D6188" s="14" t="str">
        <f t="shared" si="95"/>
        <v>Error?</v>
      </c>
      <c r="E6188" s="14" t="s">
        <v>209</v>
      </c>
    </row>
    <row r="6189" spans="1:5" x14ac:dyDescent="0.2">
      <c r="A6189">
        <v>6128</v>
      </c>
      <c r="B6189" s="1219">
        <f>'Assets-Liab 5-6'!J33</f>
        <v>0</v>
      </c>
      <c r="D6189" s="14" t="str">
        <f t="shared" si="95"/>
        <v>Error?</v>
      </c>
      <c r="E6189" s="14" t="s">
        <v>209</v>
      </c>
    </row>
    <row r="6190" spans="1:5" x14ac:dyDescent="0.2">
      <c r="A6190">
        <v>6129</v>
      </c>
      <c r="B6190" s="1219">
        <f>'Assets-Liab 5-6'!K33</f>
        <v>0</v>
      </c>
      <c r="D6190" s="14" t="str">
        <f t="shared" si="95"/>
        <v>Error?</v>
      </c>
      <c r="E6190" s="14" t="s">
        <v>209</v>
      </c>
    </row>
    <row r="6191" spans="1:5" x14ac:dyDescent="0.2">
      <c r="A6191">
        <v>6130</v>
      </c>
      <c r="B6191" s="1219">
        <f>'Assets-Liab 5-6'!J34</f>
        <v>0</v>
      </c>
      <c r="D6191" s="14" t="str">
        <f t="shared" si="95"/>
        <v>Error?</v>
      </c>
      <c r="E6191" s="14" t="s">
        <v>209</v>
      </c>
    </row>
    <row r="6192" spans="1:5" x14ac:dyDescent="0.2">
      <c r="A6192" s="804">
        <v>6131</v>
      </c>
      <c r="D6192" s="14" t="str">
        <f t="shared" si="95"/>
        <v>OK</v>
      </c>
      <c r="E6192" s="14" t="s">
        <v>143</v>
      </c>
    </row>
    <row r="6193" spans="1:5" x14ac:dyDescent="0.2">
      <c r="A6193" s="804">
        <v>6132</v>
      </c>
      <c r="D6193" s="14" t="str">
        <f t="shared" si="95"/>
        <v>OK</v>
      </c>
      <c r="E6193" s="14" t="s">
        <v>143</v>
      </c>
    </row>
    <row r="6194" spans="1:5" x14ac:dyDescent="0.2">
      <c r="A6194" s="804">
        <v>6133</v>
      </c>
      <c r="D6194" s="14" t="str">
        <f t="shared" si="95"/>
        <v>OK</v>
      </c>
      <c r="E6194" s="14" t="s">
        <v>143</v>
      </c>
    </row>
    <row r="6195" spans="1:5" x14ac:dyDescent="0.2">
      <c r="A6195" s="804">
        <v>6134</v>
      </c>
      <c r="D6195" s="14" t="str">
        <f t="shared" si="95"/>
        <v>OK</v>
      </c>
      <c r="E6195" s="14" t="s">
        <v>143</v>
      </c>
    </row>
    <row r="6196" spans="1:5" x14ac:dyDescent="0.2">
      <c r="A6196" s="804">
        <v>6135</v>
      </c>
      <c r="D6196" s="14" t="str">
        <f t="shared" si="95"/>
        <v>OK</v>
      </c>
      <c r="E6196" s="14" t="s">
        <v>143</v>
      </c>
    </row>
    <row r="6197" spans="1:5" x14ac:dyDescent="0.2">
      <c r="A6197" s="804">
        <v>6136</v>
      </c>
      <c r="D6197" s="14" t="str">
        <f t="shared" si="95"/>
        <v>OK</v>
      </c>
      <c r="E6197" s="14" t="s">
        <v>143</v>
      </c>
    </row>
    <row r="6198" spans="1:5" x14ac:dyDescent="0.2">
      <c r="A6198" s="804">
        <v>6137</v>
      </c>
      <c r="D6198" s="14" t="str">
        <f t="shared" si="95"/>
        <v>OK</v>
      </c>
      <c r="E6198" s="14" t="s">
        <v>143</v>
      </c>
    </row>
    <row r="6199" spans="1:5" x14ac:dyDescent="0.2">
      <c r="A6199" s="804">
        <v>6138</v>
      </c>
      <c r="D6199" s="14" t="str">
        <f t="shared" si="95"/>
        <v>OK</v>
      </c>
      <c r="E6199" s="14" t="s">
        <v>143</v>
      </c>
    </row>
    <row r="6200" spans="1:5" x14ac:dyDescent="0.2">
      <c r="A6200" s="804">
        <v>6139</v>
      </c>
      <c r="D6200" s="14" t="str">
        <f t="shared" si="95"/>
        <v>OK</v>
      </c>
      <c r="E6200" s="14" t="s">
        <v>143</v>
      </c>
    </row>
    <row r="6201" spans="1:5" x14ac:dyDescent="0.2">
      <c r="A6201" s="804">
        <v>6140</v>
      </c>
      <c r="D6201" s="14" t="str">
        <f t="shared" si="95"/>
        <v>OK</v>
      </c>
      <c r="E6201" s="14" t="s">
        <v>143</v>
      </c>
    </row>
    <row r="6202" spans="1:5" x14ac:dyDescent="0.2">
      <c r="A6202" s="804">
        <v>6141</v>
      </c>
      <c r="D6202" s="14" t="str">
        <f t="shared" si="95"/>
        <v>OK</v>
      </c>
      <c r="E6202" s="14" t="s">
        <v>143</v>
      </c>
    </row>
    <row r="6203" spans="1:5" x14ac:dyDescent="0.2">
      <c r="A6203" s="804">
        <v>6142</v>
      </c>
      <c r="D6203" s="14" t="str">
        <f t="shared" si="95"/>
        <v>OK</v>
      </c>
      <c r="E6203" s="14" t="s">
        <v>143</v>
      </c>
    </row>
    <row r="6204" spans="1:5" x14ac:dyDescent="0.2">
      <c r="A6204" s="804">
        <v>6143</v>
      </c>
      <c r="D6204" s="14" t="str">
        <f t="shared" si="95"/>
        <v>OK</v>
      </c>
      <c r="E6204" s="14" t="s">
        <v>143</v>
      </c>
    </row>
    <row r="6205" spans="1:5" x14ac:dyDescent="0.2">
      <c r="A6205" s="804">
        <v>6144</v>
      </c>
      <c r="D6205" s="14" t="str">
        <f t="shared" si="95"/>
        <v>OK</v>
      </c>
      <c r="E6205" s="14" t="s">
        <v>143</v>
      </c>
    </row>
    <row r="6206" spans="1:5" x14ac:dyDescent="0.2">
      <c r="A6206" s="804">
        <v>6145</v>
      </c>
      <c r="D6206" s="14" t="str">
        <f t="shared" si="95"/>
        <v>OK</v>
      </c>
      <c r="E6206" s="14" t="s">
        <v>143</v>
      </c>
    </row>
    <row r="6207" spans="1:5" x14ac:dyDescent="0.2">
      <c r="A6207" s="804">
        <v>6146</v>
      </c>
      <c r="D6207" s="14" t="str">
        <f t="shared" ref="D6207:D6270" si="96">IF(ISBLANK(B6207),"OK",IF(A6207-B6207=0,"OK","Error?"))</f>
        <v>OK</v>
      </c>
      <c r="E6207" s="14" t="s">
        <v>143</v>
      </c>
    </row>
    <row r="6208" spans="1:5" x14ac:dyDescent="0.2">
      <c r="A6208" s="804">
        <v>6147</v>
      </c>
      <c r="D6208" s="14" t="str">
        <f t="shared" si="96"/>
        <v>OK</v>
      </c>
      <c r="E6208" s="14" t="s">
        <v>143</v>
      </c>
    </row>
    <row r="6209" spans="1:5" x14ac:dyDescent="0.2">
      <c r="A6209" s="804">
        <v>6148</v>
      </c>
      <c r="D6209" s="14" t="str">
        <f t="shared" si="96"/>
        <v>OK</v>
      </c>
      <c r="E6209" s="14" t="s">
        <v>143</v>
      </c>
    </row>
    <row r="6210" spans="1:5" x14ac:dyDescent="0.2">
      <c r="A6210" s="804">
        <v>6149</v>
      </c>
      <c r="D6210" s="14" t="str">
        <f t="shared" si="96"/>
        <v>OK</v>
      </c>
      <c r="E6210" s="14" t="s">
        <v>143</v>
      </c>
    </row>
    <row r="6211" spans="1:5" x14ac:dyDescent="0.2">
      <c r="A6211" s="804">
        <v>6150</v>
      </c>
      <c r="D6211" s="14" t="str">
        <f t="shared" si="96"/>
        <v>OK</v>
      </c>
      <c r="E6211" s="14" t="s">
        <v>143</v>
      </c>
    </row>
    <row r="6212" spans="1:5" x14ac:dyDescent="0.2">
      <c r="A6212" s="804">
        <v>6151</v>
      </c>
      <c r="D6212" s="14" t="str">
        <f t="shared" si="96"/>
        <v>OK</v>
      </c>
      <c r="E6212" s="14" t="s">
        <v>143</v>
      </c>
    </row>
    <row r="6213" spans="1:5" x14ac:dyDescent="0.2">
      <c r="A6213" s="804">
        <v>6152</v>
      </c>
      <c r="D6213" s="14" t="str">
        <f t="shared" si="96"/>
        <v>OK</v>
      </c>
      <c r="E6213" s="14" t="s">
        <v>143</v>
      </c>
    </row>
    <row r="6214" spans="1:5" x14ac:dyDescent="0.2">
      <c r="A6214">
        <v>6153</v>
      </c>
      <c r="B6214" s="1219">
        <f>'Assets-Liab 5-6'!J38</f>
        <v>0</v>
      </c>
      <c r="D6214" s="14" t="str">
        <f t="shared" si="96"/>
        <v>Error?</v>
      </c>
      <c r="E6214" s="14" t="s">
        <v>209</v>
      </c>
    </row>
    <row r="6215" spans="1:5" x14ac:dyDescent="0.2">
      <c r="A6215">
        <v>6154</v>
      </c>
      <c r="B6215" s="1219">
        <f>'Assets-Liab 5-6'!J39</f>
        <v>0</v>
      </c>
      <c r="D6215" s="14" t="str">
        <f t="shared" si="96"/>
        <v>Error?</v>
      </c>
      <c r="E6215" s="14" t="s">
        <v>209</v>
      </c>
    </row>
    <row r="6216" spans="1:5" x14ac:dyDescent="0.2">
      <c r="A6216">
        <v>6155</v>
      </c>
      <c r="B6216" s="1219">
        <f>'Assets-Liab 5-6'!J41</f>
        <v>0</v>
      </c>
      <c r="D6216" s="14" t="str">
        <f t="shared" si="96"/>
        <v>Error?</v>
      </c>
      <c r="E6216" s="14" t="s">
        <v>209</v>
      </c>
    </row>
    <row r="6217" spans="1:5" x14ac:dyDescent="0.2">
      <c r="A6217">
        <v>6156</v>
      </c>
      <c r="B6217" s="1219">
        <f>'Assets-Liab 5-6'!J4</f>
        <v>0</v>
      </c>
      <c r="D6217" s="14" t="str">
        <f t="shared" si="96"/>
        <v>Error?</v>
      </c>
      <c r="E6217" s="14" t="s">
        <v>209</v>
      </c>
    </row>
    <row r="6218" spans="1:5" x14ac:dyDescent="0.2">
      <c r="A6218">
        <v>6157</v>
      </c>
      <c r="B6218" s="1219">
        <f>'Assets-Liab 5-6'!J5</f>
        <v>0</v>
      </c>
      <c r="D6218" s="14" t="str">
        <f t="shared" si="96"/>
        <v>Error?</v>
      </c>
      <c r="E6218" s="14" t="s">
        <v>209</v>
      </c>
    </row>
    <row r="6219" spans="1:5" x14ac:dyDescent="0.2">
      <c r="A6219">
        <v>6158</v>
      </c>
      <c r="B6219" s="1219">
        <f>'Assets-Liab 5-6'!J6</f>
        <v>0</v>
      </c>
      <c r="D6219" s="14" t="str">
        <f t="shared" si="96"/>
        <v>Error?</v>
      </c>
      <c r="E6219" s="14" t="s">
        <v>209</v>
      </c>
    </row>
    <row r="6220" spans="1:5" x14ac:dyDescent="0.2">
      <c r="A6220">
        <v>6159</v>
      </c>
      <c r="B6220" s="1219">
        <f>'Acct Summary 7-8'!J4</f>
        <v>0</v>
      </c>
      <c r="D6220" s="14" t="str">
        <f t="shared" si="96"/>
        <v>Error?</v>
      </c>
      <c r="E6220" s="14" t="s">
        <v>209</v>
      </c>
    </row>
    <row r="6221" spans="1:5" x14ac:dyDescent="0.2">
      <c r="A6221">
        <v>6160</v>
      </c>
      <c r="B6221" s="1219">
        <f>'Acct Summary 7-8'!J6</f>
        <v>0</v>
      </c>
      <c r="D6221" s="14" t="str">
        <f t="shared" si="96"/>
        <v>Error?</v>
      </c>
      <c r="E6221" s="14" t="s">
        <v>209</v>
      </c>
    </row>
    <row r="6222" spans="1:5" x14ac:dyDescent="0.2">
      <c r="A6222">
        <v>6161</v>
      </c>
      <c r="B6222" s="1219">
        <f>'Acct Summary 7-8'!J7</f>
        <v>0</v>
      </c>
      <c r="D6222" s="14" t="str">
        <f t="shared" si="96"/>
        <v>Error?</v>
      </c>
      <c r="E6222" s="14" t="s">
        <v>209</v>
      </c>
    </row>
    <row r="6223" spans="1:5" x14ac:dyDescent="0.2">
      <c r="A6223">
        <v>6162</v>
      </c>
      <c r="B6223" s="1219">
        <f>'Acct Summary 7-8'!J8</f>
        <v>0</v>
      </c>
      <c r="D6223" s="14" t="str">
        <f t="shared" si="96"/>
        <v>Error?</v>
      </c>
      <c r="E6223" s="14" t="s">
        <v>209</v>
      </c>
    </row>
    <row r="6224" spans="1:5" x14ac:dyDescent="0.2">
      <c r="A6224">
        <v>6163</v>
      </c>
      <c r="B6224" s="1219">
        <f>'Acct Summary 7-8'!J9</f>
        <v>0</v>
      </c>
      <c r="D6224" s="14" t="str">
        <f t="shared" si="96"/>
        <v>Error?</v>
      </c>
      <c r="E6224" s="14" t="s">
        <v>209</v>
      </c>
    </row>
    <row r="6225" spans="1:5" x14ac:dyDescent="0.2">
      <c r="A6225">
        <v>6164</v>
      </c>
      <c r="B6225" s="1219">
        <f>'Acct Summary 7-8'!J10</f>
        <v>0</v>
      </c>
      <c r="D6225" s="14" t="str">
        <f t="shared" si="96"/>
        <v>Error?</v>
      </c>
      <c r="E6225" s="14" t="s">
        <v>209</v>
      </c>
    </row>
    <row r="6226" spans="1:5" x14ac:dyDescent="0.2">
      <c r="A6226">
        <v>6165</v>
      </c>
      <c r="B6226" s="1219">
        <f>'Acct Summary 7-8'!J16</f>
        <v>0</v>
      </c>
      <c r="D6226" s="14" t="str">
        <f t="shared" si="96"/>
        <v>Error?</v>
      </c>
      <c r="E6226" s="14" t="s">
        <v>209</v>
      </c>
    </row>
    <row r="6227" spans="1:5" x14ac:dyDescent="0.2">
      <c r="A6227">
        <v>6166</v>
      </c>
      <c r="B6227" s="1219">
        <f>'Acct Summary 7-8'!J17</f>
        <v>0</v>
      </c>
      <c r="D6227" s="14" t="str">
        <f t="shared" si="96"/>
        <v>Error?</v>
      </c>
      <c r="E6227" s="14" t="s">
        <v>209</v>
      </c>
    </row>
    <row r="6228" spans="1:5" x14ac:dyDescent="0.2">
      <c r="A6228">
        <v>6167</v>
      </c>
      <c r="B6228" s="1219">
        <f>'Acct Summary 7-8'!J18</f>
        <v>0</v>
      </c>
      <c r="D6228" s="14" t="str">
        <f t="shared" si="96"/>
        <v>Error?</v>
      </c>
      <c r="E6228" s="14" t="s">
        <v>209</v>
      </c>
    </row>
    <row r="6229" spans="1:5" x14ac:dyDescent="0.2">
      <c r="A6229">
        <v>6168</v>
      </c>
      <c r="B6229" s="1219">
        <f>'Acct Summary 7-8'!J19</f>
        <v>0</v>
      </c>
      <c r="D6229" s="14" t="str">
        <f t="shared" si="96"/>
        <v>Error?</v>
      </c>
      <c r="E6229" s="14" t="s">
        <v>209</v>
      </c>
    </row>
    <row r="6230" spans="1:5" x14ac:dyDescent="0.2">
      <c r="A6230">
        <v>6169</v>
      </c>
      <c r="B6230" s="1219">
        <f>'Acct Summary 7-8'!J20</f>
        <v>0</v>
      </c>
      <c r="D6230" s="14" t="str">
        <f t="shared" si="96"/>
        <v>Error?</v>
      </c>
      <c r="E6230" s="14" t="s">
        <v>209</v>
      </c>
    </row>
    <row r="6231" spans="1:5" x14ac:dyDescent="0.2">
      <c r="A6231">
        <v>6170</v>
      </c>
      <c r="B6231" s="1219">
        <f>'Acct Summary 7-8'!J26</f>
        <v>0</v>
      </c>
      <c r="D6231" s="14" t="str">
        <f t="shared" si="96"/>
        <v>Error?</v>
      </c>
      <c r="E6231" s="14" t="s">
        <v>209</v>
      </c>
    </row>
    <row r="6232" spans="1:5" x14ac:dyDescent="0.2">
      <c r="A6232">
        <v>6171</v>
      </c>
      <c r="B6232" s="1219">
        <f>'Acct Summary 7-8'!J28</f>
        <v>0</v>
      </c>
      <c r="D6232" s="14" t="str">
        <f t="shared" si="96"/>
        <v>Error?</v>
      </c>
      <c r="E6232" s="14" t="s">
        <v>209</v>
      </c>
    </row>
    <row r="6233" spans="1:5" x14ac:dyDescent="0.2">
      <c r="A6233">
        <v>6172</v>
      </c>
      <c r="B6233" s="1219">
        <f>'Acct Summary 7-8'!J33</f>
        <v>0</v>
      </c>
      <c r="D6233" s="14" t="str">
        <f t="shared" si="96"/>
        <v>Error?</v>
      </c>
      <c r="E6233" s="14" t="s">
        <v>209</v>
      </c>
    </row>
    <row r="6234" spans="1:5" x14ac:dyDescent="0.2">
      <c r="A6234">
        <v>6173</v>
      </c>
      <c r="B6234" s="1219">
        <f>'Acct Summary 7-8'!J34</f>
        <v>0</v>
      </c>
      <c r="D6234" s="14" t="str">
        <f t="shared" si="96"/>
        <v>Error?</v>
      </c>
      <c r="E6234" s="14" t="s">
        <v>209</v>
      </c>
    </row>
    <row r="6235" spans="1:5" x14ac:dyDescent="0.2">
      <c r="A6235">
        <v>6174</v>
      </c>
      <c r="B6235" s="1219">
        <f>'Acct Summary 7-8'!J35</f>
        <v>0</v>
      </c>
      <c r="D6235" s="14" t="str">
        <f t="shared" si="96"/>
        <v>Error?</v>
      </c>
      <c r="E6235" s="14" t="s">
        <v>209</v>
      </c>
    </row>
    <row r="6236" spans="1:5" x14ac:dyDescent="0.2">
      <c r="A6236">
        <v>6175</v>
      </c>
      <c r="B6236" s="1219">
        <f>'Acct Summary 7-8'!J36</f>
        <v>0</v>
      </c>
      <c r="D6236" s="14" t="str">
        <f t="shared" si="96"/>
        <v>Error?</v>
      </c>
      <c r="E6236" s="14" t="s">
        <v>209</v>
      </c>
    </row>
    <row r="6237" spans="1:5" x14ac:dyDescent="0.2">
      <c r="A6237">
        <v>6176</v>
      </c>
      <c r="B6237" s="1219">
        <f>'Acct Summary 7-8'!J43</f>
        <v>0</v>
      </c>
      <c r="D6237" s="14" t="str">
        <f t="shared" si="96"/>
        <v>Error?</v>
      </c>
      <c r="E6237" s="14" t="s">
        <v>209</v>
      </c>
    </row>
    <row r="6238" spans="1:5" x14ac:dyDescent="0.2">
      <c r="A6238">
        <v>6177</v>
      </c>
      <c r="B6238" s="1219">
        <f>'Acct Summary 7-8'!J44</f>
        <v>0</v>
      </c>
      <c r="D6238" s="14" t="str">
        <f t="shared" si="96"/>
        <v>Error?</v>
      </c>
      <c r="E6238" s="14" t="s">
        <v>209</v>
      </c>
    </row>
    <row r="6239" spans="1:5" x14ac:dyDescent="0.2">
      <c r="A6239">
        <v>6178</v>
      </c>
      <c r="B6239" s="1219">
        <f>'Acct Summary 7-8'!J50</f>
        <v>0</v>
      </c>
      <c r="D6239" s="14" t="str">
        <f t="shared" si="96"/>
        <v>Error?</v>
      </c>
      <c r="E6239" s="14" t="s">
        <v>209</v>
      </c>
    </row>
    <row r="6240" spans="1:5" x14ac:dyDescent="0.2">
      <c r="A6240">
        <v>6179</v>
      </c>
      <c r="B6240" s="1219">
        <f>'Acct Summary 7-8'!C54</f>
        <v>0</v>
      </c>
      <c r="D6240" s="14" t="str">
        <f t="shared" si="96"/>
        <v>Error?</v>
      </c>
      <c r="E6240" s="14" t="s">
        <v>209</v>
      </c>
    </row>
    <row r="6241" spans="1:5" x14ac:dyDescent="0.2">
      <c r="A6241">
        <v>6180</v>
      </c>
      <c r="B6241" s="1219">
        <f>'Acct Summary 7-8'!D54</f>
        <v>0</v>
      </c>
      <c r="D6241" s="14" t="str">
        <f t="shared" si="96"/>
        <v>Error?</v>
      </c>
      <c r="E6241" s="14" t="s">
        <v>209</v>
      </c>
    </row>
    <row r="6242" spans="1:5" x14ac:dyDescent="0.2">
      <c r="A6242">
        <v>6181</v>
      </c>
      <c r="B6242" s="1219">
        <f>'Acct Summary 7-8'!H54</f>
        <v>0</v>
      </c>
      <c r="D6242" s="14" t="str">
        <f t="shared" si="96"/>
        <v>Error?</v>
      </c>
      <c r="E6242" s="14" t="s">
        <v>209</v>
      </c>
    </row>
    <row r="6243" spans="1:5" x14ac:dyDescent="0.2">
      <c r="A6243">
        <v>6182</v>
      </c>
      <c r="B6243" s="1219">
        <f>'Acct Summary 7-8'!C58</f>
        <v>0</v>
      </c>
      <c r="D6243" s="14" t="str">
        <f t="shared" si="96"/>
        <v>Error?</v>
      </c>
      <c r="E6243" s="14" t="s">
        <v>209</v>
      </c>
    </row>
    <row r="6244" spans="1:5" x14ac:dyDescent="0.2">
      <c r="A6244">
        <v>6183</v>
      </c>
      <c r="B6244" s="1219">
        <f>'Acct Summary 7-8'!D58</f>
        <v>0</v>
      </c>
      <c r="D6244" s="14" t="str">
        <f t="shared" si="96"/>
        <v>Error?</v>
      </c>
      <c r="E6244" s="14" t="s">
        <v>209</v>
      </c>
    </row>
    <row r="6245" spans="1:5" x14ac:dyDescent="0.2">
      <c r="A6245">
        <v>6184</v>
      </c>
      <c r="B6245" s="1219">
        <f>'Acct Summary 7-8'!H58</f>
        <v>0</v>
      </c>
      <c r="D6245" s="14" t="str">
        <f t="shared" si="96"/>
        <v>Error?</v>
      </c>
      <c r="E6245" s="14" t="s">
        <v>209</v>
      </c>
    </row>
    <row r="6246" spans="1:5" x14ac:dyDescent="0.2">
      <c r="A6246">
        <v>6185</v>
      </c>
      <c r="B6246" s="1219">
        <f>'Acct Summary 7-8'!C62</f>
        <v>0</v>
      </c>
      <c r="D6246" s="14" t="str">
        <f t="shared" si="96"/>
        <v>Error?</v>
      </c>
      <c r="E6246" s="14" t="s">
        <v>209</v>
      </c>
    </row>
    <row r="6247" spans="1:5" x14ac:dyDescent="0.2">
      <c r="A6247">
        <v>6186</v>
      </c>
      <c r="B6247" s="1219">
        <f>'Acct Summary 7-8'!D62</f>
        <v>0</v>
      </c>
      <c r="D6247" s="14" t="str">
        <f t="shared" si="96"/>
        <v>Error?</v>
      </c>
      <c r="E6247" s="14" t="s">
        <v>209</v>
      </c>
    </row>
    <row r="6248" spans="1:5" x14ac:dyDescent="0.2">
      <c r="A6248">
        <v>6187</v>
      </c>
      <c r="B6248" s="1219">
        <f>'Acct Summary 7-8'!C66</f>
        <v>0</v>
      </c>
      <c r="D6248" s="14" t="str">
        <f t="shared" si="96"/>
        <v>Error?</v>
      </c>
      <c r="E6248" s="14" t="s">
        <v>209</v>
      </c>
    </row>
    <row r="6249" spans="1:5" x14ac:dyDescent="0.2">
      <c r="A6249">
        <v>6188</v>
      </c>
      <c r="B6249" s="1219">
        <f>'Acct Summary 7-8'!D66</f>
        <v>0</v>
      </c>
      <c r="D6249" s="14" t="str">
        <f t="shared" si="96"/>
        <v>Error?</v>
      </c>
      <c r="E6249" s="14" t="s">
        <v>209</v>
      </c>
    </row>
    <row r="6250" spans="1:5" x14ac:dyDescent="0.2">
      <c r="A6250">
        <v>6189</v>
      </c>
      <c r="B6250" s="1219">
        <f>'Acct Summary 7-8'!C70</f>
        <v>0</v>
      </c>
      <c r="D6250" s="14" t="str">
        <f t="shared" si="96"/>
        <v>Error?</v>
      </c>
      <c r="E6250" s="14" t="s">
        <v>209</v>
      </c>
    </row>
    <row r="6251" spans="1:5" x14ac:dyDescent="0.2">
      <c r="A6251">
        <v>6190</v>
      </c>
      <c r="B6251" s="1219">
        <f>'Acct Summary 7-8'!D70</f>
        <v>0</v>
      </c>
      <c r="D6251" s="14" t="str">
        <f t="shared" si="96"/>
        <v>Error?</v>
      </c>
      <c r="E6251" s="14" t="s">
        <v>209</v>
      </c>
    </row>
    <row r="6252" spans="1:5" x14ac:dyDescent="0.2">
      <c r="A6252">
        <v>6191</v>
      </c>
      <c r="B6252" s="1219">
        <f>'Acct Summary 7-8'!C74</f>
        <v>0</v>
      </c>
      <c r="D6252" s="14" t="str">
        <f t="shared" si="96"/>
        <v>Error?</v>
      </c>
      <c r="E6252" s="14" t="s">
        <v>209</v>
      </c>
    </row>
    <row r="6253" spans="1:5" x14ac:dyDescent="0.2">
      <c r="A6253">
        <v>6192</v>
      </c>
      <c r="B6253" s="1219">
        <f>'Acct Summary 7-8'!D74</f>
        <v>0</v>
      </c>
      <c r="D6253" s="14" t="str">
        <f t="shared" si="96"/>
        <v>Error?</v>
      </c>
      <c r="E6253" s="14" t="s">
        <v>209</v>
      </c>
    </row>
    <row r="6254" spans="1:5" x14ac:dyDescent="0.2">
      <c r="A6254">
        <v>6193</v>
      </c>
      <c r="B6254" s="1219">
        <f>'Acct Summary 7-8'!F74</f>
        <v>0</v>
      </c>
      <c r="D6254" s="14" t="str">
        <f t="shared" si="96"/>
        <v>Error?</v>
      </c>
      <c r="E6254" s="14" t="s">
        <v>209</v>
      </c>
    </row>
    <row r="6255" spans="1:5" x14ac:dyDescent="0.2">
      <c r="A6255">
        <v>6194</v>
      </c>
      <c r="B6255" s="1219">
        <f>'Acct Summary 7-8'!G74</f>
        <v>0</v>
      </c>
      <c r="D6255" s="14" t="str">
        <f t="shared" si="96"/>
        <v>Error?</v>
      </c>
      <c r="E6255" s="14" t="s">
        <v>209</v>
      </c>
    </row>
    <row r="6256" spans="1:5" x14ac:dyDescent="0.2">
      <c r="A6256">
        <v>6195</v>
      </c>
      <c r="B6256" s="1219">
        <f>'Acct Summary 7-8'!H74</f>
        <v>0</v>
      </c>
      <c r="D6256" s="14" t="str">
        <f t="shared" si="96"/>
        <v>Error?</v>
      </c>
      <c r="E6256" s="14" t="s">
        <v>209</v>
      </c>
    </row>
    <row r="6257" spans="1:5" x14ac:dyDescent="0.2">
      <c r="A6257">
        <v>6196</v>
      </c>
      <c r="B6257" s="1219">
        <f>'Acct Summary 7-8'!K74</f>
        <v>0</v>
      </c>
      <c r="D6257" s="14" t="str">
        <f t="shared" si="96"/>
        <v>Error?</v>
      </c>
      <c r="E6257" s="14" t="s">
        <v>209</v>
      </c>
    </row>
    <row r="6258" spans="1:5" x14ac:dyDescent="0.2">
      <c r="A6258">
        <v>6197</v>
      </c>
      <c r="B6258" s="1219">
        <f>'Acct Summary 7-8'!G75</f>
        <v>0</v>
      </c>
      <c r="D6258" s="14" t="str">
        <f t="shared" si="96"/>
        <v>Error?</v>
      </c>
      <c r="E6258" s="14" t="s">
        <v>209</v>
      </c>
    </row>
    <row r="6259" spans="1:5" x14ac:dyDescent="0.2">
      <c r="A6259">
        <v>6198</v>
      </c>
      <c r="B6259" s="1219">
        <f>'Acct Summary 7-8'!I75</f>
        <v>0</v>
      </c>
      <c r="D6259" s="14" t="str">
        <f t="shared" si="96"/>
        <v>Error?</v>
      </c>
      <c r="E6259" s="14" t="s">
        <v>209</v>
      </c>
    </row>
    <row r="6260" spans="1:5" x14ac:dyDescent="0.2">
      <c r="A6260">
        <v>6199</v>
      </c>
      <c r="B6260" s="1219">
        <f>'Acct Summary 7-8'!J75</f>
        <v>0</v>
      </c>
      <c r="D6260" s="14" t="str">
        <f t="shared" si="96"/>
        <v>Error?</v>
      </c>
      <c r="E6260" s="14" t="s">
        <v>209</v>
      </c>
    </row>
    <row r="6261" spans="1:5" x14ac:dyDescent="0.2">
      <c r="A6261">
        <v>6200</v>
      </c>
      <c r="B6261" s="1219">
        <f>'Acct Summary 7-8'!J76</f>
        <v>0</v>
      </c>
      <c r="D6261" s="14" t="str">
        <f t="shared" si="96"/>
        <v>Error?</v>
      </c>
      <c r="E6261" s="14" t="s">
        <v>209</v>
      </c>
    </row>
    <row r="6262" spans="1:5" x14ac:dyDescent="0.2">
      <c r="A6262">
        <v>6201</v>
      </c>
      <c r="B6262" s="1219">
        <f>'Acct Summary 7-8'!J77</f>
        <v>0</v>
      </c>
      <c r="D6262" s="14" t="str">
        <f t="shared" si="96"/>
        <v>Error?</v>
      </c>
      <c r="E6262" s="14" t="s">
        <v>209</v>
      </c>
    </row>
    <row r="6263" spans="1:5" x14ac:dyDescent="0.2">
      <c r="A6263">
        <v>6202</v>
      </c>
      <c r="B6263" s="1219">
        <f>'Acct Summary 7-8'!J78</f>
        <v>0</v>
      </c>
      <c r="D6263" s="14" t="str">
        <f t="shared" si="96"/>
        <v>Error?</v>
      </c>
      <c r="E6263" s="14" t="s">
        <v>209</v>
      </c>
    </row>
    <row r="6264" spans="1:5" x14ac:dyDescent="0.2">
      <c r="A6264">
        <v>6203</v>
      </c>
      <c r="B6264" s="1219">
        <f>'Acct Summary 7-8'!J79</f>
        <v>0</v>
      </c>
      <c r="D6264" s="14" t="str">
        <f t="shared" si="96"/>
        <v>Error?</v>
      </c>
      <c r="E6264" s="14" t="s">
        <v>209</v>
      </c>
    </row>
    <row r="6265" spans="1:5" x14ac:dyDescent="0.2">
      <c r="A6265">
        <v>6204</v>
      </c>
      <c r="B6265" s="1219">
        <f>'Acct Summary 7-8'!J80</f>
        <v>0</v>
      </c>
      <c r="D6265" s="14" t="str">
        <f t="shared" si="96"/>
        <v>Error?</v>
      </c>
      <c r="E6265" s="14" t="s">
        <v>209</v>
      </c>
    </row>
    <row r="6266" spans="1:5" x14ac:dyDescent="0.2">
      <c r="A6266">
        <v>6205</v>
      </c>
      <c r="B6266" s="1219">
        <f>'Acct Summary 7-8'!J81</f>
        <v>0</v>
      </c>
      <c r="D6266" s="14" t="str">
        <f t="shared" si="96"/>
        <v>Error?</v>
      </c>
      <c r="E6266" s="14" t="s">
        <v>209</v>
      </c>
    </row>
    <row r="6267" spans="1:5" x14ac:dyDescent="0.2">
      <c r="A6267">
        <v>6206</v>
      </c>
      <c r="B6267" s="1219">
        <f>'Acct Summary 7-8'!C82</f>
        <v>-682379</v>
      </c>
      <c r="D6267" s="14" t="str">
        <f t="shared" si="96"/>
        <v>Error?</v>
      </c>
      <c r="E6267" s="14" t="s">
        <v>209</v>
      </c>
    </row>
    <row r="6268" spans="1:5" x14ac:dyDescent="0.2">
      <c r="A6268">
        <v>6207</v>
      </c>
      <c r="B6268" s="1219">
        <f>'Acct Summary 7-8'!D82</f>
        <v>0</v>
      </c>
      <c r="D6268" s="14" t="str">
        <f t="shared" si="96"/>
        <v>Error?</v>
      </c>
      <c r="E6268" s="14" t="s">
        <v>209</v>
      </c>
    </row>
    <row r="6269" spans="1:5" x14ac:dyDescent="0.2">
      <c r="A6269">
        <v>6208</v>
      </c>
      <c r="B6269" s="1219">
        <f>'Acct Summary 7-8'!E82</f>
        <v>0</v>
      </c>
      <c r="D6269" s="14" t="str">
        <f t="shared" si="96"/>
        <v>Error?</v>
      </c>
      <c r="E6269" s="14" t="s">
        <v>209</v>
      </c>
    </row>
    <row r="6270" spans="1:5" x14ac:dyDescent="0.2">
      <c r="A6270">
        <v>6209</v>
      </c>
      <c r="B6270" s="1219">
        <f>'Acct Summary 7-8'!F82</f>
        <v>0</v>
      </c>
      <c r="D6270" s="14" t="str">
        <f t="shared" si="96"/>
        <v>Error?</v>
      </c>
      <c r="E6270" s="14" t="s">
        <v>209</v>
      </c>
    </row>
    <row r="6271" spans="1:5" x14ac:dyDescent="0.2">
      <c r="A6271">
        <v>6210</v>
      </c>
      <c r="B6271" s="1219">
        <f>'Acct Summary 7-8'!G82</f>
        <v>0</v>
      </c>
      <c r="D6271" s="14" t="str">
        <f t="shared" ref="D6271:D6334" si="97">IF(ISBLANK(B6271),"OK",IF(A6271-B6271=0,"OK","Error?"))</f>
        <v>Error?</v>
      </c>
      <c r="E6271" s="14" t="s">
        <v>209</v>
      </c>
    </row>
    <row r="6272" spans="1:5" x14ac:dyDescent="0.2">
      <c r="A6272">
        <v>6211</v>
      </c>
      <c r="B6272" s="1219">
        <f>'Acct Summary 7-8'!H82</f>
        <v>0</v>
      </c>
      <c r="D6272" s="14" t="str">
        <f t="shared" si="97"/>
        <v>Error?</v>
      </c>
      <c r="E6272" s="14" t="s">
        <v>209</v>
      </c>
    </row>
    <row r="6273" spans="1:5" x14ac:dyDescent="0.2">
      <c r="A6273">
        <v>6212</v>
      </c>
      <c r="B6273" s="1219">
        <f>'Acct Summary 7-8'!I82</f>
        <v>0</v>
      </c>
      <c r="D6273" s="14" t="str">
        <f t="shared" si="97"/>
        <v>Error?</v>
      </c>
      <c r="E6273" s="14" t="s">
        <v>209</v>
      </c>
    </row>
    <row r="6274" spans="1:5" x14ac:dyDescent="0.2">
      <c r="A6274">
        <v>6213</v>
      </c>
      <c r="B6274" s="1219">
        <f>'Acct Summary 7-8'!J82</f>
        <v>0</v>
      </c>
      <c r="D6274" s="14" t="str">
        <f t="shared" si="97"/>
        <v>Error?</v>
      </c>
      <c r="E6274" s="14" t="s">
        <v>209</v>
      </c>
    </row>
    <row r="6275" spans="1:5" x14ac:dyDescent="0.2">
      <c r="A6275">
        <v>6214</v>
      </c>
      <c r="B6275" s="1219">
        <f>'Acct Summary 7-8'!K82</f>
        <v>0</v>
      </c>
      <c r="D6275" s="14" t="str">
        <f t="shared" si="97"/>
        <v>Error?</v>
      </c>
      <c r="E6275" s="14" t="s">
        <v>209</v>
      </c>
    </row>
    <row r="6276" spans="1:5" x14ac:dyDescent="0.2">
      <c r="A6276">
        <v>6215</v>
      </c>
      <c r="B6276" s="1219">
        <f>'Acct Summary 7-8'!C83</f>
        <v>-0.13266700975027546</v>
      </c>
      <c r="D6276" s="14" t="str">
        <f t="shared" si="97"/>
        <v>Error?</v>
      </c>
      <c r="E6276" s="14" t="s">
        <v>209</v>
      </c>
    </row>
    <row r="6277" spans="1:5" x14ac:dyDescent="0.2">
      <c r="A6277">
        <v>6216</v>
      </c>
      <c r="B6277" s="1219" t="e">
        <f>'Acct Summary 7-8'!D83</f>
        <v>#DIV/0!</v>
      </c>
      <c r="D6277" s="14" t="e">
        <f t="shared" si="97"/>
        <v>#DIV/0!</v>
      </c>
      <c r="E6277" s="14" t="s">
        <v>209</v>
      </c>
    </row>
    <row r="6278" spans="1:5" x14ac:dyDescent="0.2">
      <c r="A6278">
        <v>6217</v>
      </c>
      <c r="B6278" s="1219" t="e">
        <f>'Acct Summary 7-8'!E83</f>
        <v>#DIV/0!</v>
      </c>
      <c r="D6278" s="14" t="e">
        <f t="shared" si="97"/>
        <v>#DIV/0!</v>
      </c>
      <c r="E6278" s="14" t="s">
        <v>209</v>
      </c>
    </row>
    <row r="6279" spans="1:5" x14ac:dyDescent="0.2">
      <c r="A6279">
        <v>6218</v>
      </c>
      <c r="B6279" s="1219" t="e">
        <f>'Acct Summary 7-8'!F83</f>
        <v>#DIV/0!</v>
      </c>
      <c r="D6279" s="14" t="e">
        <f t="shared" si="97"/>
        <v>#DIV/0!</v>
      </c>
      <c r="E6279" s="14" t="s">
        <v>209</v>
      </c>
    </row>
    <row r="6280" spans="1:5" x14ac:dyDescent="0.2">
      <c r="A6280">
        <v>6219</v>
      </c>
      <c r="B6280" s="1219" t="e">
        <f>'Acct Summary 7-8'!G83</f>
        <v>#DIV/0!</v>
      </c>
      <c r="D6280" s="14" t="e">
        <f t="shared" si="97"/>
        <v>#DIV/0!</v>
      </c>
      <c r="E6280" s="14" t="s">
        <v>209</v>
      </c>
    </row>
    <row r="6281" spans="1:5" x14ac:dyDescent="0.2">
      <c r="A6281">
        <v>6220</v>
      </c>
      <c r="B6281" s="1219" t="e">
        <f>'Acct Summary 7-8'!H83</f>
        <v>#DIV/0!</v>
      </c>
      <c r="D6281" s="14" t="e">
        <f t="shared" si="97"/>
        <v>#DIV/0!</v>
      </c>
      <c r="E6281" s="14" t="s">
        <v>209</v>
      </c>
    </row>
    <row r="6282" spans="1:5" x14ac:dyDescent="0.2">
      <c r="A6282">
        <v>6221</v>
      </c>
      <c r="B6282" s="1219" t="e">
        <f>'Acct Summary 7-8'!I83</f>
        <v>#DIV/0!</v>
      </c>
      <c r="D6282" s="14" t="e">
        <f t="shared" si="97"/>
        <v>#DIV/0!</v>
      </c>
      <c r="E6282" s="14" t="s">
        <v>209</v>
      </c>
    </row>
    <row r="6283" spans="1:5" x14ac:dyDescent="0.2">
      <c r="A6283">
        <v>6222</v>
      </c>
      <c r="B6283" s="1219" t="e">
        <f>'Acct Summary 7-8'!J83</f>
        <v>#DIV/0!</v>
      </c>
      <c r="D6283" s="14" t="e">
        <f t="shared" si="97"/>
        <v>#DIV/0!</v>
      </c>
      <c r="E6283" s="14" t="s">
        <v>209</v>
      </c>
    </row>
    <row r="6284" spans="1:5" x14ac:dyDescent="0.2">
      <c r="A6284">
        <v>6223</v>
      </c>
      <c r="B6284" s="1219" t="e">
        <f>'Acct Summary 7-8'!K83</f>
        <v>#DIV/0!</v>
      </c>
      <c r="D6284" s="14" t="e">
        <f t="shared" si="97"/>
        <v>#DIV/0!</v>
      </c>
      <c r="E6284" s="14" t="s">
        <v>209</v>
      </c>
    </row>
    <row r="6285" spans="1:5" x14ac:dyDescent="0.2">
      <c r="A6285">
        <v>6224</v>
      </c>
      <c r="B6285" s="1219">
        <f>'Acct Summary 7-8'!E37</f>
        <v>0</v>
      </c>
      <c r="D6285" s="14" t="str">
        <f t="shared" si="97"/>
        <v>Error?</v>
      </c>
      <c r="E6285" s="14" t="s">
        <v>209</v>
      </c>
    </row>
    <row r="6286" spans="1:5" x14ac:dyDescent="0.2">
      <c r="A6286">
        <v>6225</v>
      </c>
      <c r="B6286" s="1219">
        <f>'Acct Summary 7-8'!E38</f>
        <v>0</v>
      </c>
      <c r="D6286" s="14" t="str">
        <f t="shared" si="97"/>
        <v>Error?</v>
      </c>
      <c r="E6286" s="14" t="s">
        <v>209</v>
      </c>
    </row>
    <row r="6287" spans="1:5" x14ac:dyDescent="0.2">
      <c r="A6287">
        <v>6226</v>
      </c>
      <c r="B6287" s="1219">
        <f>'Acct Summary 7-8'!E39</f>
        <v>0</v>
      </c>
      <c r="D6287" s="14" t="str">
        <f t="shared" si="97"/>
        <v>Error?</v>
      </c>
      <c r="E6287" s="14" t="s">
        <v>209</v>
      </c>
    </row>
    <row r="6288" spans="1:5" x14ac:dyDescent="0.2">
      <c r="A6288">
        <v>6227</v>
      </c>
      <c r="B6288" s="1219">
        <f>'Acct Summary 7-8'!E40</f>
        <v>0</v>
      </c>
      <c r="D6288" s="14" t="str">
        <f t="shared" si="97"/>
        <v>Error?</v>
      </c>
      <c r="E6288" s="14" t="s">
        <v>209</v>
      </c>
    </row>
    <row r="6289" spans="1:5" x14ac:dyDescent="0.2">
      <c r="A6289">
        <v>6228</v>
      </c>
      <c r="B6289" s="1219">
        <f>'Acct Summary 7-8'!H41</f>
        <v>0</v>
      </c>
      <c r="D6289" s="14" t="str">
        <f t="shared" si="97"/>
        <v>Error?</v>
      </c>
      <c r="E6289" s="14" t="s">
        <v>209</v>
      </c>
    </row>
    <row r="6290" spans="1:5" x14ac:dyDescent="0.2">
      <c r="A6290">
        <v>6229</v>
      </c>
      <c r="B6290" s="1219">
        <f>'Acct Summary 7-8'!C42</f>
        <v>0</v>
      </c>
      <c r="D6290" s="14" t="str">
        <f t="shared" si="97"/>
        <v>Error?</v>
      </c>
      <c r="E6290" s="14" t="s">
        <v>209</v>
      </c>
    </row>
    <row r="6291" spans="1:5" x14ac:dyDescent="0.2">
      <c r="A6291">
        <v>6230</v>
      </c>
      <c r="B6291" s="1219">
        <f>'Acct Summary 7-8'!D42</f>
        <v>0</v>
      </c>
      <c r="D6291" s="14" t="str">
        <f t="shared" si="97"/>
        <v>Error?</v>
      </c>
      <c r="E6291" s="14" t="s">
        <v>209</v>
      </c>
    </row>
    <row r="6292" spans="1:5" x14ac:dyDescent="0.2">
      <c r="A6292">
        <v>6231</v>
      </c>
      <c r="B6292" s="1219">
        <f>'Acct Summary 7-8'!E42</f>
        <v>0</v>
      </c>
      <c r="D6292" s="14" t="str">
        <f t="shared" si="97"/>
        <v>Error?</v>
      </c>
      <c r="E6292" s="14" t="s">
        <v>209</v>
      </c>
    </row>
    <row r="6293" spans="1:5" x14ac:dyDescent="0.2">
      <c r="A6293">
        <v>6232</v>
      </c>
      <c r="B6293" s="1219">
        <f>'Acct Summary 7-8'!F42</f>
        <v>0</v>
      </c>
      <c r="D6293" s="14" t="str">
        <f t="shared" si="97"/>
        <v>Error?</v>
      </c>
      <c r="E6293" s="14" t="s">
        <v>209</v>
      </c>
    </row>
    <row r="6294" spans="1:5" x14ac:dyDescent="0.2">
      <c r="A6294">
        <v>6233</v>
      </c>
      <c r="B6294" s="1219">
        <f>'Acct Summary 7-8'!G42</f>
        <v>0</v>
      </c>
      <c r="D6294" s="14" t="str">
        <f t="shared" si="97"/>
        <v>Error?</v>
      </c>
      <c r="E6294" s="14" t="s">
        <v>209</v>
      </c>
    </row>
    <row r="6295" spans="1:5" x14ac:dyDescent="0.2">
      <c r="A6295">
        <v>6234</v>
      </c>
      <c r="B6295" s="1219">
        <f>'Acct Summary 7-8'!H42</f>
        <v>0</v>
      </c>
      <c r="D6295" s="14" t="str">
        <f t="shared" si="97"/>
        <v>Error?</v>
      </c>
      <c r="E6295" s="14" t="s">
        <v>209</v>
      </c>
    </row>
    <row r="6296" spans="1:5" x14ac:dyDescent="0.2">
      <c r="A6296">
        <v>6235</v>
      </c>
      <c r="B6296" s="1219">
        <f>'Acct Summary 7-8'!K42</f>
        <v>0</v>
      </c>
      <c r="D6296" s="14" t="str">
        <f t="shared" si="97"/>
        <v>Error?</v>
      </c>
      <c r="E6296" s="14" t="s">
        <v>209</v>
      </c>
    </row>
    <row r="6297" spans="1:5" x14ac:dyDescent="0.2">
      <c r="A6297">
        <v>6236</v>
      </c>
      <c r="B6297" s="1219">
        <f>'Assets-Liab 5-6'!M15</f>
        <v>0</v>
      </c>
      <c r="D6297" s="14" t="str">
        <f t="shared" si="97"/>
        <v>Error?</v>
      </c>
      <c r="E6297" s="14" t="s">
        <v>209</v>
      </c>
    </row>
    <row r="6298" spans="1:5" x14ac:dyDescent="0.2">
      <c r="A6298">
        <v>6237</v>
      </c>
      <c r="B6298" s="1219">
        <f>'Revenues 9-14'!J5</f>
        <v>0</v>
      </c>
      <c r="D6298" s="14" t="str">
        <f t="shared" si="97"/>
        <v>Error?</v>
      </c>
      <c r="E6298" s="14" t="s">
        <v>209</v>
      </c>
    </row>
    <row r="6299" spans="1:5" x14ac:dyDescent="0.2">
      <c r="A6299">
        <v>6238</v>
      </c>
      <c r="B6299" s="1219">
        <f>'Revenues 9-14'!H7</f>
        <v>0</v>
      </c>
      <c r="D6299" s="14" t="str">
        <f t="shared" si="97"/>
        <v>Error?</v>
      </c>
      <c r="E6299" s="14" t="s">
        <v>209</v>
      </c>
    </row>
    <row r="6300" spans="1:5" x14ac:dyDescent="0.2">
      <c r="A6300">
        <v>6239</v>
      </c>
      <c r="B6300" s="1219">
        <f>'Revenues 9-14'!J11</f>
        <v>0</v>
      </c>
      <c r="D6300" s="14" t="str">
        <f t="shared" si="97"/>
        <v>Error?</v>
      </c>
      <c r="E6300" s="14" t="s">
        <v>209</v>
      </c>
    </row>
    <row r="6301" spans="1:5" x14ac:dyDescent="0.2">
      <c r="A6301">
        <v>6240</v>
      </c>
      <c r="B6301" s="1219">
        <f>'Revenues 9-14'!J12</f>
        <v>0</v>
      </c>
      <c r="D6301" s="14" t="str">
        <f t="shared" si="97"/>
        <v>Error?</v>
      </c>
      <c r="E6301" s="14" t="s">
        <v>209</v>
      </c>
    </row>
    <row r="6302" spans="1:5" x14ac:dyDescent="0.2">
      <c r="A6302">
        <v>6241</v>
      </c>
      <c r="B6302" s="1219">
        <f>'Revenues 9-14'!J14</f>
        <v>0</v>
      </c>
      <c r="D6302" s="14" t="str">
        <f t="shared" si="97"/>
        <v>Error?</v>
      </c>
      <c r="E6302" s="14" t="s">
        <v>209</v>
      </c>
    </row>
    <row r="6303" spans="1:5" x14ac:dyDescent="0.2">
      <c r="A6303">
        <v>6242</v>
      </c>
      <c r="B6303" s="1219">
        <f>'Revenues 9-14'!J15</f>
        <v>0</v>
      </c>
      <c r="D6303" s="14" t="str">
        <f t="shared" si="97"/>
        <v>Error?</v>
      </c>
      <c r="E6303" s="14" t="s">
        <v>209</v>
      </c>
    </row>
    <row r="6304" spans="1:5" x14ac:dyDescent="0.2">
      <c r="A6304">
        <v>6243</v>
      </c>
      <c r="B6304" s="1219">
        <f>'Revenues 9-14'!J16</f>
        <v>0</v>
      </c>
      <c r="D6304" s="14" t="str">
        <f t="shared" si="97"/>
        <v>Error?</v>
      </c>
      <c r="E6304" s="14" t="s">
        <v>209</v>
      </c>
    </row>
    <row r="6305" spans="1:5" x14ac:dyDescent="0.2">
      <c r="A6305">
        <v>6244</v>
      </c>
      <c r="B6305" s="1219">
        <f>'Revenues 9-14'!J17</f>
        <v>0</v>
      </c>
      <c r="D6305" s="14" t="str">
        <f t="shared" si="97"/>
        <v>Error?</v>
      </c>
      <c r="E6305" s="14" t="s">
        <v>209</v>
      </c>
    </row>
    <row r="6306" spans="1:5" x14ac:dyDescent="0.2">
      <c r="A6306">
        <v>6245</v>
      </c>
      <c r="B6306" s="1219">
        <f>'Revenues 9-14'!J18</f>
        <v>0</v>
      </c>
      <c r="D6306" s="14" t="str">
        <f t="shared" si="97"/>
        <v>Error?</v>
      </c>
      <c r="E6306" s="14" t="s">
        <v>209</v>
      </c>
    </row>
    <row r="6307" spans="1:5" x14ac:dyDescent="0.2">
      <c r="A6307">
        <v>6246</v>
      </c>
      <c r="B6307" s="1219">
        <f>'Revenues 9-14'!C23</f>
        <v>0</v>
      </c>
      <c r="D6307" s="14" t="str">
        <f t="shared" si="97"/>
        <v>Error?</v>
      </c>
      <c r="E6307" s="14" t="s">
        <v>209</v>
      </c>
    </row>
    <row r="6308" spans="1:5" x14ac:dyDescent="0.2">
      <c r="A6308">
        <v>6247</v>
      </c>
      <c r="B6308" s="1219">
        <f>'Revenues 9-14'!C27</f>
        <v>0</v>
      </c>
      <c r="D6308" s="14" t="str">
        <f t="shared" si="97"/>
        <v>Error?</v>
      </c>
      <c r="E6308" s="14" t="s">
        <v>209</v>
      </c>
    </row>
    <row r="6309" spans="1:5" x14ac:dyDescent="0.2">
      <c r="A6309">
        <v>6248</v>
      </c>
      <c r="B6309" s="1219">
        <f>'Revenues 9-14'!C31</f>
        <v>0</v>
      </c>
      <c r="D6309" s="14" t="str">
        <f t="shared" si="97"/>
        <v>Error?</v>
      </c>
      <c r="E6309" s="14" t="s">
        <v>209</v>
      </c>
    </row>
    <row r="6310" spans="1:5" x14ac:dyDescent="0.2">
      <c r="A6310">
        <v>6249</v>
      </c>
      <c r="B6310" s="1219">
        <f>'Revenues 9-14'!C35</f>
        <v>0</v>
      </c>
      <c r="D6310" s="14" t="str">
        <f t="shared" si="97"/>
        <v>Error?</v>
      </c>
      <c r="E6310" s="14" t="s">
        <v>209</v>
      </c>
    </row>
    <row r="6311" spans="1:5" x14ac:dyDescent="0.2">
      <c r="A6311">
        <v>6250</v>
      </c>
      <c r="B6311" s="1219">
        <f>'Revenues 9-14'!C39</f>
        <v>0</v>
      </c>
      <c r="D6311" s="14" t="str">
        <f t="shared" si="97"/>
        <v>Error?</v>
      </c>
      <c r="E6311" s="14" t="s">
        <v>209</v>
      </c>
    </row>
    <row r="6312" spans="1:5" x14ac:dyDescent="0.2">
      <c r="A6312">
        <v>6251</v>
      </c>
      <c r="B6312" s="1219">
        <f>'Revenues 9-14'!F46</f>
        <v>0</v>
      </c>
      <c r="D6312" s="14" t="str">
        <f t="shared" si="97"/>
        <v>Error?</v>
      </c>
      <c r="E6312" s="14" t="s">
        <v>209</v>
      </c>
    </row>
    <row r="6313" spans="1:5" x14ac:dyDescent="0.2">
      <c r="A6313">
        <v>6252</v>
      </c>
      <c r="B6313" s="1219">
        <f>'Revenues 9-14'!F50</f>
        <v>0</v>
      </c>
      <c r="D6313" s="14" t="str">
        <f t="shared" si="97"/>
        <v>Error?</v>
      </c>
      <c r="E6313" s="14" t="s">
        <v>209</v>
      </c>
    </row>
    <row r="6314" spans="1:5" x14ac:dyDescent="0.2">
      <c r="A6314">
        <v>6253</v>
      </c>
      <c r="B6314" s="1219">
        <f>'Revenues 9-14'!F54</f>
        <v>0</v>
      </c>
      <c r="D6314" s="14" t="str">
        <f t="shared" si="97"/>
        <v>Error?</v>
      </c>
      <c r="E6314" s="14" t="s">
        <v>209</v>
      </c>
    </row>
    <row r="6315" spans="1:5" x14ac:dyDescent="0.2">
      <c r="A6315">
        <v>6254</v>
      </c>
      <c r="B6315" s="1219">
        <f>'Revenues 9-14'!F62</f>
        <v>0</v>
      </c>
      <c r="D6315" s="14" t="str">
        <f t="shared" si="97"/>
        <v>Error?</v>
      </c>
      <c r="E6315" s="14" t="s">
        <v>209</v>
      </c>
    </row>
    <row r="6316" spans="1:5" x14ac:dyDescent="0.2">
      <c r="A6316">
        <v>6255</v>
      </c>
      <c r="B6316" s="1219">
        <f>'Revenues 9-14'!J65</f>
        <v>0</v>
      </c>
      <c r="D6316" s="14" t="str">
        <f t="shared" si="97"/>
        <v>Error?</v>
      </c>
      <c r="E6316" s="14" t="s">
        <v>209</v>
      </c>
    </row>
    <row r="6317" spans="1:5" x14ac:dyDescent="0.2">
      <c r="A6317">
        <v>6256</v>
      </c>
      <c r="B6317" s="1219">
        <f>'Revenues 9-14'!J66</f>
        <v>0</v>
      </c>
      <c r="D6317" s="14" t="str">
        <f t="shared" si="97"/>
        <v>Error?</v>
      </c>
      <c r="E6317" s="14" t="s">
        <v>209</v>
      </c>
    </row>
    <row r="6318" spans="1:5" x14ac:dyDescent="0.2">
      <c r="A6318">
        <v>6257</v>
      </c>
      <c r="B6318" s="1219">
        <f>'Revenues 9-14'!J67</f>
        <v>0</v>
      </c>
      <c r="D6318" s="14" t="str">
        <f t="shared" si="97"/>
        <v>Error?</v>
      </c>
      <c r="E6318" s="14" t="s">
        <v>209</v>
      </c>
    </row>
    <row r="6319" spans="1:5" x14ac:dyDescent="0.2">
      <c r="A6319">
        <v>6258</v>
      </c>
      <c r="B6319" s="1219">
        <f>'Revenues 9-14'!J96</f>
        <v>0</v>
      </c>
      <c r="D6319" s="14" t="str">
        <f t="shared" si="97"/>
        <v>Error?</v>
      </c>
      <c r="E6319" s="14" t="s">
        <v>209</v>
      </c>
    </row>
    <row r="6320" spans="1:5" x14ac:dyDescent="0.2">
      <c r="A6320">
        <v>6259</v>
      </c>
      <c r="B6320" s="1219">
        <f>'Revenues 9-14'!C97</f>
        <v>0</v>
      </c>
      <c r="D6320" s="14" t="str">
        <f t="shared" si="97"/>
        <v>Error?</v>
      </c>
      <c r="E6320" s="14" t="s">
        <v>209</v>
      </c>
    </row>
    <row r="6321" spans="1:5" x14ac:dyDescent="0.2">
      <c r="A6321">
        <v>6260</v>
      </c>
      <c r="B6321" s="1219">
        <f>'Revenues 9-14'!D97</f>
        <v>0</v>
      </c>
      <c r="D6321" s="14" t="str">
        <f t="shared" si="97"/>
        <v>Error?</v>
      </c>
      <c r="E6321" s="14" t="s">
        <v>209</v>
      </c>
    </row>
    <row r="6322" spans="1:5" x14ac:dyDescent="0.2">
      <c r="A6322">
        <v>6261</v>
      </c>
      <c r="B6322" s="1219">
        <f>'Revenues 9-14'!E97</f>
        <v>0</v>
      </c>
      <c r="D6322" s="14" t="str">
        <f t="shared" si="97"/>
        <v>Error?</v>
      </c>
      <c r="E6322" s="14" t="s">
        <v>209</v>
      </c>
    </row>
    <row r="6323" spans="1:5" x14ac:dyDescent="0.2">
      <c r="A6323">
        <v>6262</v>
      </c>
      <c r="B6323" s="1219">
        <f>'Revenues 9-14'!F97</f>
        <v>0</v>
      </c>
      <c r="D6323" s="14" t="str">
        <f t="shared" si="97"/>
        <v>Error?</v>
      </c>
      <c r="E6323" s="14" t="s">
        <v>209</v>
      </c>
    </row>
    <row r="6324" spans="1:5" x14ac:dyDescent="0.2">
      <c r="A6324">
        <v>6263</v>
      </c>
      <c r="B6324" s="1219">
        <f>'Revenues 9-14'!G97</f>
        <v>0</v>
      </c>
      <c r="D6324" s="14" t="str">
        <f t="shared" si="97"/>
        <v>Error?</v>
      </c>
      <c r="E6324" s="14" t="s">
        <v>209</v>
      </c>
    </row>
    <row r="6325" spans="1:5" x14ac:dyDescent="0.2">
      <c r="A6325">
        <v>6264</v>
      </c>
      <c r="B6325" s="1219">
        <f>'Revenues 9-14'!H97</f>
        <v>0</v>
      </c>
      <c r="D6325" s="14" t="str">
        <f t="shared" si="97"/>
        <v>Error?</v>
      </c>
      <c r="E6325" s="14" t="s">
        <v>209</v>
      </c>
    </row>
    <row r="6326" spans="1:5" x14ac:dyDescent="0.2">
      <c r="A6326">
        <v>6265</v>
      </c>
      <c r="B6326" s="1219">
        <f>'Revenues 9-14'!I97</f>
        <v>0</v>
      </c>
      <c r="D6326" s="14" t="str">
        <f t="shared" si="97"/>
        <v>Error?</v>
      </c>
      <c r="E6326" s="14" t="s">
        <v>209</v>
      </c>
    </row>
    <row r="6327" spans="1:5" x14ac:dyDescent="0.2">
      <c r="A6327">
        <v>6266</v>
      </c>
      <c r="B6327" s="1219">
        <f>'Revenues 9-14'!J97</f>
        <v>0</v>
      </c>
      <c r="D6327" s="14" t="str">
        <f t="shared" si="97"/>
        <v>Error?</v>
      </c>
      <c r="E6327" s="14" t="s">
        <v>209</v>
      </c>
    </row>
    <row r="6328" spans="1:5" x14ac:dyDescent="0.2">
      <c r="A6328">
        <v>6267</v>
      </c>
      <c r="B6328" s="1219">
        <f>'Revenues 9-14'!K97</f>
        <v>0</v>
      </c>
      <c r="D6328" s="14" t="str">
        <f t="shared" si="97"/>
        <v>Error?</v>
      </c>
      <c r="E6328" s="14" t="s">
        <v>209</v>
      </c>
    </row>
    <row r="6329" spans="1:5" x14ac:dyDescent="0.2">
      <c r="A6329">
        <v>6268</v>
      </c>
      <c r="B6329" s="1219">
        <f>'Revenues 9-14'!J99</f>
        <v>0</v>
      </c>
      <c r="D6329" s="14" t="str">
        <f t="shared" si="97"/>
        <v>Error?</v>
      </c>
      <c r="E6329" s="14" t="s">
        <v>209</v>
      </c>
    </row>
    <row r="6330" spans="1:5" x14ac:dyDescent="0.2">
      <c r="A6330">
        <v>6269</v>
      </c>
      <c r="B6330" s="1219">
        <f>'Revenues 9-14'!C100</f>
        <v>0</v>
      </c>
      <c r="D6330" s="14" t="str">
        <f t="shared" si="97"/>
        <v>Error?</v>
      </c>
      <c r="E6330" s="14" t="s">
        <v>209</v>
      </c>
    </row>
    <row r="6331" spans="1:5" x14ac:dyDescent="0.2">
      <c r="A6331">
        <v>6270</v>
      </c>
      <c r="B6331" s="1219">
        <f>'Revenues 9-14'!D100</f>
        <v>0</v>
      </c>
      <c r="D6331" s="14" t="str">
        <f t="shared" si="97"/>
        <v>Error?</v>
      </c>
      <c r="E6331" s="14" t="s">
        <v>209</v>
      </c>
    </row>
    <row r="6332" spans="1:5" x14ac:dyDescent="0.2">
      <c r="A6332">
        <v>6271</v>
      </c>
      <c r="B6332" s="1219">
        <f>'Revenues 9-14'!E100</f>
        <v>0</v>
      </c>
      <c r="D6332" s="14" t="str">
        <f t="shared" si="97"/>
        <v>Error?</v>
      </c>
      <c r="E6332" s="14" t="s">
        <v>209</v>
      </c>
    </row>
    <row r="6333" spans="1:5" x14ac:dyDescent="0.2">
      <c r="A6333">
        <v>6272</v>
      </c>
      <c r="B6333" s="1219">
        <f>'Revenues 9-14'!F100</f>
        <v>0</v>
      </c>
      <c r="D6333" s="14" t="str">
        <f t="shared" si="97"/>
        <v>Error?</v>
      </c>
      <c r="E6333" s="14" t="s">
        <v>209</v>
      </c>
    </row>
    <row r="6334" spans="1:5" x14ac:dyDescent="0.2">
      <c r="A6334">
        <v>6273</v>
      </c>
      <c r="B6334" s="1219">
        <f>'Revenues 9-14'!G100</f>
        <v>0</v>
      </c>
      <c r="D6334" s="14" t="str">
        <f t="shared" si="97"/>
        <v>Error?</v>
      </c>
      <c r="E6334" s="14" t="s">
        <v>209</v>
      </c>
    </row>
    <row r="6335" spans="1:5" x14ac:dyDescent="0.2">
      <c r="A6335">
        <v>6274</v>
      </c>
      <c r="B6335" s="1219">
        <f>'Revenues 9-14'!H100</f>
        <v>0</v>
      </c>
      <c r="D6335" s="14" t="str">
        <f t="shared" ref="D6335:D6398" si="98">IF(ISBLANK(B6335),"OK",IF(A6335-B6335=0,"OK","Error?"))</f>
        <v>Error?</v>
      </c>
      <c r="E6335" s="14" t="s">
        <v>209</v>
      </c>
    </row>
    <row r="6336" spans="1:5" x14ac:dyDescent="0.2">
      <c r="A6336">
        <v>6275</v>
      </c>
      <c r="B6336" s="1219">
        <f>'Revenues 9-14'!I100</f>
        <v>0</v>
      </c>
      <c r="D6336" s="14" t="str">
        <f t="shared" si="98"/>
        <v>Error?</v>
      </c>
      <c r="E6336" s="14" t="s">
        <v>209</v>
      </c>
    </row>
    <row r="6337" spans="1:5" x14ac:dyDescent="0.2">
      <c r="A6337">
        <v>6276</v>
      </c>
      <c r="B6337" s="1219">
        <f>'Revenues 9-14'!J100</f>
        <v>0</v>
      </c>
      <c r="D6337" s="14" t="str">
        <f t="shared" si="98"/>
        <v>Error?</v>
      </c>
      <c r="E6337" s="14" t="s">
        <v>209</v>
      </c>
    </row>
    <row r="6338" spans="1:5" x14ac:dyDescent="0.2">
      <c r="A6338">
        <v>6277</v>
      </c>
      <c r="B6338" s="1219">
        <f>'Revenues 9-14'!K100</f>
        <v>0</v>
      </c>
      <c r="D6338" s="14" t="str">
        <f t="shared" si="98"/>
        <v>Error?</v>
      </c>
      <c r="E6338" s="14" t="s">
        <v>209</v>
      </c>
    </row>
    <row r="6339" spans="1:5" x14ac:dyDescent="0.2">
      <c r="A6339">
        <v>6278</v>
      </c>
      <c r="B6339" s="1219">
        <f>'Revenues 9-14'!C101</f>
        <v>0</v>
      </c>
      <c r="D6339" s="14" t="str">
        <f t="shared" si="98"/>
        <v>Error?</v>
      </c>
      <c r="E6339" s="14" t="s">
        <v>209</v>
      </c>
    </row>
    <row r="6340" spans="1:5" x14ac:dyDescent="0.2">
      <c r="A6340">
        <v>6279</v>
      </c>
      <c r="B6340" s="1219">
        <f>'Revenues 9-14'!C102</f>
        <v>0</v>
      </c>
      <c r="D6340" s="14" t="str">
        <f t="shared" si="98"/>
        <v>Error?</v>
      </c>
      <c r="E6340" s="14" t="s">
        <v>209</v>
      </c>
    </row>
    <row r="6341" spans="1:5" x14ac:dyDescent="0.2">
      <c r="A6341">
        <v>6280</v>
      </c>
      <c r="B6341" s="1219">
        <f>'Revenues 9-14'!D102</f>
        <v>0</v>
      </c>
      <c r="D6341" s="14" t="str">
        <f t="shared" si="98"/>
        <v>Error?</v>
      </c>
      <c r="E6341" s="14" t="s">
        <v>209</v>
      </c>
    </row>
    <row r="6342" spans="1:5" x14ac:dyDescent="0.2">
      <c r="A6342">
        <v>6281</v>
      </c>
      <c r="B6342" s="1219">
        <f>'Revenues 9-14'!E102</f>
        <v>0</v>
      </c>
      <c r="D6342" s="14" t="str">
        <f t="shared" si="98"/>
        <v>Error?</v>
      </c>
      <c r="E6342" s="14" t="s">
        <v>209</v>
      </c>
    </row>
    <row r="6343" spans="1:5" x14ac:dyDescent="0.2">
      <c r="A6343">
        <v>6282</v>
      </c>
      <c r="B6343" s="1219">
        <f>'Revenues 9-14'!F102</f>
        <v>0</v>
      </c>
      <c r="D6343" s="14" t="str">
        <f t="shared" si="98"/>
        <v>Error?</v>
      </c>
      <c r="E6343" s="14" t="s">
        <v>209</v>
      </c>
    </row>
    <row r="6344" spans="1:5" x14ac:dyDescent="0.2">
      <c r="A6344">
        <v>6283</v>
      </c>
      <c r="B6344" s="1219">
        <f>'Revenues 9-14'!G102</f>
        <v>0</v>
      </c>
      <c r="D6344" s="14" t="str">
        <f t="shared" si="98"/>
        <v>Error?</v>
      </c>
      <c r="E6344" s="14" t="s">
        <v>209</v>
      </c>
    </row>
    <row r="6345" spans="1:5" x14ac:dyDescent="0.2">
      <c r="A6345">
        <v>6284</v>
      </c>
      <c r="B6345" s="1219">
        <f>'Revenues 9-14'!H102</f>
        <v>0</v>
      </c>
      <c r="D6345" s="14" t="str">
        <f t="shared" si="98"/>
        <v>Error?</v>
      </c>
      <c r="E6345" s="14" t="s">
        <v>209</v>
      </c>
    </row>
    <row r="6346" spans="1:5" x14ac:dyDescent="0.2">
      <c r="A6346">
        <v>6285</v>
      </c>
      <c r="B6346" s="1219">
        <f>'Revenues 9-14'!I102</f>
        <v>0</v>
      </c>
      <c r="D6346" s="14" t="str">
        <f t="shared" si="98"/>
        <v>Error?</v>
      </c>
      <c r="E6346" s="14" t="s">
        <v>209</v>
      </c>
    </row>
    <row r="6347" spans="1:5" x14ac:dyDescent="0.2">
      <c r="A6347">
        <v>6286</v>
      </c>
      <c r="B6347" s="1219">
        <f>'Revenues 9-14'!J102</f>
        <v>0</v>
      </c>
      <c r="D6347" s="14" t="str">
        <f t="shared" si="98"/>
        <v>Error?</v>
      </c>
      <c r="E6347" s="14" t="s">
        <v>209</v>
      </c>
    </row>
    <row r="6348" spans="1:5" x14ac:dyDescent="0.2">
      <c r="A6348">
        <v>6287</v>
      </c>
      <c r="B6348" s="1219">
        <f>'Revenues 9-14'!K102</f>
        <v>0</v>
      </c>
      <c r="D6348" s="14" t="str">
        <f t="shared" si="98"/>
        <v>Error?</v>
      </c>
      <c r="E6348" s="14" t="s">
        <v>209</v>
      </c>
    </row>
    <row r="6349" spans="1:5" x14ac:dyDescent="0.2">
      <c r="A6349">
        <v>6288</v>
      </c>
      <c r="B6349" s="1219">
        <f>'Revenues 9-14'!G104</f>
        <v>0</v>
      </c>
      <c r="D6349" s="14" t="str">
        <f t="shared" si="98"/>
        <v>Error?</v>
      </c>
      <c r="E6349" s="14" t="s">
        <v>209</v>
      </c>
    </row>
    <row r="6350" spans="1:5" x14ac:dyDescent="0.2">
      <c r="A6350">
        <v>6289</v>
      </c>
      <c r="B6350" s="1219">
        <f>'Revenues 9-14'!J107</f>
        <v>0</v>
      </c>
      <c r="D6350" s="14" t="str">
        <f t="shared" si="98"/>
        <v>Error?</v>
      </c>
      <c r="E6350" s="14" t="s">
        <v>209</v>
      </c>
    </row>
    <row r="6351" spans="1:5" x14ac:dyDescent="0.2">
      <c r="A6351">
        <v>6290</v>
      </c>
      <c r="B6351" s="1219">
        <f>'Revenues 9-14'!J108</f>
        <v>0</v>
      </c>
      <c r="D6351" s="14" t="str">
        <f t="shared" si="98"/>
        <v>Error?</v>
      </c>
      <c r="E6351" s="14" t="s">
        <v>209</v>
      </c>
    </row>
    <row r="6352" spans="1:5" x14ac:dyDescent="0.2">
      <c r="A6352">
        <v>6291</v>
      </c>
      <c r="B6352" s="1219">
        <f>'Revenues 9-14'!J109</f>
        <v>0</v>
      </c>
      <c r="D6352" s="14" t="str">
        <f t="shared" si="98"/>
        <v>Error?</v>
      </c>
      <c r="E6352" s="14" t="s">
        <v>209</v>
      </c>
    </row>
    <row r="6353" spans="1:5" x14ac:dyDescent="0.2">
      <c r="A6353">
        <v>6292</v>
      </c>
      <c r="B6353" s="1219">
        <f>'Revenues 9-14'!J117</f>
        <v>0</v>
      </c>
      <c r="D6353" s="14" t="str">
        <f t="shared" si="98"/>
        <v>Error?</v>
      </c>
      <c r="E6353" s="14" t="s">
        <v>209</v>
      </c>
    </row>
    <row r="6354" spans="1:5" x14ac:dyDescent="0.2">
      <c r="A6354">
        <v>6293</v>
      </c>
      <c r="B6354" s="1219">
        <f>'Revenues 9-14'!J118</f>
        <v>0</v>
      </c>
      <c r="D6354" s="14" t="str">
        <f t="shared" si="98"/>
        <v>Error?</v>
      </c>
      <c r="E6354" s="14" t="s">
        <v>209</v>
      </c>
    </row>
    <row r="6355" spans="1:5" x14ac:dyDescent="0.2">
      <c r="A6355">
        <v>6294</v>
      </c>
      <c r="B6355" s="1219">
        <f>'Revenues 9-14'!J119</f>
        <v>0</v>
      </c>
      <c r="D6355" s="14" t="str">
        <f t="shared" si="98"/>
        <v>Error?</v>
      </c>
      <c r="E6355" s="14" t="s">
        <v>209</v>
      </c>
    </row>
    <row r="6356" spans="1:5" x14ac:dyDescent="0.2">
      <c r="A6356">
        <v>6295</v>
      </c>
      <c r="B6356" s="1219">
        <f>'Revenues 9-14'!J120</f>
        <v>0</v>
      </c>
      <c r="D6356" s="14" t="str">
        <f t="shared" si="98"/>
        <v>Error?</v>
      </c>
      <c r="E6356" s="14" t="s">
        <v>209</v>
      </c>
    </row>
    <row r="6357" spans="1:5" x14ac:dyDescent="0.2">
      <c r="A6357">
        <v>6296</v>
      </c>
      <c r="B6357" s="1219">
        <f>'Revenues 9-14'!J121</f>
        <v>0</v>
      </c>
      <c r="D6357" s="14" t="str">
        <f t="shared" si="98"/>
        <v>Error?</v>
      </c>
      <c r="E6357" s="14" t="s">
        <v>209</v>
      </c>
    </row>
    <row r="6358" spans="1:5" x14ac:dyDescent="0.2">
      <c r="A6358">
        <v>6297</v>
      </c>
      <c r="B6358" s="1219">
        <f>'Revenues 9-14'!G134</f>
        <v>0</v>
      </c>
      <c r="D6358" s="14" t="str">
        <f t="shared" si="98"/>
        <v>Error?</v>
      </c>
      <c r="E6358" s="14" t="s">
        <v>209</v>
      </c>
    </row>
    <row r="6359" spans="1:5" x14ac:dyDescent="0.2">
      <c r="A6359">
        <v>6298</v>
      </c>
      <c r="B6359" s="1219">
        <f>'Revenues 9-14'!C136</f>
        <v>0</v>
      </c>
      <c r="D6359" s="14" t="str">
        <f t="shared" si="98"/>
        <v>Error?</v>
      </c>
      <c r="E6359" s="14" t="s">
        <v>209</v>
      </c>
    </row>
    <row r="6360" spans="1:5" x14ac:dyDescent="0.2">
      <c r="A6360">
        <v>6299</v>
      </c>
      <c r="B6360" s="1219">
        <f>'Revenues 9-14'!D136</f>
        <v>0</v>
      </c>
      <c r="D6360" s="14" t="str">
        <f t="shared" si="98"/>
        <v>Error?</v>
      </c>
      <c r="E6360" s="14" t="s">
        <v>209</v>
      </c>
    </row>
    <row r="6361" spans="1:5" x14ac:dyDescent="0.2">
      <c r="A6361">
        <v>6300</v>
      </c>
      <c r="B6361" s="1219">
        <f>'Revenues 9-14'!G136</f>
        <v>0</v>
      </c>
      <c r="D6361" s="14" t="str">
        <f t="shared" si="98"/>
        <v>Error?</v>
      </c>
      <c r="E6361" s="14" t="s">
        <v>209</v>
      </c>
    </row>
    <row r="6362" spans="1:5" x14ac:dyDescent="0.2">
      <c r="A6362">
        <v>6301</v>
      </c>
      <c r="B6362" s="1219">
        <f>'Revenues 9-14'!C137</f>
        <v>0</v>
      </c>
      <c r="D6362" s="14" t="str">
        <f t="shared" si="98"/>
        <v>Error?</v>
      </c>
      <c r="E6362" s="14" t="s">
        <v>209</v>
      </c>
    </row>
    <row r="6363" spans="1:5" x14ac:dyDescent="0.2">
      <c r="A6363">
        <v>6302</v>
      </c>
      <c r="B6363" s="1219">
        <f>'Revenues 9-14'!D137</f>
        <v>0</v>
      </c>
      <c r="D6363" s="14" t="str">
        <f t="shared" si="98"/>
        <v>Error?</v>
      </c>
      <c r="E6363" s="14" t="s">
        <v>209</v>
      </c>
    </row>
    <row r="6364" spans="1:5" x14ac:dyDescent="0.2">
      <c r="A6364">
        <v>6303</v>
      </c>
      <c r="B6364" s="1219">
        <f>'Revenues 9-14'!G137</f>
        <v>0</v>
      </c>
      <c r="D6364" s="14" t="str">
        <f t="shared" si="98"/>
        <v>Error?</v>
      </c>
      <c r="E6364" s="14" t="s">
        <v>209</v>
      </c>
    </row>
    <row r="6365" spans="1:5" x14ac:dyDescent="0.2">
      <c r="A6365">
        <v>6304</v>
      </c>
      <c r="B6365" s="1219">
        <f>'Revenues 9-14'!C138</f>
        <v>0</v>
      </c>
      <c r="D6365" s="14" t="str">
        <f t="shared" si="98"/>
        <v>Error?</v>
      </c>
      <c r="E6365" s="14" t="s">
        <v>209</v>
      </c>
    </row>
    <row r="6366" spans="1:5" x14ac:dyDescent="0.2">
      <c r="A6366">
        <v>6305</v>
      </c>
      <c r="B6366" s="1219">
        <f>'Revenues 9-14'!D138</f>
        <v>0</v>
      </c>
      <c r="D6366" s="14" t="str">
        <f t="shared" si="98"/>
        <v>Error?</v>
      </c>
      <c r="E6366" s="14" t="s">
        <v>209</v>
      </c>
    </row>
    <row r="6367" spans="1:5" x14ac:dyDescent="0.2">
      <c r="A6367">
        <v>6306</v>
      </c>
      <c r="B6367" s="1219">
        <f>'Revenues 9-14'!G138</f>
        <v>0</v>
      </c>
      <c r="D6367" s="14" t="str">
        <f t="shared" si="98"/>
        <v>Error?</v>
      </c>
      <c r="E6367" s="14" t="s">
        <v>209</v>
      </c>
    </row>
    <row r="6368" spans="1:5" x14ac:dyDescent="0.2">
      <c r="A6368">
        <v>6307</v>
      </c>
      <c r="B6368" s="1219">
        <f>'Revenues 9-14'!E148</f>
        <v>0</v>
      </c>
      <c r="D6368" s="14" t="str">
        <f t="shared" si="98"/>
        <v>Error?</v>
      </c>
      <c r="E6368" s="14" t="s">
        <v>209</v>
      </c>
    </row>
    <row r="6369" spans="1:5" x14ac:dyDescent="0.2">
      <c r="A6369">
        <v>6308</v>
      </c>
      <c r="B6369" s="1219">
        <f>'Revenues 9-14'!F148</f>
        <v>0</v>
      </c>
      <c r="D6369" s="14" t="str">
        <f t="shared" si="98"/>
        <v>Error?</v>
      </c>
      <c r="E6369" s="14" t="s">
        <v>209</v>
      </c>
    </row>
    <row r="6370" spans="1:5" x14ac:dyDescent="0.2">
      <c r="A6370">
        <v>6309</v>
      </c>
      <c r="B6370" s="1219">
        <f>'Revenues 9-14'!G148</f>
        <v>0</v>
      </c>
      <c r="D6370" s="14" t="str">
        <f t="shared" si="98"/>
        <v>Error?</v>
      </c>
      <c r="E6370" s="14" t="s">
        <v>209</v>
      </c>
    </row>
    <row r="6371" spans="1:5" x14ac:dyDescent="0.2">
      <c r="A6371">
        <v>6310</v>
      </c>
      <c r="B6371" s="1219">
        <f>'Revenues 9-14'!H148</f>
        <v>0</v>
      </c>
      <c r="D6371" s="14" t="str">
        <f t="shared" si="98"/>
        <v>Error?</v>
      </c>
      <c r="E6371" s="14" t="s">
        <v>209</v>
      </c>
    </row>
    <row r="6372" spans="1:5" x14ac:dyDescent="0.2">
      <c r="A6372">
        <v>6311</v>
      </c>
      <c r="B6372" s="1219">
        <f>'Revenues 9-14'!I148</f>
        <v>0</v>
      </c>
      <c r="D6372" s="14" t="str">
        <f t="shared" si="98"/>
        <v>Error?</v>
      </c>
      <c r="E6372" s="14" t="s">
        <v>209</v>
      </c>
    </row>
    <row r="6373" spans="1:5" x14ac:dyDescent="0.2">
      <c r="A6373">
        <v>6312</v>
      </c>
      <c r="B6373" s="1219">
        <f>'Revenues 9-14'!J148</f>
        <v>0</v>
      </c>
      <c r="D6373" s="14" t="str">
        <f t="shared" si="98"/>
        <v>Error?</v>
      </c>
      <c r="E6373" s="14" t="s">
        <v>209</v>
      </c>
    </row>
    <row r="6374" spans="1:5" x14ac:dyDescent="0.2">
      <c r="A6374">
        <v>6313</v>
      </c>
      <c r="B6374" s="1219">
        <f>'Revenues 9-14'!K148</f>
        <v>0</v>
      </c>
      <c r="D6374" s="14" t="str">
        <f t="shared" si="98"/>
        <v>Error?</v>
      </c>
      <c r="E6374" s="14" t="s">
        <v>209</v>
      </c>
    </row>
    <row r="6375" spans="1:5" x14ac:dyDescent="0.2">
      <c r="A6375">
        <v>6314</v>
      </c>
      <c r="B6375" s="1219">
        <f>'Revenues 9-14'!E149</f>
        <v>0</v>
      </c>
      <c r="D6375" s="14" t="str">
        <f t="shared" si="98"/>
        <v>Error?</v>
      </c>
      <c r="E6375" s="14" t="s">
        <v>209</v>
      </c>
    </row>
    <row r="6376" spans="1:5" x14ac:dyDescent="0.2">
      <c r="A6376">
        <v>6315</v>
      </c>
      <c r="B6376" s="1219">
        <f>'Revenues 9-14'!H149</f>
        <v>0</v>
      </c>
      <c r="D6376" s="14" t="str">
        <f t="shared" si="98"/>
        <v>Error?</v>
      </c>
      <c r="E6376" s="14" t="s">
        <v>209</v>
      </c>
    </row>
    <row r="6377" spans="1:5" x14ac:dyDescent="0.2">
      <c r="A6377">
        <v>6316</v>
      </c>
      <c r="B6377" s="1219">
        <f>'Revenues 9-14'!I149</f>
        <v>0</v>
      </c>
      <c r="D6377" s="14" t="str">
        <f t="shared" si="98"/>
        <v>Error?</v>
      </c>
      <c r="E6377" s="14" t="s">
        <v>209</v>
      </c>
    </row>
    <row r="6378" spans="1:5" x14ac:dyDescent="0.2">
      <c r="A6378">
        <v>6317</v>
      </c>
      <c r="B6378" s="1219">
        <f>'Revenues 9-14'!J149</f>
        <v>0</v>
      </c>
      <c r="D6378" s="14" t="str">
        <f t="shared" si="98"/>
        <v>Error?</v>
      </c>
      <c r="E6378" s="14" t="s">
        <v>209</v>
      </c>
    </row>
    <row r="6379" spans="1:5" x14ac:dyDescent="0.2">
      <c r="A6379">
        <v>6318</v>
      </c>
      <c r="B6379" s="1219">
        <f>'Revenues 9-14'!K149</f>
        <v>0</v>
      </c>
      <c r="D6379" s="14" t="str">
        <f t="shared" si="98"/>
        <v>Error?</v>
      </c>
      <c r="E6379" s="14" t="s">
        <v>209</v>
      </c>
    </row>
    <row r="6380" spans="1:5" x14ac:dyDescent="0.2">
      <c r="A6380">
        <v>6319</v>
      </c>
      <c r="B6380" s="1219">
        <f>'Revenues 9-14'!G151</f>
        <v>0</v>
      </c>
      <c r="D6380" s="14" t="str">
        <f t="shared" si="98"/>
        <v>Error?</v>
      </c>
      <c r="E6380" s="14" t="s">
        <v>209</v>
      </c>
    </row>
    <row r="6381" spans="1:5" x14ac:dyDescent="0.2">
      <c r="A6381">
        <v>6320</v>
      </c>
      <c r="B6381" s="1219">
        <f>'Revenues 9-14'!G152</f>
        <v>0</v>
      </c>
      <c r="D6381" s="14" t="str">
        <f t="shared" si="98"/>
        <v>Error?</v>
      </c>
      <c r="E6381" s="14" t="s">
        <v>209</v>
      </c>
    </row>
    <row r="6382" spans="1:5" x14ac:dyDescent="0.2">
      <c r="A6382">
        <v>6321</v>
      </c>
      <c r="B6382" s="1219">
        <f>'Revenues 9-14'!C161</f>
        <v>0</v>
      </c>
      <c r="D6382" s="14" t="str">
        <f t="shared" si="98"/>
        <v>Error?</v>
      </c>
      <c r="E6382" s="14" t="s">
        <v>209</v>
      </c>
    </row>
    <row r="6383" spans="1:5" x14ac:dyDescent="0.2">
      <c r="A6383">
        <v>6322</v>
      </c>
      <c r="B6383" s="1219">
        <f>'Revenues 9-14'!F161</f>
        <v>0</v>
      </c>
      <c r="D6383" s="14" t="str">
        <f t="shared" si="98"/>
        <v>Error?</v>
      </c>
      <c r="E6383" s="14" t="s">
        <v>209</v>
      </c>
    </row>
    <row r="6384" spans="1:5" x14ac:dyDescent="0.2">
      <c r="A6384">
        <v>6323</v>
      </c>
      <c r="B6384" s="1219">
        <f>'Revenues 9-14'!G161</f>
        <v>0</v>
      </c>
      <c r="D6384" s="14" t="str">
        <f t="shared" si="98"/>
        <v>Error?</v>
      </c>
      <c r="E6384" s="14" t="s">
        <v>209</v>
      </c>
    </row>
    <row r="6385" spans="1:5" x14ac:dyDescent="0.2">
      <c r="A6385">
        <v>6324</v>
      </c>
      <c r="B6385" s="1219">
        <f>'Revenues 9-14'!C162</f>
        <v>0</v>
      </c>
      <c r="D6385" s="14" t="str">
        <f t="shared" si="98"/>
        <v>Error?</v>
      </c>
      <c r="E6385" s="14" t="s">
        <v>209</v>
      </c>
    </row>
    <row r="6386" spans="1:5" x14ac:dyDescent="0.2">
      <c r="A6386">
        <v>6325</v>
      </c>
      <c r="B6386" s="1219">
        <f>'Revenues 9-14'!F162</f>
        <v>0</v>
      </c>
      <c r="D6386" s="14" t="str">
        <f t="shared" si="98"/>
        <v>Error?</v>
      </c>
      <c r="E6386" s="14" t="s">
        <v>209</v>
      </c>
    </row>
    <row r="6387" spans="1:5" x14ac:dyDescent="0.2">
      <c r="A6387">
        <v>6326</v>
      </c>
      <c r="B6387" s="1219">
        <f>'Revenues 9-14'!G162</f>
        <v>0</v>
      </c>
      <c r="D6387" s="14" t="str">
        <f t="shared" si="98"/>
        <v>Error?</v>
      </c>
      <c r="E6387" s="14" t="s">
        <v>209</v>
      </c>
    </row>
    <row r="6388" spans="1:5" x14ac:dyDescent="0.2">
      <c r="A6388">
        <v>6327</v>
      </c>
      <c r="B6388" s="1219">
        <f>'Revenues 9-14'!C166</f>
        <v>0</v>
      </c>
      <c r="D6388" s="14" t="str">
        <f t="shared" si="98"/>
        <v>Error?</v>
      </c>
      <c r="E6388" s="14" t="s">
        <v>209</v>
      </c>
    </row>
    <row r="6389" spans="1:5" x14ac:dyDescent="0.2">
      <c r="A6389">
        <v>6328</v>
      </c>
      <c r="B6389" s="1219">
        <f>'Revenues 9-14'!D166</f>
        <v>0</v>
      </c>
      <c r="D6389" s="14" t="str">
        <f t="shared" si="98"/>
        <v>Error?</v>
      </c>
      <c r="E6389" s="14" t="s">
        <v>209</v>
      </c>
    </row>
    <row r="6390" spans="1:5" x14ac:dyDescent="0.2">
      <c r="A6390">
        <v>6329</v>
      </c>
      <c r="B6390" s="1219">
        <f>'Revenues 9-14'!E166</f>
        <v>0</v>
      </c>
      <c r="D6390" s="14" t="str">
        <f t="shared" si="98"/>
        <v>Error?</v>
      </c>
      <c r="E6390" s="14" t="s">
        <v>209</v>
      </c>
    </row>
    <row r="6391" spans="1:5" x14ac:dyDescent="0.2">
      <c r="A6391">
        <v>6330</v>
      </c>
      <c r="B6391" s="1219">
        <f>'Revenues 9-14'!F166</f>
        <v>0</v>
      </c>
      <c r="D6391" s="14" t="str">
        <f t="shared" si="98"/>
        <v>Error?</v>
      </c>
      <c r="E6391" s="14" t="s">
        <v>209</v>
      </c>
    </row>
    <row r="6392" spans="1:5" x14ac:dyDescent="0.2">
      <c r="A6392">
        <v>6331</v>
      </c>
      <c r="B6392" s="1219">
        <f>'Revenues 9-14'!G166</f>
        <v>0</v>
      </c>
      <c r="D6392" s="14" t="str">
        <f t="shared" si="98"/>
        <v>Error?</v>
      </c>
      <c r="E6392" s="14" t="s">
        <v>209</v>
      </c>
    </row>
    <row r="6393" spans="1:5" x14ac:dyDescent="0.2">
      <c r="A6393">
        <v>6332</v>
      </c>
      <c r="B6393" s="1219">
        <f>'Revenues 9-14'!H166</f>
        <v>0</v>
      </c>
      <c r="D6393" s="14" t="str">
        <f t="shared" si="98"/>
        <v>Error?</v>
      </c>
      <c r="E6393" s="14" t="s">
        <v>209</v>
      </c>
    </row>
    <row r="6394" spans="1:5" x14ac:dyDescent="0.2">
      <c r="A6394">
        <v>6333</v>
      </c>
      <c r="B6394" s="1219">
        <f>'Revenues 9-14'!K166</f>
        <v>0</v>
      </c>
      <c r="D6394" s="14" t="str">
        <f t="shared" si="98"/>
        <v>Error?</v>
      </c>
      <c r="E6394" s="14" t="s">
        <v>209</v>
      </c>
    </row>
    <row r="6395" spans="1:5" x14ac:dyDescent="0.2">
      <c r="A6395">
        <v>6334</v>
      </c>
      <c r="B6395" s="1219">
        <f>'Revenues 9-14'!J171</f>
        <v>0</v>
      </c>
      <c r="D6395" s="14" t="str">
        <f t="shared" si="98"/>
        <v>Error?</v>
      </c>
      <c r="E6395" s="14" t="s">
        <v>209</v>
      </c>
    </row>
    <row r="6396" spans="1:5" x14ac:dyDescent="0.2">
      <c r="A6396">
        <v>6335</v>
      </c>
      <c r="B6396" s="1219">
        <f>'Revenues 9-14'!J172</f>
        <v>0</v>
      </c>
      <c r="D6396" s="14" t="str">
        <f t="shared" si="98"/>
        <v>Error?</v>
      </c>
      <c r="E6396" s="14" t="s">
        <v>209</v>
      </c>
    </row>
    <row r="6397" spans="1:5" x14ac:dyDescent="0.2">
      <c r="A6397">
        <v>6336</v>
      </c>
      <c r="B6397" s="1219">
        <f>'Revenues 9-14'!J173</f>
        <v>0</v>
      </c>
      <c r="D6397" s="14" t="str">
        <f t="shared" si="98"/>
        <v>Error?</v>
      </c>
      <c r="E6397" s="14" t="s">
        <v>209</v>
      </c>
    </row>
    <row r="6398" spans="1:5" x14ac:dyDescent="0.2">
      <c r="A6398">
        <v>6337</v>
      </c>
      <c r="B6398" s="1219">
        <f>'Revenues 9-14'!J176</f>
        <v>0</v>
      </c>
      <c r="D6398" s="14" t="str">
        <f t="shared" si="98"/>
        <v>Error?</v>
      </c>
      <c r="E6398" s="14" t="s">
        <v>209</v>
      </c>
    </row>
    <row r="6399" spans="1:5" x14ac:dyDescent="0.2">
      <c r="A6399">
        <v>6338</v>
      </c>
      <c r="B6399" s="1219">
        <f>'Revenues 9-14'!J177</f>
        <v>0</v>
      </c>
      <c r="D6399" s="14" t="str">
        <f t="shared" ref="D6399:D6462" si="99">IF(ISBLANK(B6399),"OK",IF(A6399-B6399=0,"OK","Error?"))</f>
        <v>Error?</v>
      </c>
      <c r="E6399" s="14" t="s">
        <v>209</v>
      </c>
    </row>
    <row r="6400" spans="1:5" x14ac:dyDescent="0.2">
      <c r="A6400">
        <v>6339</v>
      </c>
      <c r="B6400" s="1219">
        <f>'Revenues 9-14'!J178</f>
        <v>0</v>
      </c>
      <c r="D6400" s="14" t="str">
        <f t="shared" si="99"/>
        <v>Error?</v>
      </c>
      <c r="E6400" s="14" t="s">
        <v>209</v>
      </c>
    </row>
    <row r="6401" spans="1:5" x14ac:dyDescent="0.2">
      <c r="A6401">
        <v>6340</v>
      </c>
      <c r="B6401" s="1219">
        <f>'Revenues 9-14'!C193</f>
        <v>0</v>
      </c>
      <c r="D6401" s="14" t="str">
        <f t="shared" si="99"/>
        <v>Error?</v>
      </c>
      <c r="E6401" s="14" t="s">
        <v>209</v>
      </c>
    </row>
    <row r="6402" spans="1:5" x14ac:dyDescent="0.2">
      <c r="A6402">
        <v>6341</v>
      </c>
      <c r="B6402" s="1219">
        <f>'Revenues 9-14'!G193</f>
        <v>0</v>
      </c>
      <c r="D6402" s="14" t="str">
        <f t="shared" si="99"/>
        <v>Error?</v>
      </c>
      <c r="E6402" s="14" t="s">
        <v>209</v>
      </c>
    </row>
    <row r="6403" spans="1:5" x14ac:dyDescent="0.2">
      <c r="A6403">
        <v>6342</v>
      </c>
      <c r="B6403" s="1219">
        <f>'Revenues 9-14'!G194</f>
        <v>0</v>
      </c>
      <c r="D6403" s="14" t="str">
        <f t="shared" si="99"/>
        <v>Error?</v>
      </c>
      <c r="E6403" s="14" t="s">
        <v>209</v>
      </c>
    </row>
    <row r="6404" spans="1:5" x14ac:dyDescent="0.2">
      <c r="A6404">
        <v>6343</v>
      </c>
      <c r="B6404" s="1219">
        <f>'Revenues 9-14'!G195</f>
        <v>0</v>
      </c>
      <c r="D6404" s="14" t="str">
        <f t="shared" si="99"/>
        <v>Error?</v>
      </c>
      <c r="E6404" s="14" t="s">
        <v>209</v>
      </c>
    </row>
    <row r="6405" spans="1:5" x14ac:dyDescent="0.2">
      <c r="A6405">
        <v>6344</v>
      </c>
      <c r="B6405" s="1219">
        <f>'Revenues 9-14'!G196</f>
        <v>0</v>
      </c>
      <c r="D6405" s="14" t="str">
        <f t="shared" si="99"/>
        <v>Error?</v>
      </c>
      <c r="E6405" s="14" t="s">
        <v>209</v>
      </c>
    </row>
    <row r="6406" spans="1:5" x14ac:dyDescent="0.2">
      <c r="A6406">
        <v>6345</v>
      </c>
      <c r="B6406" s="1219">
        <f>'Revenues 9-14'!G197</f>
        <v>0</v>
      </c>
      <c r="D6406" s="14" t="str">
        <f t="shared" si="99"/>
        <v>Error?</v>
      </c>
      <c r="E6406" s="14" t="s">
        <v>209</v>
      </c>
    </row>
    <row r="6407" spans="1:5" x14ac:dyDescent="0.2">
      <c r="A6407">
        <v>6346</v>
      </c>
      <c r="B6407" s="1219">
        <f>'Revenues 9-14'!G198</f>
        <v>0</v>
      </c>
      <c r="D6407" s="14" t="str">
        <f t="shared" si="99"/>
        <v>Error?</v>
      </c>
      <c r="E6407" s="14" t="s">
        <v>209</v>
      </c>
    </row>
    <row r="6408" spans="1:5" x14ac:dyDescent="0.2">
      <c r="A6408">
        <v>6347</v>
      </c>
      <c r="B6408" s="1219">
        <f>'Revenues 9-14'!G200</f>
        <v>0</v>
      </c>
      <c r="D6408" s="14" t="str">
        <f t="shared" si="99"/>
        <v>Error?</v>
      </c>
      <c r="E6408" s="14" t="s">
        <v>209</v>
      </c>
    </row>
    <row r="6409" spans="1:5" x14ac:dyDescent="0.2">
      <c r="A6409">
        <v>6348</v>
      </c>
      <c r="B6409" s="1219">
        <f>'Revenues 9-14'!G201</f>
        <v>0</v>
      </c>
      <c r="D6409" s="14" t="str">
        <f t="shared" si="99"/>
        <v>Error?</v>
      </c>
      <c r="E6409" s="14" t="s">
        <v>209</v>
      </c>
    </row>
    <row r="6410" spans="1:5" x14ac:dyDescent="0.2">
      <c r="A6410">
        <v>6349</v>
      </c>
      <c r="B6410" s="1219">
        <f>'Revenues 9-14'!C208</f>
        <v>0</v>
      </c>
      <c r="D6410" s="14" t="str">
        <f t="shared" si="99"/>
        <v>Error?</v>
      </c>
      <c r="E6410" s="14" t="s">
        <v>209</v>
      </c>
    </row>
    <row r="6411" spans="1:5" x14ac:dyDescent="0.2">
      <c r="A6411">
        <v>6350</v>
      </c>
      <c r="B6411" s="1219">
        <f>'Revenues 9-14'!D208</f>
        <v>0</v>
      </c>
      <c r="D6411" s="14" t="str">
        <f t="shared" si="99"/>
        <v>Error?</v>
      </c>
      <c r="E6411" s="14" t="s">
        <v>209</v>
      </c>
    </row>
    <row r="6412" spans="1:5" x14ac:dyDescent="0.2">
      <c r="A6412">
        <v>6351</v>
      </c>
      <c r="B6412" s="1219">
        <f>'Revenues 9-14'!F208</f>
        <v>0</v>
      </c>
      <c r="D6412" s="14" t="str">
        <f t="shared" si="99"/>
        <v>Error?</v>
      </c>
      <c r="E6412" s="14" t="s">
        <v>209</v>
      </c>
    </row>
    <row r="6413" spans="1:5" x14ac:dyDescent="0.2">
      <c r="A6413">
        <v>6352</v>
      </c>
      <c r="B6413" s="1219">
        <f>'Revenues 9-14'!G208</f>
        <v>0</v>
      </c>
      <c r="D6413" s="14" t="str">
        <f t="shared" si="99"/>
        <v>Error?</v>
      </c>
      <c r="E6413" s="14" t="s">
        <v>209</v>
      </c>
    </row>
    <row r="6414" spans="1:5" x14ac:dyDescent="0.2">
      <c r="A6414">
        <v>6353</v>
      </c>
      <c r="B6414" s="1219">
        <f>'Cap Outlay Deprec 27'!C3</f>
        <v>0</v>
      </c>
      <c r="D6414" s="14" t="str">
        <f t="shared" si="99"/>
        <v>Error?</v>
      </c>
      <c r="E6414" s="14" t="s">
        <v>209</v>
      </c>
    </row>
    <row r="6415" spans="1:5" x14ac:dyDescent="0.2">
      <c r="A6415">
        <v>6354</v>
      </c>
      <c r="B6415" s="121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9">
        <f>'Revenues 9-14'!C230</f>
        <v>0</v>
      </c>
      <c r="D6614" s="14" t="str">
        <f t="shared" si="102"/>
        <v>Error?</v>
      </c>
      <c r="E6614" s="14" t="s">
        <v>209</v>
      </c>
    </row>
    <row r="6615" spans="1:5" x14ac:dyDescent="0.2">
      <c r="A6615">
        <v>6554</v>
      </c>
      <c r="B6615" s="1219">
        <f>'Revenues 9-14'!D230</f>
        <v>0</v>
      </c>
      <c r="D6615" s="14" t="str">
        <f t="shared" si="102"/>
        <v>Error?</v>
      </c>
      <c r="E6615" s="14" t="s">
        <v>209</v>
      </c>
    </row>
    <row r="6616" spans="1:5" x14ac:dyDescent="0.2">
      <c r="A6616">
        <v>6555</v>
      </c>
      <c r="B6616" s="1219">
        <f>'Revenues 9-14'!E230</f>
        <v>0</v>
      </c>
      <c r="D6616" s="14" t="str">
        <f t="shared" si="102"/>
        <v>Error?</v>
      </c>
      <c r="E6616" s="14" t="s">
        <v>209</v>
      </c>
    </row>
    <row r="6617" spans="1:5" x14ac:dyDescent="0.2">
      <c r="A6617">
        <v>6556</v>
      </c>
      <c r="B6617" s="1219">
        <f>'Revenues 9-14'!F230</f>
        <v>0</v>
      </c>
      <c r="D6617" s="14" t="str">
        <f t="shared" si="102"/>
        <v>Error?</v>
      </c>
      <c r="E6617" s="14" t="s">
        <v>209</v>
      </c>
    </row>
    <row r="6618" spans="1:5" x14ac:dyDescent="0.2">
      <c r="A6618">
        <v>6557</v>
      </c>
      <c r="B6618" s="1219">
        <f>'Revenues 9-14'!G230</f>
        <v>0</v>
      </c>
      <c r="D6618" s="14" t="str">
        <f t="shared" si="102"/>
        <v>Error?</v>
      </c>
      <c r="E6618" s="14" t="s">
        <v>209</v>
      </c>
    </row>
    <row r="6619" spans="1:5" x14ac:dyDescent="0.2">
      <c r="A6619">
        <v>6558</v>
      </c>
      <c r="B6619" s="1219">
        <f>'Revenues 9-14'!H230</f>
        <v>0</v>
      </c>
      <c r="D6619" s="14" t="str">
        <f t="shared" si="102"/>
        <v>Error?</v>
      </c>
      <c r="E6619" s="14" t="s">
        <v>209</v>
      </c>
    </row>
    <row r="6620" spans="1:5" x14ac:dyDescent="0.2">
      <c r="A6620">
        <v>6559</v>
      </c>
      <c r="B6620" s="1219">
        <f>'Revenues 9-14'!J230</f>
        <v>0</v>
      </c>
      <c r="D6620" s="14" t="str">
        <f t="shared" si="102"/>
        <v>Error?</v>
      </c>
      <c r="E6620" s="14" t="s">
        <v>209</v>
      </c>
    </row>
    <row r="6621" spans="1:5" x14ac:dyDescent="0.2">
      <c r="A6621">
        <v>6560</v>
      </c>
      <c r="B6621" s="1219">
        <f>'Revenues 9-14'!K230</f>
        <v>0</v>
      </c>
      <c r="D6621" s="14" t="str">
        <f t="shared" si="102"/>
        <v>Error?</v>
      </c>
      <c r="E6621" s="14" t="s">
        <v>209</v>
      </c>
    </row>
    <row r="6622" spans="1:5" x14ac:dyDescent="0.2">
      <c r="A6622">
        <v>6561</v>
      </c>
      <c r="B6622" s="1219">
        <f>'Revenues 9-14'!C231</f>
        <v>0</v>
      </c>
      <c r="D6622" s="14" t="str">
        <f t="shared" si="102"/>
        <v>Error?</v>
      </c>
      <c r="E6622" s="14" t="s">
        <v>209</v>
      </c>
    </row>
    <row r="6623" spans="1:5" x14ac:dyDescent="0.2">
      <c r="A6623">
        <v>6562</v>
      </c>
      <c r="B6623" s="1219">
        <f>'Revenues 9-14'!D231</f>
        <v>0</v>
      </c>
      <c r="D6623" s="14" t="str">
        <f t="shared" si="102"/>
        <v>Error?</v>
      </c>
      <c r="E6623" s="14" t="s">
        <v>209</v>
      </c>
    </row>
    <row r="6624" spans="1:5" x14ac:dyDescent="0.2">
      <c r="A6624">
        <v>6563</v>
      </c>
      <c r="B6624" s="1219">
        <f>'Revenues 9-14'!F231</f>
        <v>0</v>
      </c>
      <c r="D6624" s="14" t="str">
        <f t="shared" si="102"/>
        <v>Error?</v>
      </c>
      <c r="E6624" s="14" t="s">
        <v>209</v>
      </c>
    </row>
    <row r="6625" spans="1:5" x14ac:dyDescent="0.2">
      <c r="A6625">
        <v>6564</v>
      </c>
      <c r="B6625" s="1219">
        <f>'Revenues 9-14'!G231</f>
        <v>0</v>
      </c>
      <c r="D6625" s="14" t="str">
        <f t="shared" si="102"/>
        <v>Error?</v>
      </c>
      <c r="E6625" s="14" t="s">
        <v>209</v>
      </c>
    </row>
    <row r="6626" spans="1:5" x14ac:dyDescent="0.2">
      <c r="A6626">
        <v>6565</v>
      </c>
      <c r="B6626" s="1219">
        <f>'Revenues 9-14'!C232</f>
        <v>0</v>
      </c>
      <c r="D6626" s="14" t="str">
        <f t="shared" si="102"/>
        <v>Error?</v>
      </c>
      <c r="E6626" s="14" t="s">
        <v>209</v>
      </c>
    </row>
    <row r="6627" spans="1:5" x14ac:dyDescent="0.2">
      <c r="A6627">
        <v>6566</v>
      </c>
      <c r="B6627" s="1219">
        <f>'Revenues 9-14'!D232</f>
        <v>0</v>
      </c>
      <c r="D6627" s="14" t="str">
        <f t="shared" si="102"/>
        <v>Error?</v>
      </c>
      <c r="E6627" s="14" t="s">
        <v>209</v>
      </c>
    </row>
    <row r="6628" spans="1:5" x14ac:dyDescent="0.2">
      <c r="A6628">
        <v>6567</v>
      </c>
      <c r="B6628" s="1219">
        <f>'Revenues 9-14'!E232</f>
        <v>0</v>
      </c>
      <c r="D6628" s="14" t="str">
        <f t="shared" si="102"/>
        <v>Error?</v>
      </c>
      <c r="E6628" s="14" t="s">
        <v>209</v>
      </c>
    </row>
    <row r="6629" spans="1:5" x14ac:dyDescent="0.2">
      <c r="A6629">
        <v>6568</v>
      </c>
      <c r="B6629" s="1219">
        <f>'Revenues 9-14'!F232</f>
        <v>0</v>
      </c>
      <c r="D6629" s="14" t="str">
        <f t="shared" si="102"/>
        <v>Error?</v>
      </c>
      <c r="E6629" s="14" t="s">
        <v>209</v>
      </c>
    </row>
    <row r="6630" spans="1:5" x14ac:dyDescent="0.2">
      <c r="A6630">
        <v>6569</v>
      </c>
      <c r="B6630" s="1219">
        <f>'Revenues 9-14'!G232</f>
        <v>0</v>
      </c>
      <c r="D6630" s="14" t="str">
        <f t="shared" si="102"/>
        <v>Error?</v>
      </c>
      <c r="E6630" s="14" t="s">
        <v>209</v>
      </c>
    </row>
    <row r="6631" spans="1:5" x14ac:dyDescent="0.2">
      <c r="A6631">
        <v>6570</v>
      </c>
      <c r="B6631" s="1219">
        <f>'Revenues 9-14'!H232</f>
        <v>0</v>
      </c>
      <c r="D6631" s="14" t="str">
        <f t="shared" si="102"/>
        <v>Error?</v>
      </c>
      <c r="E6631" s="14" t="s">
        <v>209</v>
      </c>
    </row>
    <row r="6632" spans="1:5" x14ac:dyDescent="0.2">
      <c r="A6632">
        <v>6571</v>
      </c>
      <c r="B6632" s="1219">
        <f>'Revenues 9-14'!J232</f>
        <v>0</v>
      </c>
      <c r="D6632" s="14" t="str">
        <f t="shared" si="102"/>
        <v>Error?</v>
      </c>
      <c r="E6632" s="14" t="s">
        <v>209</v>
      </c>
    </row>
    <row r="6633" spans="1:5" x14ac:dyDescent="0.2">
      <c r="A6633">
        <v>6572</v>
      </c>
      <c r="B6633" s="1219">
        <f>'Revenues 9-14'!K232</f>
        <v>0</v>
      </c>
      <c r="D6633" s="14" t="str">
        <f t="shared" si="102"/>
        <v>Error?</v>
      </c>
      <c r="E6633" s="14" t="s">
        <v>209</v>
      </c>
    </row>
    <row r="6634" spans="1:5" x14ac:dyDescent="0.2">
      <c r="A6634">
        <v>6573</v>
      </c>
      <c r="B6634" s="1219">
        <f>'Revenues 9-14'!C233</f>
        <v>0</v>
      </c>
      <c r="D6634" s="14" t="str">
        <f t="shared" si="102"/>
        <v>Error?</v>
      </c>
      <c r="E6634" s="14" t="s">
        <v>209</v>
      </c>
    </row>
    <row r="6635" spans="1:5" x14ac:dyDescent="0.2">
      <c r="A6635">
        <v>6574</v>
      </c>
      <c r="B6635" s="1219">
        <f>'Revenues 9-14'!D233</f>
        <v>0</v>
      </c>
      <c r="D6635" s="14" t="str">
        <f t="shared" si="102"/>
        <v>Error?</v>
      </c>
      <c r="E6635" s="14" t="s">
        <v>209</v>
      </c>
    </row>
    <row r="6636" spans="1:5" x14ac:dyDescent="0.2">
      <c r="A6636">
        <v>6575</v>
      </c>
      <c r="B6636" s="1219">
        <f>'Revenues 9-14'!E233</f>
        <v>0</v>
      </c>
      <c r="D6636" s="14" t="str">
        <f t="shared" si="102"/>
        <v>Error?</v>
      </c>
      <c r="E6636" s="14" t="s">
        <v>209</v>
      </c>
    </row>
    <row r="6637" spans="1:5" x14ac:dyDescent="0.2">
      <c r="A6637">
        <v>6576</v>
      </c>
      <c r="B6637" s="1219">
        <f>'Revenues 9-14'!F233</f>
        <v>0</v>
      </c>
      <c r="D6637" s="14" t="str">
        <f t="shared" si="102"/>
        <v>Error?</v>
      </c>
      <c r="E6637" s="14" t="s">
        <v>209</v>
      </c>
    </row>
    <row r="6638" spans="1:5" x14ac:dyDescent="0.2">
      <c r="A6638">
        <v>6577</v>
      </c>
      <c r="B6638" s="1219">
        <f>'Revenues 9-14'!G233</f>
        <v>0</v>
      </c>
      <c r="D6638" s="14" t="str">
        <f t="shared" si="102"/>
        <v>Error?</v>
      </c>
      <c r="E6638" s="14" t="s">
        <v>209</v>
      </c>
    </row>
    <row r="6639" spans="1:5" x14ac:dyDescent="0.2">
      <c r="A6639">
        <v>6578</v>
      </c>
      <c r="B6639" s="1219">
        <f>'Revenues 9-14'!H233</f>
        <v>0</v>
      </c>
      <c r="D6639" s="14" t="str">
        <f t="shared" si="102"/>
        <v>Error?</v>
      </c>
      <c r="E6639" s="14" t="s">
        <v>209</v>
      </c>
    </row>
    <row r="6640" spans="1:5" x14ac:dyDescent="0.2">
      <c r="A6640">
        <v>6579</v>
      </c>
      <c r="B6640" s="1219">
        <f>'Revenues 9-14'!J233</f>
        <v>0</v>
      </c>
      <c r="D6640" s="14" t="str">
        <f t="shared" si="102"/>
        <v>Error?</v>
      </c>
      <c r="E6640" s="14" t="s">
        <v>209</v>
      </c>
    </row>
    <row r="6641" spans="1:5" x14ac:dyDescent="0.2">
      <c r="A6641">
        <v>6580</v>
      </c>
      <c r="B6641" s="1219">
        <f>'Revenues 9-14'!K233</f>
        <v>0</v>
      </c>
      <c r="D6641" s="14" t="str">
        <f t="shared" si="102"/>
        <v>Error?</v>
      </c>
      <c r="E6641" s="14" t="s">
        <v>209</v>
      </c>
    </row>
    <row r="6642" spans="1:5" x14ac:dyDescent="0.2">
      <c r="A6642">
        <v>6581</v>
      </c>
      <c r="B6642" s="1219">
        <f>'Revenues 9-14'!C234</f>
        <v>0</v>
      </c>
      <c r="D6642" s="14" t="str">
        <f t="shared" si="102"/>
        <v>Error?</v>
      </c>
      <c r="E6642" s="14" t="s">
        <v>209</v>
      </c>
    </row>
    <row r="6643" spans="1:5" x14ac:dyDescent="0.2">
      <c r="A6643">
        <v>6582</v>
      </c>
      <c r="B6643" s="1219">
        <f>'Revenues 9-14'!D234</f>
        <v>0</v>
      </c>
      <c r="D6643" s="14" t="str">
        <f t="shared" si="102"/>
        <v>Error?</v>
      </c>
      <c r="E6643" s="14" t="s">
        <v>209</v>
      </c>
    </row>
    <row r="6644" spans="1:5" x14ac:dyDescent="0.2">
      <c r="A6644">
        <v>6583</v>
      </c>
      <c r="B6644" s="1219">
        <f>'Revenues 9-14'!E234</f>
        <v>0</v>
      </c>
      <c r="D6644" s="14" t="str">
        <f t="shared" si="102"/>
        <v>Error?</v>
      </c>
      <c r="E6644" s="14" t="s">
        <v>209</v>
      </c>
    </row>
    <row r="6645" spans="1:5" x14ac:dyDescent="0.2">
      <c r="A6645">
        <v>6584</v>
      </c>
      <c r="B6645" s="1219">
        <f>'Revenues 9-14'!F234</f>
        <v>0</v>
      </c>
      <c r="D6645" s="14" t="str">
        <f t="shared" si="102"/>
        <v>Error?</v>
      </c>
      <c r="E6645" s="14" t="s">
        <v>209</v>
      </c>
    </row>
    <row r="6646" spans="1:5" x14ac:dyDescent="0.2">
      <c r="A6646">
        <v>6585</v>
      </c>
      <c r="B6646" s="1219">
        <f>'Revenues 9-14'!G234</f>
        <v>0</v>
      </c>
      <c r="D6646" s="14" t="str">
        <f t="shared" si="102"/>
        <v>Error?</v>
      </c>
      <c r="E6646" s="14" t="s">
        <v>209</v>
      </c>
    </row>
    <row r="6647" spans="1:5" x14ac:dyDescent="0.2">
      <c r="A6647">
        <v>6586</v>
      </c>
      <c r="B6647" s="1219">
        <f>'Revenues 9-14'!H234</f>
        <v>0</v>
      </c>
      <c r="D6647" s="14" t="str">
        <f t="shared" si="102"/>
        <v>Error?</v>
      </c>
      <c r="E6647" s="14" t="s">
        <v>209</v>
      </c>
    </row>
    <row r="6648" spans="1:5" x14ac:dyDescent="0.2">
      <c r="A6648">
        <v>6587</v>
      </c>
      <c r="B6648" s="1219">
        <f>'Revenues 9-14'!J234</f>
        <v>0</v>
      </c>
      <c r="D6648" s="14" t="str">
        <f t="shared" si="102"/>
        <v>Error?</v>
      </c>
      <c r="E6648" s="14" t="s">
        <v>209</v>
      </c>
    </row>
    <row r="6649" spans="1:5" x14ac:dyDescent="0.2">
      <c r="A6649">
        <v>6588</v>
      </c>
      <c r="B6649" s="1219">
        <f>'Revenues 9-14'!K234</f>
        <v>0</v>
      </c>
      <c r="D6649" s="14" t="str">
        <f t="shared" si="102"/>
        <v>Error?</v>
      </c>
      <c r="E6649" s="14" t="s">
        <v>209</v>
      </c>
    </row>
    <row r="6650" spans="1:5" x14ac:dyDescent="0.2">
      <c r="A6650">
        <v>6589</v>
      </c>
      <c r="B6650" s="1219">
        <f>'Revenues 9-14'!C235</f>
        <v>0</v>
      </c>
      <c r="D6650" s="14" t="str">
        <f t="shared" si="102"/>
        <v>Error?</v>
      </c>
      <c r="E6650" s="14" t="s">
        <v>209</v>
      </c>
    </row>
    <row r="6651" spans="1:5" x14ac:dyDescent="0.2">
      <c r="A6651">
        <v>6590</v>
      </c>
      <c r="B6651" s="1219">
        <f>'Revenues 9-14'!D235</f>
        <v>0</v>
      </c>
      <c r="D6651" s="14" t="str">
        <f t="shared" si="102"/>
        <v>Error?</v>
      </c>
      <c r="E6651" s="14" t="s">
        <v>209</v>
      </c>
    </row>
    <row r="6652" spans="1:5" x14ac:dyDescent="0.2">
      <c r="A6652">
        <v>6591</v>
      </c>
      <c r="B6652" s="1219">
        <f>'Revenues 9-14'!E235</f>
        <v>0</v>
      </c>
      <c r="D6652" s="14" t="str">
        <f t="shared" si="102"/>
        <v>Error?</v>
      </c>
      <c r="E6652" s="14" t="s">
        <v>209</v>
      </c>
    </row>
    <row r="6653" spans="1:5" x14ac:dyDescent="0.2">
      <c r="A6653">
        <v>6592</v>
      </c>
      <c r="B6653" s="1219">
        <f>'Revenues 9-14'!F235</f>
        <v>0</v>
      </c>
      <c r="D6653" s="14" t="str">
        <f t="shared" si="102"/>
        <v>Error?</v>
      </c>
      <c r="E6653" s="14" t="s">
        <v>209</v>
      </c>
    </row>
    <row r="6654" spans="1:5" x14ac:dyDescent="0.2">
      <c r="A6654">
        <v>6593</v>
      </c>
      <c r="B6654" s="1219">
        <f>'Revenues 9-14'!G235</f>
        <v>0</v>
      </c>
      <c r="D6654" s="14" t="str">
        <f t="shared" si="102"/>
        <v>Error?</v>
      </c>
      <c r="E6654" s="14" t="s">
        <v>209</v>
      </c>
    </row>
    <row r="6655" spans="1:5" x14ac:dyDescent="0.2">
      <c r="A6655">
        <v>6594</v>
      </c>
      <c r="B6655" s="1219">
        <f>'Revenues 9-14'!H235</f>
        <v>0</v>
      </c>
      <c r="D6655" s="14" t="str">
        <f t="shared" ref="D6655:D6718" si="103">IF(ISBLANK(B6655),"OK",IF(A6655-B6655=0,"OK","Error?"))</f>
        <v>Error?</v>
      </c>
      <c r="E6655" s="14" t="s">
        <v>209</v>
      </c>
    </row>
    <row r="6656" spans="1:5" x14ac:dyDescent="0.2">
      <c r="A6656">
        <v>6595</v>
      </c>
      <c r="B6656" s="1219">
        <f>'Revenues 9-14'!J235</f>
        <v>0</v>
      </c>
      <c r="D6656" s="14" t="str">
        <f t="shared" si="103"/>
        <v>Error?</v>
      </c>
      <c r="E6656" s="14" t="s">
        <v>209</v>
      </c>
    </row>
    <row r="6657" spans="1:5" x14ac:dyDescent="0.2">
      <c r="A6657">
        <v>6596</v>
      </c>
      <c r="B6657" s="1219">
        <f>'Revenues 9-14'!K235</f>
        <v>0</v>
      </c>
      <c r="D6657" s="14" t="str">
        <f t="shared" si="103"/>
        <v>Error?</v>
      </c>
      <c r="E6657" s="14" t="s">
        <v>209</v>
      </c>
    </row>
    <row r="6658" spans="1:5" x14ac:dyDescent="0.2">
      <c r="A6658">
        <v>6597</v>
      </c>
      <c r="B6658" s="1219">
        <f>'Revenues 9-14'!C236</f>
        <v>0</v>
      </c>
      <c r="D6658" s="14" t="str">
        <f t="shared" si="103"/>
        <v>Error?</v>
      </c>
      <c r="E6658" s="14" t="s">
        <v>209</v>
      </c>
    </row>
    <row r="6659" spans="1:5" x14ac:dyDescent="0.2">
      <c r="A6659">
        <v>6598</v>
      </c>
      <c r="B6659" s="1219">
        <f>'Revenues 9-14'!D236</f>
        <v>0</v>
      </c>
      <c r="D6659" s="14" t="str">
        <f t="shared" si="103"/>
        <v>Error?</v>
      </c>
      <c r="E6659" s="14" t="s">
        <v>209</v>
      </c>
    </row>
    <row r="6660" spans="1:5" x14ac:dyDescent="0.2">
      <c r="A6660">
        <v>6599</v>
      </c>
      <c r="B6660" s="1219">
        <f>'Revenues 9-14'!E236</f>
        <v>0</v>
      </c>
      <c r="D6660" s="14" t="str">
        <f t="shared" si="103"/>
        <v>Error?</v>
      </c>
      <c r="E6660" s="14" t="s">
        <v>209</v>
      </c>
    </row>
    <row r="6661" spans="1:5" x14ac:dyDescent="0.2">
      <c r="A6661">
        <v>6600</v>
      </c>
      <c r="B6661" s="1219">
        <f>'Revenues 9-14'!F236</f>
        <v>0</v>
      </c>
      <c r="D6661" s="14" t="str">
        <f t="shared" si="103"/>
        <v>Error?</v>
      </c>
      <c r="E6661" s="14" t="s">
        <v>209</v>
      </c>
    </row>
    <row r="6662" spans="1:5" x14ac:dyDescent="0.2">
      <c r="A6662">
        <v>6601</v>
      </c>
      <c r="B6662" s="1219">
        <f>'Revenues 9-14'!G236</f>
        <v>0</v>
      </c>
      <c r="D6662" s="14" t="str">
        <f t="shared" si="103"/>
        <v>Error?</v>
      </c>
      <c r="E6662" s="14" t="s">
        <v>209</v>
      </c>
    </row>
    <row r="6663" spans="1:5" x14ac:dyDescent="0.2">
      <c r="A6663">
        <v>6602</v>
      </c>
      <c r="B6663" s="1219">
        <f>'Revenues 9-14'!H236</f>
        <v>0</v>
      </c>
      <c r="D6663" s="14" t="str">
        <f t="shared" si="103"/>
        <v>Error?</v>
      </c>
      <c r="E6663" s="14" t="s">
        <v>209</v>
      </c>
    </row>
    <row r="6664" spans="1:5" x14ac:dyDescent="0.2">
      <c r="A6664">
        <v>6603</v>
      </c>
      <c r="B6664" s="1219">
        <f>'Revenues 9-14'!J236</f>
        <v>0</v>
      </c>
      <c r="D6664" s="14" t="str">
        <f t="shared" si="103"/>
        <v>Error?</v>
      </c>
      <c r="E6664" s="14" t="s">
        <v>209</v>
      </c>
    </row>
    <row r="6665" spans="1:5" x14ac:dyDescent="0.2">
      <c r="A6665">
        <v>6604</v>
      </c>
      <c r="B6665" s="1219">
        <f>'Revenues 9-14'!K236</f>
        <v>0</v>
      </c>
      <c r="D6665" s="14" t="str">
        <f t="shared" si="103"/>
        <v>Error?</v>
      </c>
      <c r="E6665" s="14" t="s">
        <v>209</v>
      </c>
    </row>
    <row r="6666" spans="1:5" x14ac:dyDescent="0.2">
      <c r="A6666">
        <v>6605</v>
      </c>
      <c r="B6666" s="1219">
        <f>'Revenues 9-14'!C237</f>
        <v>0</v>
      </c>
      <c r="D6666" s="14" t="str">
        <f t="shared" si="103"/>
        <v>Error?</v>
      </c>
      <c r="E6666" s="14" t="s">
        <v>209</v>
      </c>
    </row>
    <row r="6667" spans="1:5" x14ac:dyDescent="0.2">
      <c r="A6667">
        <v>6606</v>
      </c>
      <c r="B6667" s="1219">
        <f>'Revenues 9-14'!D237</f>
        <v>0</v>
      </c>
      <c r="D6667" s="14" t="str">
        <f t="shared" si="103"/>
        <v>Error?</v>
      </c>
      <c r="E6667" s="14" t="s">
        <v>209</v>
      </c>
    </row>
    <row r="6668" spans="1:5" x14ac:dyDescent="0.2">
      <c r="A6668">
        <v>6607</v>
      </c>
      <c r="B6668" s="1219">
        <f>'Revenues 9-14'!E237</f>
        <v>0</v>
      </c>
      <c r="D6668" s="14" t="str">
        <f t="shared" si="103"/>
        <v>Error?</v>
      </c>
      <c r="E6668" s="14" t="s">
        <v>209</v>
      </c>
    </row>
    <row r="6669" spans="1:5" x14ac:dyDescent="0.2">
      <c r="A6669">
        <v>6608</v>
      </c>
      <c r="B6669" s="1219">
        <f>'Revenues 9-14'!F237</f>
        <v>0</v>
      </c>
      <c r="D6669" s="14" t="str">
        <f t="shared" si="103"/>
        <v>Error?</v>
      </c>
      <c r="E6669" s="14" t="s">
        <v>209</v>
      </c>
    </row>
    <row r="6670" spans="1:5" x14ac:dyDescent="0.2">
      <c r="A6670">
        <v>6609</v>
      </c>
      <c r="B6670" s="1219">
        <f>'Revenues 9-14'!G237</f>
        <v>0</v>
      </c>
      <c r="D6670" s="14" t="str">
        <f t="shared" si="103"/>
        <v>Error?</v>
      </c>
      <c r="E6670" s="14" t="s">
        <v>209</v>
      </c>
    </row>
    <row r="6671" spans="1:5" x14ac:dyDescent="0.2">
      <c r="A6671">
        <v>6610</v>
      </c>
      <c r="B6671" s="1219">
        <f>'Revenues 9-14'!H237</f>
        <v>0</v>
      </c>
      <c r="D6671" s="14" t="str">
        <f t="shared" si="103"/>
        <v>Error?</v>
      </c>
      <c r="E6671" s="14" t="s">
        <v>209</v>
      </c>
    </row>
    <row r="6672" spans="1:5" x14ac:dyDescent="0.2">
      <c r="A6672">
        <v>6611</v>
      </c>
      <c r="B6672" s="1219">
        <f>'Revenues 9-14'!J237</f>
        <v>0</v>
      </c>
      <c r="D6672" s="14" t="str">
        <f t="shared" si="103"/>
        <v>Error?</v>
      </c>
      <c r="E6672" s="14" t="s">
        <v>209</v>
      </c>
    </row>
    <row r="6673" spans="1:5" x14ac:dyDescent="0.2">
      <c r="A6673">
        <v>6612</v>
      </c>
      <c r="B6673" s="1219">
        <f>'Revenues 9-14'!K237</f>
        <v>0</v>
      </c>
      <c r="D6673" s="14" t="str">
        <f t="shared" si="103"/>
        <v>Error?</v>
      </c>
      <c r="E6673" s="14" t="s">
        <v>209</v>
      </c>
    </row>
    <row r="6674" spans="1:5" x14ac:dyDescent="0.2">
      <c r="A6674">
        <v>6613</v>
      </c>
      <c r="B6674" s="1219">
        <f>'Revenues 9-14'!C238</f>
        <v>0</v>
      </c>
      <c r="D6674" s="14" t="str">
        <f t="shared" si="103"/>
        <v>Error?</v>
      </c>
      <c r="E6674" s="14" t="s">
        <v>209</v>
      </c>
    </row>
    <row r="6675" spans="1:5" x14ac:dyDescent="0.2">
      <c r="A6675">
        <v>6614</v>
      </c>
      <c r="B6675" s="1219">
        <f>'Revenues 9-14'!D238</f>
        <v>0</v>
      </c>
      <c r="D6675" s="14" t="str">
        <f t="shared" si="103"/>
        <v>Error?</v>
      </c>
      <c r="E6675" s="14" t="s">
        <v>209</v>
      </c>
    </row>
    <row r="6676" spans="1:5" x14ac:dyDescent="0.2">
      <c r="A6676">
        <v>6615</v>
      </c>
      <c r="B6676" s="1219">
        <f>'Revenues 9-14'!E238</f>
        <v>0</v>
      </c>
      <c r="D6676" s="14" t="str">
        <f t="shared" si="103"/>
        <v>Error?</v>
      </c>
      <c r="E6676" s="14" t="s">
        <v>209</v>
      </c>
    </row>
    <row r="6677" spans="1:5" x14ac:dyDescent="0.2">
      <c r="A6677">
        <v>6616</v>
      </c>
      <c r="B6677" s="1219">
        <f>'Revenues 9-14'!F238</f>
        <v>0</v>
      </c>
      <c r="D6677" s="14" t="str">
        <f t="shared" si="103"/>
        <v>Error?</v>
      </c>
      <c r="E6677" s="14" t="s">
        <v>209</v>
      </c>
    </row>
    <row r="6678" spans="1:5" x14ac:dyDescent="0.2">
      <c r="A6678">
        <v>6617</v>
      </c>
      <c r="B6678" s="1219">
        <f>'Revenues 9-14'!G238</f>
        <v>0</v>
      </c>
      <c r="D6678" s="14" t="str">
        <f t="shared" si="103"/>
        <v>Error?</v>
      </c>
      <c r="E6678" s="14" t="s">
        <v>209</v>
      </c>
    </row>
    <row r="6679" spans="1:5" x14ac:dyDescent="0.2">
      <c r="A6679">
        <v>6618</v>
      </c>
      <c r="B6679" s="1219">
        <f>'Revenues 9-14'!H238</f>
        <v>0</v>
      </c>
      <c r="D6679" s="14" t="str">
        <f t="shared" si="103"/>
        <v>Error?</v>
      </c>
      <c r="E6679" s="14" t="s">
        <v>209</v>
      </c>
    </row>
    <row r="6680" spans="1:5" x14ac:dyDescent="0.2">
      <c r="A6680">
        <v>6619</v>
      </c>
      <c r="B6680" s="1219">
        <f>'Revenues 9-14'!J238</f>
        <v>0</v>
      </c>
      <c r="D6680" s="14" t="str">
        <f t="shared" si="103"/>
        <v>Error?</v>
      </c>
      <c r="E6680" s="14" t="s">
        <v>209</v>
      </c>
    </row>
    <row r="6681" spans="1:5" x14ac:dyDescent="0.2">
      <c r="A6681">
        <v>6620</v>
      </c>
      <c r="B6681" s="1219">
        <f>'Revenues 9-14'!K238</f>
        <v>0</v>
      </c>
      <c r="D6681" s="14" t="str">
        <f t="shared" si="103"/>
        <v>Error?</v>
      </c>
      <c r="E6681" s="14" t="s">
        <v>209</v>
      </c>
    </row>
    <row r="6682" spans="1:5" x14ac:dyDescent="0.2">
      <c r="A6682">
        <v>6621</v>
      </c>
      <c r="B6682" s="1219">
        <f>'Revenues 9-14'!C239</f>
        <v>0</v>
      </c>
      <c r="D6682" s="14" t="str">
        <f t="shared" si="103"/>
        <v>Error?</v>
      </c>
      <c r="E6682" s="14" t="s">
        <v>209</v>
      </c>
    </row>
    <row r="6683" spans="1:5" x14ac:dyDescent="0.2">
      <c r="A6683">
        <v>6622</v>
      </c>
      <c r="B6683" s="1219">
        <f>'Revenues 9-14'!D239</f>
        <v>0</v>
      </c>
      <c r="D6683" s="14" t="str">
        <f t="shared" si="103"/>
        <v>Error?</v>
      </c>
      <c r="E6683" s="14" t="s">
        <v>209</v>
      </c>
    </row>
    <row r="6684" spans="1:5" x14ac:dyDescent="0.2">
      <c r="A6684">
        <v>6623</v>
      </c>
      <c r="B6684" s="1219">
        <f>'Revenues 9-14'!E239</f>
        <v>0</v>
      </c>
      <c r="D6684" s="14" t="str">
        <f t="shared" si="103"/>
        <v>Error?</v>
      </c>
      <c r="E6684" s="14" t="s">
        <v>209</v>
      </c>
    </row>
    <row r="6685" spans="1:5" x14ac:dyDescent="0.2">
      <c r="A6685">
        <v>6624</v>
      </c>
      <c r="B6685" s="1219">
        <f>'Revenues 9-14'!F239</f>
        <v>0</v>
      </c>
      <c r="D6685" s="14" t="str">
        <f t="shared" si="103"/>
        <v>Error?</v>
      </c>
      <c r="E6685" s="14" t="s">
        <v>209</v>
      </c>
    </row>
    <row r="6686" spans="1:5" x14ac:dyDescent="0.2">
      <c r="A6686">
        <v>6625</v>
      </c>
      <c r="B6686" s="1219">
        <f>'Revenues 9-14'!G239</f>
        <v>0</v>
      </c>
      <c r="D6686" s="14" t="str">
        <f t="shared" si="103"/>
        <v>Error?</v>
      </c>
      <c r="E6686" s="14" t="s">
        <v>209</v>
      </c>
    </row>
    <row r="6687" spans="1:5" x14ac:dyDescent="0.2">
      <c r="A6687">
        <v>6626</v>
      </c>
      <c r="B6687" s="1219">
        <f>'Revenues 9-14'!H239</f>
        <v>0</v>
      </c>
      <c r="D6687" s="14" t="str">
        <f t="shared" si="103"/>
        <v>Error?</v>
      </c>
      <c r="E6687" s="14" t="s">
        <v>209</v>
      </c>
    </row>
    <row r="6688" spans="1:5" x14ac:dyDescent="0.2">
      <c r="A6688">
        <v>6627</v>
      </c>
      <c r="B6688" s="1219">
        <f>'Revenues 9-14'!J239</f>
        <v>0</v>
      </c>
      <c r="D6688" s="14" t="str">
        <f t="shared" si="103"/>
        <v>Error?</v>
      </c>
      <c r="E6688" s="14" t="s">
        <v>209</v>
      </c>
    </row>
    <row r="6689" spans="1:5" x14ac:dyDescent="0.2">
      <c r="A6689">
        <v>6628</v>
      </c>
      <c r="B6689" s="1219">
        <f>'Revenues 9-14'!K239</f>
        <v>0</v>
      </c>
      <c r="D6689" s="14" t="str">
        <f t="shared" si="103"/>
        <v>Error?</v>
      </c>
      <c r="E6689" s="14" t="s">
        <v>209</v>
      </c>
    </row>
    <row r="6690" spans="1:5" x14ac:dyDescent="0.2">
      <c r="A6690">
        <v>6629</v>
      </c>
      <c r="B6690" s="1219">
        <f>'Revenues 9-14'!C240</f>
        <v>0</v>
      </c>
      <c r="D6690" s="14" t="str">
        <f t="shared" si="103"/>
        <v>Error?</v>
      </c>
      <c r="E6690" s="14" t="s">
        <v>209</v>
      </c>
    </row>
    <row r="6691" spans="1:5" x14ac:dyDescent="0.2">
      <c r="A6691">
        <v>6630</v>
      </c>
      <c r="B6691" s="1219">
        <f>'Revenues 9-14'!D240</f>
        <v>0</v>
      </c>
      <c r="D6691" s="14" t="str">
        <f t="shared" si="103"/>
        <v>Error?</v>
      </c>
      <c r="E6691" s="14" t="s">
        <v>209</v>
      </c>
    </row>
    <row r="6692" spans="1:5" x14ac:dyDescent="0.2">
      <c r="A6692">
        <v>6631</v>
      </c>
      <c r="B6692" s="1219">
        <f>'Revenues 9-14'!F240</f>
        <v>0</v>
      </c>
      <c r="D6692" s="14" t="str">
        <f t="shared" si="103"/>
        <v>Error?</v>
      </c>
      <c r="E6692" s="14" t="s">
        <v>209</v>
      </c>
    </row>
    <row r="6693" spans="1:5" x14ac:dyDescent="0.2">
      <c r="A6693">
        <v>6632</v>
      </c>
      <c r="B6693" s="1219">
        <f>'Revenues 9-14'!G240</f>
        <v>0</v>
      </c>
      <c r="D6693" s="14" t="str">
        <f t="shared" si="103"/>
        <v>Error?</v>
      </c>
      <c r="E6693" s="14" t="s">
        <v>209</v>
      </c>
    </row>
    <row r="6694" spans="1:5" x14ac:dyDescent="0.2">
      <c r="A6694">
        <v>6633</v>
      </c>
      <c r="B6694" s="1219">
        <f>'Revenues 9-14'!C241</f>
        <v>0</v>
      </c>
      <c r="D6694" s="14" t="str">
        <f t="shared" si="103"/>
        <v>Error?</v>
      </c>
      <c r="E6694" s="14" t="s">
        <v>209</v>
      </c>
    </row>
    <row r="6695" spans="1:5" x14ac:dyDescent="0.2">
      <c r="A6695">
        <v>6634</v>
      </c>
      <c r="B6695" s="1219">
        <f>'Revenues 9-14'!D241</f>
        <v>0</v>
      </c>
      <c r="D6695" s="14" t="str">
        <f t="shared" si="103"/>
        <v>Error?</v>
      </c>
      <c r="E6695" s="14" t="s">
        <v>209</v>
      </c>
    </row>
    <row r="6696" spans="1:5" x14ac:dyDescent="0.2">
      <c r="A6696">
        <v>6635</v>
      </c>
      <c r="B6696" s="1219">
        <f>'Revenues 9-14'!C242</f>
        <v>0</v>
      </c>
      <c r="D6696" s="14" t="str">
        <f t="shared" si="103"/>
        <v>Error?</v>
      </c>
      <c r="E6696" s="14" t="s">
        <v>209</v>
      </c>
    </row>
    <row r="6697" spans="1:5" x14ac:dyDescent="0.2">
      <c r="A6697">
        <v>6636</v>
      </c>
      <c r="B6697" s="1219">
        <f>'Revenues 9-14'!D242</f>
        <v>0</v>
      </c>
      <c r="D6697" s="14" t="str">
        <f t="shared" si="103"/>
        <v>Error?</v>
      </c>
      <c r="E6697" s="14" t="s">
        <v>209</v>
      </c>
    </row>
    <row r="6698" spans="1:5" x14ac:dyDescent="0.2">
      <c r="A6698">
        <v>6637</v>
      </c>
      <c r="B6698" s="1219">
        <f>'Revenues 9-14'!E242</f>
        <v>0</v>
      </c>
      <c r="D6698" s="14" t="str">
        <f t="shared" si="103"/>
        <v>Error?</v>
      </c>
      <c r="E6698" s="14" t="s">
        <v>209</v>
      </c>
    </row>
    <row r="6699" spans="1:5" x14ac:dyDescent="0.2">
      <c r="A6699">
        <v>6638</v>
      </c>
      <c r="B6699" s="1219">
        <f>'Revenues 9-14'!F242</f>
        <v>0</v>
      </c>
      <c r="D6699" s="14" t="str">
        <f t="shared" si="103"/>
        <v>Error?</v>
      </c>
      <c r="E6699" s="14" t="s">
        <v>209</v>
      </c>
    </row>
    <row r="6700" spans="1:5" x14ac:dyDescent="0.2">
      <c r="A6700">
        <v>6639</v>
      </c>
      <c r="B6700" s="1219">
        <f>'Revenues 9-14'!G242</f>
        <v>0</v>
      </c>
      <c r="D6700" s="14" t="str">
        <f t="shared" si="103"/>
        <v>Error?</v>
      </c>
      <c r="E6700" s="14" t="s">
        <v>209</v>
      </c>
    </row>
    <row r="6701" spans="1:5" x14ac:dyDescent="0.2">
      <c r="A6701">
        <v>6640</v>
      </c>
      <c r="B6701" s="1219">
        <f>'Revenues 9-14'!H242</f>
        <v>0</v>
      </c>
      <c r="D6701" s="14" t="str">
        <f t="shared" si="103"/>
        <v>Error?</v>
      </c>
      <c r="E6701" s="14" t="s">
        <v>209</v>
      </c>
    </row>
    <row r="6702" spans="1:5" x14ac:dyDescent="0.2">
      <c r="A6702">
        <v>6641</v>
      </c>
      <c r="B6702" s="1219">
        <f>'Revenues 9-14'!J242</f>
        <v>0</v>
      </c>
      <c r="D6702" s="14" t="str">
        <f t="shared" si="103"/>
        <v>Error?</v>
      </c>
      <c r="E6702" s="14" t="s">
        <v>209</v>
      </c>
    </row>
    <row r="6703" spans="1:5" x14ac:dyDescent="0.2">
      <c r="A6703">
        <v>6642</v>
      </c>
      <c r="B6703" s="1219">
        <f>'Revenues 9-14'!K242</f>
        <v>0</v>
      </c>
      <c r="D6703" s="14" t="str">
        <f t="shared" si="103"/>
        <v>Error?</v>
      </c>
      <c r="E6703" s="14" t="s">
        <v>209</v>
      </c>
    </row>
    <row r="6704" spans="1:5" x14ac:dyDescent="0.2">
      <c r="A6704">
        <v>6643</v>
      </c>
      <c r="B6704" s="1219">
        <f>'Revenues 9-14'!C243</f>
        <v>0</v>
      </c>
      <c r="D6704" s="14" t="str">
        <f t="shared" si="103"/>
        <v>Error?</v>
      </c>
      <c r="E6704" s="14" t="s">
        <v>209</v>
      </c>
    </row>
    <row r="6705" spans="1:5" x14ac:dyDescent="0.2">
      <c r="A6705">
        <v>6644</v>
      </c>
      <c r="B6705" s="1219">
        <f>'Revenues 9-14'!D243</f>
        <v>0</v>
      </c>
      <c r="D6705" s="14" t="str">
        <f t="shared" si="103"/>
        <v>Error?</v>
      </c>
      <c r="E6705" s="14" t="s">
        <v>209</v>
      </c>
    </row>
    <row r="6706" spans="1:5" x14ac:dyDescent="0.2">
      <c r="A6706">
        <v>6645</v>
      </c>
      <c r="B6706" s="1219">
        <f>'Revenues 9-14'!E243</f>
        <v>0</v>
      </c>
      <c r="D6706" s="14" t="str">
        <f t="shared" si="103"/>
        <v>Error?</v>
      </c>
      <c r="E6706" s="14" t="s">
        <v>209</v>
      </c>
    </row>
    <row r="6707" spans="1:5" x14ac:dyDescent="0.2">
      <c r="A6707">
        <v>6646</v>
      </c>
      <c r="B6707" s="1219">
        <f>'Revenues 9-14'!F243</f>
        <v>0</v>
      </c>
      <c r="D6707" s="14" t="str">
        <f t="shared" si="103"/>
        <v>Error?</v>
      </c>
      <c r="E6707" s="14" t="s">
        <v>209</v>
      </c>
    </row>
    <row r="6708" spans="1:5" x14ac:dyDescent="0.2">
      <c r="A6708">
        <v>6647</v>
      </c>
      <c r="B6708" s="1219">
        <f>'Revenues 9-14'!G243</f>
        <v>0</v>
      </c>
      <c r="D6708" s="14" t="str">
        <f t="shared" si="103"/>
        <v>Error?</v>
      </c>
      <c r="E6708" s="14" t="s">
        <v>209</v>
      </c>
    </row>
    <row r="6709" spans="1:5" x14ac:dyDescent="0.2">
      <c r="A6709">
        <v>6648</v>
      </c>
      <c r="B6709" s="1219">
        <f>'Revenues 9-14'!H243</f>
        <v>0</v>
      </c>
      <c r="D6709" s="14" t="str">
        <f t="shared" si="103"/>
        <v>Error?</v>
      </c>
      <c r="E6709" s="14" t="s">
        <v>209</v>
      </c>
    </row>
    <row r="6710" spans="1:5" x14ac:dyDescent="0.2">
      <c r="A6710">
        <v>6649</v>
      </c>
      <c r="B6710" s="1219">
        <f>'Revenues 9-14'!J243</f>
        <v>0</v>
      </c>
      <c r="D6710" s="14" t="str">
        <f t="shared" si="103"/>
        <v>Error?</v>
      </c>
      <c r="E6710" s="14" t="s">
        <v>209</v>
      </c>
    </row>
    <row r="6711" spans="1:5" x14ac:dyDescent="0.2">
      <c r="A6711">
        <v>6650</v>
      </c>
      <c r="B6711" s="1219">
        <f>'Revenues 9-14'!K243</f>
        <v>0</v>
      </c>
      <c r="D6711" s="14" t="str">
        <f t="shared" si="103"/>
        <v>Error?</v>
      </c>
      <c r="E6711" s="14" t="s">
        <v>209</v>
      </c>
    </row>
    <row r="6712" spans="1:5" x14ac:dyDescent="0.2">
      <c r="A6712">
        <v>6651</v>
      </c>
      <c r="B6712" s="1219">
        <f>'Revenues 9-14'!C244</f>
        <v>0</v>
      </c>
      <c r="D6712" s="14" t="str">
        <f t="shared" si="103"/>
        <v>Error?</v>
      </c>
      <c r="E6712" s="14" t="s">
        <v>209</v>
      </c>
    </row>
    <row r="6713" spans="1:5" x14ac:dyDescent="0.2">
      <c r="A6713">
        <v>6652</v>
      </c>
      <c r="B6713" s="1219">
        <f>'Revenues 9-14'!D244</f>
        <v>0</v>
      </c>
      <c r="D6713" s="14" t="str">
        <f t="shared" si="103"/>
        <v>Error?</v>
      </c>
      <c r="E6713" s="14" t="s">
        <v>209</v>
      </c>
    </row>
    <row r="6714" spans="1:5" x14ac:dyDescent="0.2">
      <c r="A6714">
        <v>6653</v>
      </c>
      <c r="B6714" s="1219">
        <f>'Revenues 9-14'!E244</f>
        <v>0</v>
      </c>
      <c r="D6714" s="14" t="str">
        <f t="shared" si="103"/>
        <v>Error?</v>
      </c>
      <c r="E6714" s="14" t="s">
        <v>209</v>
      </c>
    </row>
    <row r="6715" spans="1:5" x14ac:dyDescent="0.2">
      <c r="A6715">
        <v>6654</v>
      </c>
      <c r="B6715" s="1219">
        <f>'Revenues 9-14'!F244</f>
        <v>0</v>
      </c>
      <c r="D6715" s="14" t="str">
        <f t="shared" si="103"/>
        <v>Error?</v>
      </c>
      <c r="E6715" s="14" t="s">
        <v>209</v>
      </c>
    </row>
    <row r="6716" spans="1:5" x14ac:dyDescent="0.2">
      <c r="A6716">
        <v>6655</v>
      </c>
      <c r="B6716" s="1219">
        <f>'Revenues 9-14'!G244</f>
        <v>0</v>
      </c>
      <c r="D6716" s="14" t="str">
        <f t="shared" si="103"/>
        <v>Error?</v>
      </c>
      <c r="E6716" s="14" t="s">
        <v>209</v>
      </c>
    </row>
    <row r="6717" spans="1:5" x14ac:dyDescent="0.2">
      <c r="A6717">
        <v>6656</v>
      </c>
      <c r="B6717" s="1219">
        <f>'Revenues 9-14'!H244</f>
        <v>0</v>
      </c>
      <c r="D6717" s="14" t="str">
        <f t="shared" si="103"/>
        <v>Error?</v>
      </c>
      <c r="E6717" s="14" t="s">
        <v>209</v>
      </c>
    </row>
    <row r="6718" spans="1:5" x14ac:dyDescent="0.2">
      <c r="A6718">
        <v>6657</v>
      </c>
      <c r="B6718" s="1219">
        <f>'Revenues 9-14'!J244</f>
        <v>0</v>
      </c>
      <c r="D6718" s="14" t="str">
        <f t="shared" si="103"/>
        <v>Error?</v>
      </c>
      <c r="E6718" s="14" t="s">
        <v>209</v>
      </c>
    </row>
    <row r="6719" spans="1:5" x14ac:dyDescent="0.2">
      <c r="A6719">
        <v>6658</v>
      </c>
      <c r="B6719" s="1219">
        <f>'Revenues 9-14'!K244</f>
        <v>0</v>
      </c>
      <c r="D6719" s="14" t="str">
        <f t="shared" ref="D6719:D6782" si="104">IF(ISBLANK(B6719),"OK",IF(A6719-B6719=0,"OK","Error?"))</f>
        <v>Error?</v>
      </c>
      <c r="E6719" s="14" t="s">
        <v>209</v>
      </c>
    </row>
    <row r="6720" spans="1:5" x14ac:dyDescent="0.2">
      <c r="A6720">
        <v>6659</v>
      </c>
      <c r="B6720" s="1219">
        <f>'Revenues 9-14'!C245</f>
        <v>0</v>
      </c>
      <c r="D6720" s="14" t="str">
        <f t="shared" si="104"/>
        <v>Error?</v>
      </c>
      <c r="E6720" s="14" t="s">
        <v>209</v>
      </c>
    </row>
    <row r="6721" spans="1:5" x14ac:dyDescent="0.2">
      <c r="A6721">
        <v>6660</v>
      </c>
      <c r="B6721" s="1219">
        <f>'Revenues 9-14'!D245</f>
        <v>0</v>
      </c>
      <c r="D6721" s="14" t="str">
        <f t="shared" si="104"/>
        <v>Error?</v>
      </c>
      <c r="E6721" s="14" t="s">
        <v>209</v>
      </c>
    </row>
    <row r="6722" spans="1:5" x14ac:dyDescent="0.2">
      <c r="A6722">
        <v>6661</v>
      </c>
      <c r="B6722" s="1219">
        <f>'Revenues 9-14'!E245</f>
        <v>0</v>
      </c>
      <c r="D6722" s="14" t="str">
        <f t="shared" si="104"/>
        <v>Error?</v>
      </c>
      <c r="E6722" s="14" t="s">
        <v>209</v>
      </c>
    </row>
    <row r="6723" spans="1:5" x14ac:dyDescent="0.2">
      <c r="A6723">
        <v>6662</v>
      </c>
      <c r="B6723" s="1219">
        <f>'Revenues 9-14'!F245</f>
        <v>0</v>
      </c>
      <c r="D6723" s="14" t="str">
        <f t="shared" si="104"/>
        <v>Error?</v>
      </c>
      <c r="E6723" s="14" t="s">
        <v>209</v>
      </c>
    </row>
    <row r="6724" spans="1:5" x14ac:dyDescent="0.2">
      <c r="A6724">
        <v>6663</v>
      </c>
      <c r="B6724" s="1219">
        <f>'Revenues 9-14'!G245</f>
        <v>0</v>
      </c>
      <c r="D6724" s="14" t="str">
        <f t="shared" si="104"/>
        <v>Error?</v>
      </c>
      <c r="E6724" s="14" t="s">
        <v>209</v>
      </c>
    </row>
    <row r="6725" spans="1:5" x14ac:dyDescent="0.2">
      <c r="A6725">
        <v>6664</v>
      </c>
      <c r="B6725" s="1219">
        <f>'Revenues 9-14'!H245</f>
        <v>0</v>
      </c>
      <c r="D6725" s="14" t="str">
        <f t="shared" si="104"/>
        <v>Error?</v>
      </c>
      <c r="E6725" s="14" t="s">
        <v>209</v>
      </c>
    </row>
    <row r="6726" spans="1:5" x14ac:dyDescent="0.2">
      <c r="A6726">
        <v>6665</v>
      </c>
      <c r="B6726" s="1219">
        <f>'Revenues 9-14'!J245</f>
        <v>0</v>
      </c>
      <c r="D6726" s="14" t="str">
        <f t="shared" si="104"/>
        <v>Error?</v>
      </c>
      <c r="E6726" s="14" t="s">
        <v>209</v>
      </c>
    </row>
    <row r="6727" spans="1:5" x14ac:dyDescent="0.2">
      <c r="A6727" s="80">
        <v>6666</v>
      </c>
      <c r="B6727" s="1219">
        <f>'Expenditures 15-22'!C7</f>
        <v>0</v>
      </c>
      <c r="D6727" s="14" t="str">
        <f t="shared" si="104"/>
        <v>Error?</v>
      </c>
      <c r="E6727" s="14" t="s">
        <v>210</v>
      </c>
    </row>
    <row r="6728" spans="1:5" x14ac:dyDescent="0.2">
      <c r="A6728">
        <v>6667</v>
      </c>
      <c r="B6728" s="1219">
        <f>'Revenues 9-14'!K245</f>
        <v>0</v>
      </c>
      <c r="D6728" s="14" t="str">
        <f t="shared" si="104"/>
        <v>Error?</v>
      </c>
      <c r="E6728" s="14" t="s">
        <v>209</v>
      </c>
    </row>
    <row r="6729" spans="1:5" x14ac:dyDescent="0.2">
      <c r="A6729">
        <v>6668</v>
      </c>
      <c r="B6729" s="1219">
        <f>'Revenues 9-14'!C246</f>
        <v>0</v>
      </c>
      <c r="D6729" s="14" t="str">
        <f t="shared" si="104"/>
        <v>Error?</v>
      </c>
      <c r="E6729" s="14" t="s">
        <v>209</v>
      </c>
    </row>
    <row r="6730" spans="1:5" x14ac:dyDescent="0.2">
      <c r="A6730">
        <v>6669</v>
      </c>
      <c r="B6730" s="1219">
        <f>'Revenues 9-14'!D246</f>
        <v>0</v>
      </c>
      <c r="D6730" s="14" t="str">
        <f t="shared" si="104"/>
        <v>Error?</v>
      </c>
      <c r="E6730" s="14" t="s">
        <v>209</v>
      </c>
    </row>
    <row r="6731" spans="1:5" x14ac:dyDescent="0.2">
      <c r="A6731">
        <v>6670</v>
      </c>
      <c r="B6731" s="1219">
        <f>'Revenues 9-14'!E246</f>
        <v>0</v>
      </c>
      <c r="D6731" s="14" t="str">
        <f t="shared" si="104"/>
        <v>Error?</v>
      </c>
      <c r="E6731" s="14" t="s">
        <v>209</v>
      </c>
    </row>
    <row r="6732" spans="1:5" x14ac:dyDescent="0.2">
      <c r="A6732">
        <v>6671</v>
      </c>
      <c r="B6732" s="1219">
        <f>'Revenues 9-14'!F246</f>
        <v>0</v>
      </c>
      <c r="D6732" s="14" t="str">
        <f t="shared" si="104"/>
        <v>Error?</v>
      </c>
      <c r="E6732" s="14" t="s">
        <v>209</v>
      </c>
    </row>
    <row r="6733" spans="1:5" x14ac:dyDescent="0.2">
      <c r="A6733">
        <v>6672</v>
      </c>
      <c r="B6733" s="1219">
        <f>'Revenues 9-14'!G246</f>
        <v>0</v>
      </c>
      <c r="D6733" s="14" t="str">
        <f t="shared" si="104"/>
        <v>Error?</v>
      </c>
      <c r="E6733" s="14" t="s">
        <v>209</v>
      </c>
    </row>
    <row r="6734" spans="1:5" x14ac:dyDescent="0.2">
      <c r="A6734">
        <v>6673</v>
      </c>
      <c r="B6734" s="1219">
        <f>'Revenues 9-14'!H246</f>
        <v>0</v>
      </c>
      <c r="D6734" s="14" t="str">
        <f t="shared" si="104"/>
        <v>Error?</v>
      </c>
      <c r="E6734" s="14" t="s">
        <v>209</v>
      </c>
    </row>
    <row r="6735" spans="1:5" x14ac:dyDescent="0.2">
      <c r="A6735">
        <v>6674</v>
      </c>
      <c r="B6735" s="1219">
        <f>'Revenues 9-14'!J246</f>
        <v>0</v>
      </c>
      <c r="D6735" s="14" t="str">
        <f t="shared" si="104"/>
        <v>Error?</v>
      </c>
      <c r="E6735" s="14" t="s">
        <v>209</v>
      </c>
    </row>
    <row r="6736" spans="1:5" x14ac:dyDescent="0.2">
      <c r="A6736">
        <v>6675</v>
      </c>
      <c r="B6736" s="1219">
        <f>'Revenues 9-14'!K246</f>
        <v>0</v>
      </c>
      <c r="D6736" s="14" t="str">
        <f t="shared" si="104"/>
        <v>Error?</v>
      </c>
      <c r="E6736" s="14" t="s">
        <v>209</v>
      </c>
    </row>
    <row r="6737" spans="1:5" x14ac:dyDescent="0.2">
      <c r="A6737">
        <v>6676</v>
      </c>
      <c r="B6737" s="1219">
        <f>'Revenues 9-14'!C247</f>
        <v>0</v>
      </c>
      <c r="D6737" s="14" t="str">
        <f t="shared" si="104"/>
        <v>Error?</v>
      </c>
      <c r="E6737" s="14" t="s">
        <v>209</v>
      </c>
    </row>
    <row r="6738" spans="1:5" x14ac:dyDescent="0.2">
      <c r="A6738">
        <v>6677</v>
      </c>
      <c r="B6738" s="1219">
        <f>'Revenues 9-14'!D247</f>
        <v>0</v>
      </c>
      <c r="D6738" s="14" t="str">
        <f t="shared" si="104"/>
        <v>Error?</v>
      </c>
      <c r="E6738" s="14" t="s">
        <v>209</v>
      </c>
    </row>
    <row r="6739" spans="1:5" x14ac:dyDescent="0.2">
      <c r="A6739">
        <v>6678</v>
      </c>
      <c r="B6739" s="1219">
        <f>'Revenues 9-14'!E247</f>
        <v>0</v>
      </c>
      <c r="D6739" s="14" t="str">
        <f t="shared" si="104"/>
        <v>Error?</v>
      </c>
      <c r="E6739" s="14" t="s">
        <v>209</v>
      </c>
    </row>
    <row r="6740" spans="1:5" x14ac:dyDescent="0.2">
      <c r="A6740">
        <v>6679</v>
      </c>
      <c r="B6740" s="1219">
        <f>'Revenues 9-14'!F247</f>
        <v>0</v>
      </c>
      <c r="D6740" s="14" t="str">
        <f t="shared" si="104"/>
        <v>Error?</v>
      </c>
      <c r="E6740" s="14" t="s">
        <v>209</v>
      </c>
    </row>
    <row r="6741" spans="1:5" x14ac:dyDescent="0.2">
      <c r="A6741">
        <v>6680</v>
      </c>
      <c r="B6741" s="1219">
        <f>'Revenues 9-14'!G247</f>
        <v>0</v>
      </c>
      <c r="D6741" s="14" t="str">
        <f t="shared" si="104"/>
        <v>Error?</v>
      </c>
      <c r="E6741" s="14" t="s">
        <v>209</v>
      </c>
    </row>
    <row r="6742" spans="1:5" x14ac:dyDescent="0.2">
      <c r="A6742">
        <v>6681</v>
      </c>
      <c r="B6742" s="1219">
        <f>'Revenues 9-14'!H247</f>
        <v>0</v>
      </c>
      <c r="D6742" s="14" t="str">
        <f t="shared" si="104"/>
        <v>Error?</v>
      </c>
      <c r="E6742" s="14" t="s">
        <v>209</v>
      </c>
    </row>
    <row r="6743" spans="1:5" x14ac:dyDescent="0.2">
      <c r="A6743">
        <v>6682</v>
      </c>
      <c r="B6743" s="1219">
        <f>'Revenues 9-14'!J247</f>
        <v>0</v>
      </c>
      <c r="D6743" s="14" t="str">
        <f t="shared" si="104"/>
        <v>Error?</v>
      </c>
      <c r="E6743" s="14" t="s">
        <v>209</v>
      </c>
    </row>
    <row r="6744" spans="1:5" x14ac:dyDescent="0.2">
      <c r="A6744">
        <v>6683</v>
      </c>
      <c r="B6744" s="1219">
        <f>'Revenues 9-14'!K247</f>
        <v>0</v>
      </c>
      <c r="D6744" s="14" t="str">
        <f t="shared" si="104"/>
        <v>Error?</v>
      </c>
      <c r="E6744" s="14" t="s">
        <v>209</v>
      </c>
    </row>
    <row r="6745" spans="1:5" x14ac:dyDescent="0.2">
      <c r="A6745">
        <v>6684</v>
      </c>
      <c r="B6745" s="1219">
        <f>'Revenues 9-14'!C248</f>
        <v>0</v>
      </c>
      <c r="D6745" s="14" t="str">
        <f t="shared" si="104"/>
        <v>Error?</v>
      </c>
      <c r="E6745" s="14" t="s">
        <v>209</v>
      </c>
    </row>
    <row r="6746" spans="1:5" x14ac:dyDescent="0.2">
      <c r="A6746">
        <v>6685</v>
      </c>
      <c r="B6746" s="1219">
        <f>'Revenues 9-14'!D248</f>
        <v>0</v>
      </c>
      <c r="D6746" s="14" t="str">
        <f t="shared" si="104"/>
        <v>Error?</v>
      </c>
      <c r="E6746" s="14" t="s">
        <v>209</v>
      </c>
    </row>
    <row r="6747" spans="1:5" x14ac:dyDescent="0.2">
      <c r="A6747">
        <v>6686</v>
      </c>
      <c r="B6747" s="1219">
        <f>'Revenues 9-14'!E248</f>
        <v>0</v>
      </c>
      <c r="D6747" s="14" t="str">
        <f t="shared" si="104"/>
        <v>Error?</v>
      </c>
      <c r="E6747" s="14" t="s">
        <v>209</v>
      </c>
    </row>
    <row r="6748" spans="1:5" x14ac:dyDescent="0.2">
      <c r="A6748">
        <v>6687</v>
      </c>
      <c r="B6748" s="1219">
        <f>'Revenues 9-14'!F248</f>
        <v>0</v>
      </c>
      <c r="D6748" s="14" t="str">
        <f t="shared" si="104"/>
        <v>Error?</v>
      </c>
      <c r="E6748" s="14" t="s">
        <v>209</v>
      </c>
    </row>
    <row r="6749" spans="1:5" x14ac:dyDescent="0.2">
      <c r="A6749">
        <v>6688</v>
      </c>
      <c r="B6749" s="1219">
        <f>'Revenues 9-14'!G248</f>
        <v>0</v>
      </c>
      <c r="D6749" s="14" t="str">
        <f t="shared" si="104"/>
        <v>Error?</v>
      </c>
      <c r="E6749" s="14" t="s">
        <v>209</v>
      </c>
    </row>
    <row r="6750" spans="1:5" x14ac:dyDescent="0.2">
      <c r="A6750">
        <v>6689</v>
      </c>
      <c r="B6750" s="1219">
        <f>'Revenues 9-14'!H248</f>
        <v>0</v>
      </c>
      <c r="D6750" s="14" t="str">
        <f t="shared" si="104"/>
        <v>Error?</v>
      </c>
      <c r="E6750" s="14" t="s">
        <v>209</v>
      </c>
    </row>
    <row r="6751" spans="1:5" x14ac:dyDescent="0.2">
      <c r="A6751">
        <v>6690</v>
      </c>
      <c r="B6751" s="1219">
        <f>'Revenues 9-14'!J248</f>
        <v>0</v>
      </c>
      <c r="D6751" s="14" t="str">
        <f t="shared" si="104"/>
        <v>Error?</v>
      </c>
      <c r="E6751" s="14" t="s">
        <v>209</v>
      </c>
    </row>
    <row r="6752" spans="1:5" x14ac:dyDescent="0.2">
      <c r="A6752">
        <v>6691</v>
      </c>
      <c r="B6752" s="1219">
        <f>'Revenues 9-14'!K248</f>
        <v>0</v>
      </c>
      <c r="D6752" s="14" t="str">
        <f t="shared" si="104"/>
        <v>Error?</v>
      </c>
      <c r="E6752" s="14" t="s">
        <v>209</v>
      </c>
    </row>
    <row r="6753" spans="1:5" x14ac:dyDescent="0.2">
      <c r="A6753">
        <v>6692</v>
      </c>
      <c r="B6753" s="1219">
        <f>'Revenues 9-14'!C249</f>
        <v>0</v>
      </c>
      <c r="D6753" s="14" t="str">
        <f t="shared" si="104"/>
        <v>Error?</v>
      </c>
      <c r="E6753" s="14" t="s">
        <v>209</v>
      </c>
    </row>
    <row r="6754" spans="1:5" x14ac:dyDescent="0.2">
      <c r="A6754">
        <v>6693</v>
      </c>
      <c r="B6754" s="1219">
        <f>'Revenues 9-14'!D249</f>
        <v>0</v>
      </c>
      <c r="D6754" s="14" t="str">
        <f t="shared" si="104"/>
        <v>Error?</v>
      </c>
      <c r="E6754" s="14" t="s">
        <v>209</v>
      </c>
    </row>
    <row r="6755" spans="1:5" x14ac:dyDescent="0.2">
      <c r="A6755">
        <v>6694</v>
      </c>
      <c r="B6755" s="1219">
        <f>'Revenues 9-14'!E249</f>
        <v>0</v>
      </c>
      <c r="D6755" s="14" t="str">
        <f t="shared" si="104"/>
        <v>Error?</v>
      </c>
      <c r="E6755" s="14" t="s">
        <v>209</v>
      </c>
    </row>
    <row r="6756" spans="1:5" x14ac:dyDescent="0.2">
      <c r="A6756">
        <v>6695</v>
      </c>
      <c r="B6756" s="1219">
        <f>'Revenues 9-14'!F249</f>
        <v>0</v>
      </c>
      <c r="D6756" s="14" t="str">
        <f t="shared" si="104"/>
        <v>Error?</v>
      </c>
      <c r="E6756" s="14" t="s">
        <v>209</v>
      </c>
    </row>
    <row r="6757" spans="1:5" x14ac:dyDescent="0.2">
      <c r="A6757">
        <v>6696</v>
      </c>
      <c r="B6757" s="1219">
        <f>'Revenues 9-14'!G249</f>
        <v>0</v>
      </c>
      <c r="D6757" s="14" t="str">
        <f t="shared" si="104"/>
        <v>Error?</v>
      </c>
      <c r="E6757" s="14" t="s">
        <v>209</v>
      </c>
    </row>
    <row r="6758" spans="1:5" x14ac:dyDescent="0.2">
      <c r="A6758">
        <v>6697</v>
      </c>
      <c r="B6758" s="1219">
        <f>'Revenues 9-14'!H249</f>
        <v>0</v>
      </c>
      <c r="D6758" s="14" t="str">
        <f t="shared" si="104"/>
        <v>Error?</v>
      </c>
      <c r="E6758" s="14" t="s">
        <v>209</v>
      </c>
    </row>
    <row r="6759" spans="1:5" x14ac:dyDescent="0.2">
      <c r="A6759">
        <v>6698</v>
      </c>
      <c r="B6759" s="1219">
        <f>'Revenues 9-14'!J249</f>
        <v>0</v>
      </c>
      <c r="D6759" s="14" t="str">
        <f t="shared" si="104"/>
        <v>Error?</v>
      </c>
      <c r="E6759" s="14" t="s">
        <v>209</v>
      </c>
    </row>
    <row r="6760" spans="1:5" x14ac:dyDescent="0.2">
      <c r="A6760">
        <v>6699</v>
      </c>
      <c r="B6760" s="1219">
        <f>'Revenues 9-14'!K249</f>
        <v>0</v>
      </c>
      <c r="D6760" s="14" t="str">
        <f t="shared" si="104"/>
        <v>Error?</v>
      </c>
      <c r="E6760" s="14" t="s">
        <v>209</v>
      </c>
    </row>
    <row r="6761" spans="1:5" x14ac:dyDescent="0.2">
      <c r="A6761">
        <v>6700</v>
      </c>
      <c r="B6761" s="1219">
        <f>'Revenues 9-14'!C250</f>
        <v>0</v>
      </c>
      <c r="D6761" s="14" t="str">
        <f t="shared" si="104"/>
        <v>Error?</v>
      </c>
      <c r="E6761" s="14" t="s">
        <v>209</v>
      </c>
    </row>
    <row r="6762" spans="1:5" x14ac:dyDescent="0.2">
      <c r="A6762">
        <v>6701</v>
      </c>
      <c r="B6762" s="1219">
        <f>'Revenues 9-14'!D250</f>
        <v>0</v>
      </c>
      <c r="D6762" s="14" t="str">
        <f t="shared" si="104"/>
        <v>Error?</v>
      </c>
      <c r="E6762" s="14" t="s">
        <v>209</v>
      </c>
    </row>
    <row r="6763" spans="1:5" x14ac:dyDescent="0.2">
      <c r="A6763">
        <v>6702</v>
      </c>
      <c r="B6763" s="1219">
        <f>'Revenues 9-14'!E250</f>
        <v>0</v>
      </c>
      <c r="D6763" s="14" t="str">
        <f t="shared" si="104"/>
        <v>Error?</v>
      </c>
      <c r="E6763" s="14" t="s">
        <v>209</v>
      </c>
    </row>
    <row r="6764" spans="1:5" x14ac:dyDescent="0.2">
      <c r="A6764">
        <v>6703</v>
      </c>
      <c r="B6764" s="1219">
        <f>'Revenues 9-14'!F250</f>
        <v>0</v>
      </c>
      <c r="D6764" s="14" t="str">
        <f t="shared" si="104"/>
        <v>Error?</v>
      </c>
      <c r="E6764" s="14" t="s">
        <v>209</v>
      </c>
    </row>
    <row r="6765" spans="1:5" x14ac:dyDescent="0.2">
      <c r="A6765">
        <v>6704</v>
      </c>
      <c r="B6765" s="1219">
        <f>'Revenues 9-14'!G250</f>
        <v>0</v>
      </c>
      <c r="D6765" s="14" t="str">
        <f t="shared" si="104"/>
        <v>Error?</v>
      </c>
      <c r="E6765" s="14" t="s">
        <v>209</v>
      </c>
    </row>
    <row r="6766" spans="1:5" x14ac:dyDescent="0.2">
      <c r="A6766">
        <v>6705</v>
      </c>
      <c r="B6766" s="1219">
        <f>'Revenues 9-14'!H250</f>
        <v>0</v>
      </c>
      <c r="D6766" s="14" t="str">
        <f t="shared" si="104"/>
        <v>Error?</v>
      </c>
      <c r="E6766" s="14" t="s">
        <v>209</v>
      </c>
    </row>
    <row r="6767" spans="1:5" x14ac:dyDescent="0.2">
      <c r="A6767">
        <v>6706</v>
      </c>
      <c r="B6767" s="1219">
        <f>'Revenues 9-14'!J250</f>
        <v>0</v>
      </c>
      <c r="D6767" s="14" t="str">
        <f t="shared" si="104"/>
        <v>Error?</v>
      </c>
      <c r="E6767" s="14" t="s">
        <v>209</v>
      </c>
    </row>
    <row r="6768" spans="1:5" x14ac:dyDescent="0.2">
      <c r="A6768">
        <v>6707</v>
      </c>
      <c r="B6768" s="1219">
        <f>'Revenues 9-14'!K250</f>
        <v>0</v>
      </c>
      <c r="D6768" s="14" t="str">
        <f t="shared" si="104"/>
        <v>Error?</v>
      </c>
      <c r="E6768" s="14" t="s">
        <v>209</v>
      </c>
    </row>
    <row r="6769" spans="1:5" x14ac:dyDescent="0.2">
      <c r="A6769">
        <v>6708</v>
      </c>
      <c r="B6769" s="1219">
        <f>'Revenues 9-14'!C251</f>
        <v>0</v>
      </c>
      <c r="D6769" s="14" t="str">
        <f t="shared" si="104"/>
        <v>Error?</v>
      </c>
      <c r="E6769" s="14" t="s">
        <v>209</v>
      </c>
    </row>
    <row r="6770" spans="1:5" x14ac:dyDescent="0.2">
      <c r="A6770">
        <v>6709</v>
      </c>
      <c r="B6770" s="1219">
        <f>'Revenues 9-14'!D251</f>
        <v>0</v>
      </c>
      <c r="D6770" s="14" t="str">
        <f t="shared" si="104"/>
        <v>Error?</v>
      </c>
      <c r="E6770" s="14" t="s">
        <v>209</v>
      </c>
    </row>
    <row r="6771" spans="1:5" x14ac:dyDescent="0.2">
      <c r="A6771">
        <v>6710</v>
      </c>
      <c r="B6771" s="1219">
        <f>'Revenues 9-14'!E251</f>
        <v>0</v>
      </c>
      <c r="D6771" s="14" t="str">
        <f t="shared" si="104"/>
        <v>Error?</v>
      </c>
      <c r="E6771" s="14" t="s">
        <v>209</v>
      </c>
    </row>
    <row r="6772" spans="1:5" x14ac:dyDescent="0.2">
      <c r="A6772">
        <v>6711</v>
      </c>
      <c r="B6772" s="1219">
        <f>'Revenues 9-14'!F251</f>
        <v>0</v>
      </c>
      <c r="D6772" s="14" t="str">
        <f t="shared" si="104"/>
        <v>Error?</v>
      </c>
      <c r="E6772" s="14" t="s">
        <v>209</v>
      </c>
    </row>
    <row r="6773" spans="1:5" x14ac:dyDescent="0.2">
      <c r="A6773">
        <v>6712</v>
      </c>
      <c r="B6773" s="1219">
        <f>'Revenues 9-14'!G251</f>
        <v>0</v>
      </c>
      <c r="D6773" s="14" t="str">
        <f t="shared" si="104"/>
        <v>Error?</v>
      </c>
      <c r="E6773" s="14" t="s">
        <v>209</v>
      </c>
    </row>
    <row r="6774" spans="1:5" x14ac:dyDescent="0.2">
      <c r="A6774">
        <v>6713</v>
      </c>
      <c r="B6774" s="1219">
        <f>'Revenues 9-14'!H251</f>
        <v>0</v>
      </c>
      <c r="D6774" s="14" t="str">
        <f t="shared" si="104"/>
        <v>Error?</v>
      </c>
      <c r="E6774" s="14" t="s">
        <v>209</v>
      </c>
    </row>
    <row r="6775" spans="1:5" x14ac:dyDescent="0.2">
      <c r="A6775">
        <v>6714</v>
      </c>
      <c r="B6775" s="1219">
        <f>'Revenues 9-14'!J251</f>
        <v>0</v>
      </c>
      <c r="D6775" s="14" t="str">
        <f t="shared" si="104"/>
        <v>Error?</v>
      </c>
      <c r="E6775" s="14" t="s">
        <v>209</v>
      </c>
    </row>
    <row r="6776" spans="1:5" x14ac:dyDescent="0.2">
      <c r="A6776">
        <v>6715</v>
      </c>
      <c r="B6776" s="1219">
        <f>'Revenues 9-14'!K251</f>
        <v>0</v>
      </c>
      <c r="D6776" s="14" t="str">
        <f t="shared" si="104"/>
        <v>Error?</v>
      </c>
      <c r="E6776" s="14" t="s">
        <v>209</v>
      </c>
    </row>
    <row r="6777" spans="1:5" x14ac:dyDescent="0.2">
      <c r="A6777">
        <v>6716</v>
      </c>
      <c r="B6777" s="1219">
        <f>'Revenues 9-14'!C252</f>
        <v>0</v>
      </c>
      <c r="D6777" s="14" t="str">
        <f t="shared" si="104"/>
        <v>Error?</v>
      </c>
      <c r="E6777" s="14" t="s">
        <v>209</v>
      </c>
    </row>
    <row r="6778" spans="1:5" x14ac:dyDescent="0.2">
      <c r="A6778">
        <v>6717</v>
      </c>
      <c r="B6778" s="1219">
        <f>'Revenues 9-14'!D252</f>
        <v>0</v>
      </c>
      <c r="D6778" s="14" t="str">
        <f t="shared" si="104"/>
        <v>Error?</v>
      </c>
      <c r="E6778" s="14" t="s">
        <v>209</v>
      </c>
    </row>
    <row r="6779" spans="1:5" x14ac:dyDescent="0.2">
      <c r="A6779">
        <v>6718</v>
      </c>
      <c r="B6779" s="1219">
        <f>'Revenues 9-14'!E252</f>
        <v>0</v>
      </c>
      <c r="D6779" s="14" t="str">
        <f t="shared" si="104"/>
        <v>Error?</v>
      </c>
      <c r="E6779" s="14" t="s">
        <v>209</v>
      </c>
    </row>
    <row r="6780" spans="1:5" x14ac:dyDescent="0.2">
      <c r="A6780">
        <v>6719</v>
      </c>
      <c r="B6780" s="1219">
        <f>'Revenues 9-14'!F252</f>
        <v>0</v>
      </c>
      <c r="D6780" s="14" t="str">
        <f t="shared" si="104"/>
        <v>Error?</v>
      </c>
      <c r="E6780" s="14" t="s">
        <v>209</v>
      </c>
    </row>
    <row r="6781" spans="1:5" x14ac:dyDescent="0.2">
      <c r="A6781">
        <v>6720</v>
      </c>
      <c r="B6781" s="1219">
        <f>'Revenues 9-14'!G252</f>
        <v>0</v>
      </c>
      <c r="D6781" s="14" t="str">
        <f t="shared" si="104"/>
        <v>Error?</v>
      </c>
      <c r="E6781" s="14" t="s">
        <v>209</v>
      </c>
    </row>
    <row r="6782" spans="1:5" x14ac:dyDescent="0.2">
      <c r="A6782">
        <v>6721</v>
      </c>
      <c r="B6782" s="1219">
        <f>'Revenues 9-14'!H252</f>
        <v>0</v>
      </c>
      <c r="D6782" s="14" t="str">
        <f t="shared" si="104"/>
        <v>Error?</v>
      </c>
      <c r="E6782" s="14" t="s">
        <v>209</v>
      </c>
    </row>
    <row r="6783" spans="1:5" x14ac:dyDescent="0.2">
      <c r="A6783">
        <v>6722</v>
      </c>
      <c r="B6783" s="1219">
        <f>'Revenues 9-14'!J252</f>
        <v>0</v>
      </c>
      <c r="D6783" s="14" t="str">
        <f t="shared" ref="D6783:D6846" si="105">IF(ISBLANK(B6783),"OK",IF(A6783-B6783=0,"OK","Error?"))</f>
        <v>Error?</v>
      </c>
      <c r="E6783" s="14" t="s">
        <v>209</v>
      </c>
    </row>
    <row r="6784" spans="1:5" x14ac:dyDescent="0.2">
      <c r="A6784">
        <v>6723</v>
      </c>
      <c r="B6784" s="1219">
        <f>'Revenues 9-14'!K252</f>
        <v>0</v>
      </c>
      <c r="D6784" s="14" t="str">
        <f t="shared" si="105"/>
        <v>Error?</v>
      </c>
      <c r="E6784" s="14" t="s">
        <v>209</v>
      </c>
    </row>
    <row r="6785" spans="1:5" x14ac:dyDescent="0.2">
      <c r="A6785">
        <v>6724</v>
      </c>
      <c r="B6785" s="1219">
        <f>'Revenues 9-14'!C253</f>
        <v>0</v>
      </c>
      <c r="D6785" s="14" t="str">
        <f t="shared" si="105"/>
        <v>Error?</v>
      </c>
      <c r="E6785" s="14" t="s">
        <v>209</v>
      </c>
    </row>
    <row r="6786" spans="1:5" x14ac:dyDescent="0.2">
      <c r="A6786">
        <v>6725</v>
      </c>
      <c r="B6786" s="1219">
        <f>'Revenues 9-14'!D253</f>
        <v>0</v>
      </c>
      <c r="D6786" s="14" t="str">
        <f t="shared" si="105"/>
        <v>Error?</v>
      </c>
      <c r="E6786" s="14" t="s">
        <v>209</v>
      </c>
    </row>
    <row r="6787" spans="1:5" x14ac:dyDescent="0.2">
      <c r="A6787">
        <v>6726</v>
      </c>
      <c r="B6787" s="1219">
        <f>'Revenues 9-14'!E253</f>
        <v>0</v>
      </c>
      <c r="D6787" s="14" t="str">
        <f t="shared" si="105"/>
        <v>Error?</v>
      </c>
      <c r="E6787" s="14" t="s">
        <v>209</v>
      </c>
    </row>
    <row r="6788" spans="1:5" x14ac:dyDescent="0.2">
      <c r="A6788">
        <v>6727</v>
      </c>
      <c r="B6788" s="1219">
        <f>'Revenues 9-14'!F253</f>
        <v>0</v>
      </c>
      <c r="D6788" s="14" t="str">
        <f t="shared" si="105"/>
        <v>Error?</v>
      </c>
      <c r="E6788" s="14" t="s">
        <v>209</v>
      </c>
    </row>
    <row r="6789" spans="1:5" x14ac:dyDescent="0.2">
      <c r="A6789">
        <v>6728</v>
      </c>
      <c r="B6789" s="1219">
        <f>'Revenues 9-14'!G253</f>
        <v>0</v>
      </c>
      <c r="D6789" s="14" t="str">
        <f t="shared" si="105"/>
        <v>Error?</v>
      </c>
      <c r="E6789" s="14" t="s">
        <v>209</v>
      </c>
    </row>
    <row r="6790" spans="1:5" x14ac:dyDescent="0.2">
      <c r="A6790">
        <v>6729</v>
      </c>
      <c r="B6790" s="1219">
        <f>'Revenues 9-14'!H253</f>
        <v>0</v>
      </c>
      <c r="D6790" s="14" t="str">
        <f t="shared" si="105"/>
        <v>Error?</v>
      </c>
      <c r="E6790" s="14" t="s">
        <v>209</v>
      </c>
    </row>
    <row r="6791" spans="1:5" x14ac:dyDescent="0.2">
      <c r="A6791">
        <v>6730</v>
      </c>
      <c r="B6791" s="1219">
        <f>'Revenues 9-14'!J253</f>
        <v>0</v>
      </c>
      <c r="D6791" s="14" t="str">
        <f t="shared" si="105"/>
        <v>Error?</v>
      </c>
      <c r="E6791" s="14" t="s">
        <v>209</v>
      </c>
    </row>
    <row r="6792" spans="1:5" x14ac:dyDescent="0.2">
      <c r="A6792">
        <v>6731</v>
      </c>
      <c r="B6792" s="1219">
        <f>'Revenues 9-14'!K253</f>
        <v>0</v>
      </c>
      <c r="D6792" s="14" t="str">
        <f t="shared" si="105"/>
        <v>Error?</v>
      </c>
      <c r="E6792" s="14" t="s">
        <v>209</v>
      </c>
    </row>
    <row r="6793" spans="1:5" x14ac:dyDescent="0.2">
      <c r="A6793">
        <v>6732</v>
      </c>
      <c r="B6793" s="1219">
        <f>'Revenues 9-14'!C254</f>
        <v>0</v>
      </c>
      <c r="D6793" s="14" t="str">
        <f t="shared" si="105"/>
        <v>Error?</v>
      </c>
      <c r="E6793" s="14" t="s">
        <v>209</v>
      </c>
    </row>
    <row r="6794" spans="1:5" x14ac:dyDescent="0.2">
      <c r="A6794">
        <v>6733</v>
      </c>
      <c r="B6794" s="1219">
        <f>'Revenues 9-14'!D254</f>
        <v>0</v>
      </c>
      <c r="D6794" s="14" t="str">
        <f t="shared" si="105"/>
        <v>Error?</v>
      </c>
      <c r="E6794" s="14" t="s">
        <v>209</v>
      </c>
    </row>
    <row r="6795" spans="1:5" x14ac:dyDescent="0.2">
      <c r="A6795">
        <v>6734</v>
      </c>
      <c r="B6795" s="1219">
        <f>'Revenues 9-14'!E254</f>
        <v>0</v>
      </c>
      <c r="D6795" s="14" t="str">
        <f t="shared" si="105"/>
        <v>Error?</v>
      </c>
      <c r="E6795" s="14" t="s">
        <v>209</v>
      </c>
    </row>
    <row r="6796" spans="1:5" x14ac:dyDescent="0.2">
      <c r="A6796">
        <v>6735</v>
      </c>
      <c r="B6796" s="1219">
        <f>'Revenues 9-14'!F254</f>
        <v>0</v>
      </c>
      <c r="D6796" s="14" t="str">
        <f t="shared" si="105"/>
        <v>Error?</v>
      </c>
      <c r="E6796" s="14" t="s">
        <v>209</v>
      </c>
    </row>
    <row r="6797" spans="1:5" x14ac:dyDescent="0.2">
      <c r="A6797">
        <v>6736</v>
      </c>
      <c r="B6797" s="1219">
        <f>'Revenues 9-14'!G254</f>
        <v>0</v>
      </c>
      <c r="D6797" s="14" t="str">
        <f t="shared" si="105"/>
        <v>Error?</v>
      </c>
      <c r="E6797" s="14" t="s">
        <v>209</v>
      </c>
    </row>
    <row r="6798" spans="1:5" x14ac:dyDescent="0.2">
      <c r="A6798">
        <v>6737</v>
      </c>
      <c r="B6798" s="1219">
        <f>'Revenues 9-14'!H254</f>
        <v>0</v>
      </c>
      <c r="D6798" s="14" t="str">
        <f t="shared" si="105"/>
        <v>Error?</v>
      </c>
      <c r="E6798" s="14" t="s">
        <v>209</v>
      </c>
    </row>
    <row r="6799" spans="1:5" x14ac:dyDescent="0.2">
      <c r="A6799">
        <v>6738</v>
      </c>
      <c r="B6799" s="1219">
        <f>'Revenues 9-14'!J254</f>
        <v>0</v>
      </c>
      <c r="D6799" s="14" t="str">
        <f t="shared" si="105"/>
        <v>Error?</v>
      </c>
      <c r="E6799" s="14" t="s">
        <v>209</v>
      </c>
    </row>
    <row r="6800" spans="1:5" x14ac:dyDescent="0.2">
      <c r="A6800">
        <v>6739</v>
      </c>
      <c r="B6800" s="1219">
        <f>'Revenues 9-14'!K254</f>
        <v>0</v>
      </c>
      <c r="D6800" s="14" t="str">
        <f t="shared" si="105"/>
        <v>Error?</v>
      </c>
      <c r="E6800" s="14" t="s">
        <v>209</v>
      </c>
    </row>
    <row r="6801" spans="1:5" x14ac:dyDescent="0.2">
      <c r="A6801">
        <v>6740</v>
      </c>
      <c r="B6801" s="1219">
        <f>'Revenues 9-14'!C255</f>
        <v>0</v>
      </c>
      <c r="D6801" s="14" t="str">
        <f t="shared" si="105"/>
        <v>Error?</v>
      </c>
      <c r="E6801" s="14" t="s">
        <v>209</v>
      </c>
    </row>
    <row r="6802" spans="1:5" x14ac:dyDescent="0.2">
      <c r="A6802">
        <v>6741</v>
      </c>
      <c r="B6802" s="1219">
        <f>'Revenues 9-14'!D255</f>
        <v>0</v>
      </c>
      <c r="D6802" s="14" t="str">
        <f t="shared" si="105"/>
        <v>Error?</v>
      </c>
      <c r="E6802" s="14" t="s">
        <v>209</v>
      </c>
    </row>
    <row r="6803" spans="1:5" x14ac:dyDescent="0.2">
      <c r="A6803">
        <v>6742</v>
      </c>
      <c r="B6803" s="1219">
        <f>'Revenues 9-14'!E255</f>
        <v>0</v>
      </c>
      <c r="D6803" s="14" t="str">
        <f t="shared" si="105"/>
        <v>Error?</v>
      </c>
      <c r="E6803" s="14" t="s">
        <v>209</v>
      </c>
    </row>
    <row r="6804" spans="1:5" x14ac:dyDescent="0.2">
      <c r="A6804">
        <v>6743</v>
      </c>
      <c r="B6804" s="1219">
        <f>'Revenues 9-14'!F255</f>
        <v>0</v>
      </c>
      <c r="D6804" s="14" t="str">
        <f t="shared" si="105"/>
        <v>Error?</v>
      </c>
      <c r="E6804" s="14" t="s">
        <v>209</v>
      </c>
    </row>
    <row r="6805" spans="1:5" x14ac:dyDescent="0.2">
      <c r="A6805">
        <v>6744</v>
      </c>
      <c r="B6805" s="1219">
        <f>'Revenues 9-14'!G255</f>
        <v>0</v>
      </c>
      <c r="D6805" s="14" t="str">
        <f t="shared" si="105"/>
        <v>Error?</v>
      </c>
      <c r="E6805" s="14" t="s">
        <v>209</v>
      </c>
    </row>
    <row r="6806" spans="1:5" x14ac:dyDescent="0.2">
      <c r="A6806">
        <v>6745</v>
      </c>
      <c r="B6806" s="1219">
        <f>'Revenues 9-14'!H255</f>
        <v>0</v>
      </c>
      <c r="D6806" s="14" t="str">
        <f t="shared" si="105"/>
        <v>Error?</v>
      </c>
      <c r="E6806" s="14" t="s">
        <v>209</v>
      </c>
    </row>
    <row r="6807" spans="1:5" x14ac:dyDescent="0.2">
      <c r="A6807">
        <v>6746</v>
      </c>
      <c r="B6807" s="1219">
        <f>'Revenues 9-14'!J255</f>
        <v>0</v>
      </c>
      <c r="D6807" s="14" t="str">
        <f t="shared" si="105"/>
        <v>Error?</v>
      </c>
      <c r="E6807" s="14" t="s">
        <v>209</v>
      </c>
    </row>
    <row r="6808" spans="1:5" x14ac:dyDescent="0.2">
      <c r="A6808">
        <v>6747</v>
      </c>
      <c r="B6808" s="1219">
        <f>'Revenues 9-14'!K255</f>
        <v>0</v>
      </c>
      <c r="D6808" s="14" t="str">
        <f t="shared" si="105"/>
        <v>Error?</v>
      </c>
      <c r="E6808" s="14" t="s">
        <v>209</v>
      </c>
    </row>
    <row r="6809" spans="1:5" x14ac:dyDescent="0.2">
      <c r="A6809">
        <v>6748</v>
      </c>
      <c r="B6809" s="1219">
        <f>'Revenues 9-14'!C256</f>
        <v>0</v>
      </c>
      <c r="D6809" s="14" t="str">
        <f t="shared" si="105"/>
        <v>Error?</v>
      </c>
      <c r="E6809" s="14" t="s">
        <v>209</v>
      </c>
    </row>
    <row r="6810" spans="1:5" x14ac:dyDescent="0.2">
      <c r="A6810">
        <v>6749</v>
      </c>
      <c r="B6810" s="1219">
        <f>'Revenues 9-14'!D256</f>
        <v>0</v>
      </c>
      <c r="D6810" s="14" t="str">
        <f t="shared" si="105"/>
        <v>Error?</v>
      </c>
      <c r="E6810" s="14" t="s">
        <v>209</v>
      </c>
    </row>
    <row r="6811" spans="1:5" x14ac:dyDescent="0.2">
      <c r="A6811">
        <v>6750</v>
      </c>
      <c r="B6811" s="1219">
        <f>'Revenues 9-14'!E256</f>
        <v>0</v>
      </c>
      <c r="D6811" s="14" t="str">
        <f t="shared" si="105"/>
        <v>Error?</v>
      </c>
      <c r="E6811" s="14" t="s">
        <v>209</v>
      </c>
    </row>
    <row r="6812" spans="1:5" x14ac:dyDescent="0.2">
      <c r="A6812">
        <v>6751</v>
      </c>
      <c r="B6812" s="1219">
        <f>'Revenues 9-14'!F256</f>
        <v>0</v>
      </c>
      <c r="D6812" s="14" t="str">
        <f t="shared" si="105"/>
        <v>Error?</v>
      </c>
      <c r="E6812" s="14" t="s">
        <v>209</v>
      </c>
    </row>
    <row r="6813" spans="1:5" x14ac:dyDescent="0.2">
      <c r="A6813">
        <v>6752</v>
      </c>
      <c r="B6813" s="1219">
        <f>'Revenues 9-14'!G256</f>
        <v>0</v>
      </c>
      <c r="D6813" s="14" t="str">
        <f t="shared" si="105"/>
        <v>Error?</v>
      </c>
      <c r="E6813" s="14" t="s">
        <v>209</v>
      </c>
    </row>
    <row r="6814" spans="1:5" x14ac:dyDescent="0.2">
      <c r="A6814">
        <v>6753</v>
      </c>
      <c r="B6814" s="1219">
        <f>'Revenues 9-14'!H256</f>
        <v>0</v>
      </c>
      <c r="D6814" s="14" t="str">
        <f t="shared" si="105"/>
        <v>Error?</v>
      </c>
      <c r="E6814" s="14" t="s">
        <v>209</v>
      </c>
    </row>
    <row r="6815" spans="1:5" x14ac:dyDescent="0.2">
      <c r="A6815">
        <v>6754</v>
      </c>
      <c r="B6815" s="1219">
        <f>'Revenues 9-14'!J256</f>
        <v>0</v>
      </c>
      <c r="D6815" s="14" t="str">
        <f t="shared" si="105"/>
        <v>Error?</v>
      </c>
      <c r="E6815" s="14" t="s">
        <v>209</v>
      </c>
    </row>
    <row r="6816" spans="1:5" x14ac:dyDescent="0.2">
      <c r="A6816">
        <v>6755</v>
      </c>
      <c r="B6816" s="1219">
        <f>'Revenues 9-14'!K256</f>
        <v>0</v>
      </c>
      <c r="D6816" s="14" t="str">
        <f t="shared" si="105"/>
        <v>Error?</v>
      </c>
      <c r="E6816" s="14" t="s">
        <v>209</v>
      </c>
    </row>
    <row r="6817" spans="1:5" x14ac:dyDescent="0.2">
      <c r="A6817">
        <v>6756</v>
      </c>
      <c r="B6817" s="1219">
        <f>'Revenues 9-14'!C257</f>
        <v>0</v>
      </c>
      <c r="D6817" s="14" t="str">
        <f t="shared" si="105"/>
        <v>Error?</v>
      </c>
      <c r="E6817" s="14" t="s">
        <v>209</v>
      </c>
    </row>
    <row r="6818" spans="1:5" x14ac:dyDescent="0.2">
      <c r="A6818">
        <v>6757</v>
      </c>
      <c r="B6818" s="1219">
        <f>'Revenues 9-14'!D257</f>
        <v>0</v>
      </c>
      <c r="D6818" s="14" t="str">
        <f t="shared" si="105"/>
        <v>Error?</v>
      </c>
      <c r="E6818" s="14" t="s">
        <v>209</v>
      </c>
    </row>
    <row r="6819" spans="1:5" x14ac:dyDescent="0.2">
      <c r="A6819">
        <v>6758</v>
      </c>
      <c r="B6819" s="1219">
        <f>'Revenues 9-14'!E257</f>
        <v>0</v>
      </c>
      <c r="D6819" s="14" t="str">
        <f t="shared" si="105"/>
        <v>Error?</v>
      </c>
      <c r="E6819" s="14" t="s">
        <v>209</v>
      </c>
    </row>
    <row r="6820" spans="1:5" x14ac:dyDescent="0.2">
      <c r="A6820">
        <v>6759</v>
      </c>
      <c r="B6820" s="1219">
        <f>'Revenues 9-14'!F257</f>
        <v>0</v>
      </c>
      <c r="D6820" s="14" t="str">
        <f t="shared" si="105"/>
        <v>Error?</v>
      </c>
      <c r="E6820" s="14" t="s">
        <v>209</v>
      </c>
    </row>
    <row r="6821" spans="1:5" x14ac:dyDescent="0.2">
      <c r="A6821">
        <v>6760</v>
      </c>
      <c r="B6821" s="1219">
        <f>'Revenues 9-14'!G257</f>
        <v>0</v>
      </c>
      <c r="D6821" s="14" t="str">
        <f t="shared" si="105"/>
        <v>Error?</v>
      </c>
      <c r="E6821" s="14" t="s">
        <v>209</v>
      </c>
    </row>
    <row r="6822" spans="1:5" x14ac:dyDescent="0.2">
      <c r="A6822">
        <v>6761</v>
      </c>
      <c r="B6822" s="1219">
        <f>'Revenues 9-14'!H257</f>
        <v>0</v>
      </c>
      <c r="D6822" s="14" t="str">
        <f t="shared" si="105"/>
        <v>Error?</v>
      </c>
      <c r="E6822" s="14" t="s">
        <v>209</v>
      </c>
    </row>
    <row r="6823" spans="1:5" x14ac:dyDescent="0.2">
      <c r="A6823">
        <v>6762</v>
      </c>
      <c r="B6823" s="1219">
        <f>'Revenues 9-14'!J257</f>
        <v>0</v>
      </c>
      <c r="D6823" s="14" t="str">
        <f t="shared" si="105"/>
        <v>Error?</v>
      </c>
      <c r="E6823" s="14" t="s">
        <v>209</v>
      </c>
    </row>
    <row r="6824" spans="1:5" x14ac:dyDescent="0.2">
      <c r="A6824">
        <v>6763</v>
      </c>
      <c r="B6824" s="1219">
        <f>'Revenues 9-14'!K257</f>
        <v>0</v>
      </c>
      <c r="D6824" s="14" t="str">
        <f t="shared" si="105"/>
        <v>Error?</v>
      </c>
      <c r="E6824" s="14" t="s">
        <v>209</v>
      </c>
    </row>
    <row r="6825" spans="1:5" x14ac:dyDescent="0.2">
      <c r="A6825">
        <v>6764</v>
      </c>
      <c r="B6825" s="1219">
        <f>'Revenues 9-14'!C258</f>
        <v>0</v>
      </c>
      <c r="D6825" s="14" t="str">
        <f t="shared" si="105"/>
        <v>Error?</v>
      </c>
      <c r="E6825" s="14" t="s">
        <v>209</v>
      </c>
    </row>
    <row r="6826" spans="1:5" x14ac:dyDescent="0.2">
      <c r="A6826">
        <v>6765</v>
      </c>
      <c r="B6826" s="1219">
        <f>'Revenues 9-14'!D258</f>
        <v>0</v>
      </c>
      <c r="D6826" s="14" t="str">
        <f t="shared" si="105"/>
        <v>Error?</v>
      </c>
      <c r="E6826" s="14" t="s">
        <v>209</v>
      </c>
    </row>
    <row r="6827" spans="1:5" x14ac:dyDescent="0.2">
      <c r="A6827">
        <v>6766</v>
      </c>
      <c r="B6827" s="1219">
        <f>'Revenues 9-14'!E258</f>
        <v>0</v>
      </c>
      <c r="D6827" s="14" t="str">
        <f t="shared" si="105"/>
        <v>Error?</v>
      </c>
      <c r="E6827" s="14" t="s">
        <v>209</v>
      </c>
    </row>
    <row r="6828" spans="1:5" x14ac:dyDescent="0.2">
      <c r="A6828">
        <v>6767</v>
      </c>
      <c r="B6828" s="1219">
        <f>'Revenues 9-14'!F258</f>
        <v>0</v>
      </c>
      <c r="D6828" s="14" t="str">
        <f t="shared" si="105"/>
        <v>Error?</v>
      </c>
      <c r="E6828" s="14" t="s">
        <v>209</v>
      </c>
    </row>
    <row r="6829" spans="1:5" x14ac:dyDescent="0.2">
      <c r="A6829">
        <v>6768</v>
      </c>
      <c r="B6829" s="1219">
        <f>'Revenues 9-14'!G258</f>
        <v>0</v>
      </c>
      <c r="D6829" s="14" t="str">
        <f t="shared" si="105"/>
        <v>Error?</v>
      </c>
      <c r="E6829" s="14" t="s">
        <v>209</v>
      </c>
    </row>
    <row r="6830" spans="1:5" x14ac:dyDescent="0.2">
      <c r="A6830">
        <v>6769</v>
      </c>
      <c r="B6830" s="1219">
        <f>'Revenues 9-14'!H258</f>
        <v>0</v>
      </c>
      <c r="D6830" s="14" t="str">
        <f t="shared" si="105"/>
        <v>Error?</v>
      </c>
      <c r="E6830" s="14" t="s">
        <v>209</v>
      </c>
    </row>
    <row r="6831" spans="1:5" x14ac:dyDescent="0.2">
      <c r="A6831">
        <v>6770</v>
      </c>
      <c r="B6831" s="1219">
        <f>'Revenues 9-14'!J258</f>
        <v>0</v>
      </c>
      <c r="D6831" s="14" t="str">
        <f t="shared" si="105"/>
        <v>Error?</v>
      </c>
      <c r="E6831" s="14" t="s">
        <v>209</v>
      </c>
    </row>
    <row r="6832" spans="1:5" x14ac:dyDescent="0.2">
      <c r="A6832">
        <v>6771</v>
      </c>
      <c r="B6832" s="1219">
        <f>'Revenues 9-14'!K258</f>
        <v>0</v>
      </c>
      <c r="D6832" s="14" t="str">
        <f t="shared" si="105"/>
        <v>Error?</v>
      </c>
    </row>
    <row r="6833" spans="1:4" x14ac:dyDescent="0.2">
      <c r="A6833">
        <v>6772</v>
      </c>
      <c r="B6833" s="1219">
        <f>'Revenues 9-14'!C259</f>
        <v>0</v>
      </c>
      <c r="D6833" s="14" t="str">
        <f t="shared" si="105"/>
        <v>Error?</v>
      </c>
    </row>
    <row r="6834" spans="1:4" x14ac:dyDescent="0.2">
      <c r="A6834">
        <v>6773</v>
      </c>
      <c r="B6834" s="1219">
        <f>'Revenues 9-14'!D259</f>
        <v>0</v>
      </c>
      <c r="D6834" s="14" t="str">
        <f t="shared" si="105"/>
        <v>Error?</v>
      </c>
    </row>
    <row r="6835" spans="1:4" x14ac:dyDescent="0.2">
      <c r="A6835">
        <v>6774</v>
      </c>
      <c r="B6835" s="1219">
        <f>'Revenues 9-14'!E259</f>
        <v>0</v>
      </c>
      <c r="D6835" s="14" t="str">
        <f t="shared" si="105"/>
        <v>Error?</v>
      </c>
    </row>
    <row r="6836" spans="1:4" x14ac:dyDescent="0.2">
      <c r="A6836">
        <v>6775</v>
      </c>
      <c r="B6836" s="1219">
        <f>'Revenues 9-14'!F259</f>
        <v>0</v>
      </c>
      <c r="D6836" s="14" t="str">
        <f t="shared" si="105"/>
        <v>Error?</v>
      </c>
    </row>
    <row r="6837" spans="1:4" x14ac:dyDescent="0.2">
      <c r="A6837">
        <v>6776</v>
      </c>
      <c r="B6837" s="1219">
        <f>'Revenues 9-14'!G259</f>
        <v>0</v>
      </c>
      <c r="D6837" s="14" t="str">
        <f t="shared" si="105"/>
        <v>Error?</v>
      </c>
    </row>
    <row r="6838" spans="1:4" x14ac:dyDescent="0.2">
      <c r="A6838">
        <v>6777</v>
      </c>
      <c r="B6838" s="1219">
        <f>'Revenues 9-14'!H259</f>
        <v>0</v>
      </c>
      <c r="D6838" s="14" t="str">
        <f t="shared" si="105"/>
        <v>Error?</v>
      </c>
    </row>
    <row r="6839" spans="1:4" x14ac:dyDescent="0.2">
      <c r="A6839">
        <v>6778</v>
      </c>
      <c r="B6839" s="1219">
        <f>'Revenues 9-14'!J259</f>
        <v>0</v>
      </c>
      <c r="D6839" s="14" t="str">
        <f t="shared" si="105"/>
        <v>Error?</v>
      </c>
    </row>
    <row r="6840" spans="1:4" x14ac:dyDescent="0.2">
      <c r="A6840">
        <v>6779</v>
      </c>
      <c r="B6840" s="1219">
        <f>'Revenues 9-14'!K259</f>
        <v>0</v>
      </c>
      <c r="D6840" s="14" t="str">
        <f t="shared" si="105"/>
        <v>Error?</v>
      </c>
    </row>
    <row r="6841" spans="1:4" x14ac:dyDescent="0.2">
      <c r="A6841">
        <v>6780</v>
      </c>
      <c r="B6841" s="1219">
        <f>'Revenues 9-14'!C262</f>
        <v>0</v>
      </c>
      <c r="D6841" s="14" t="str">
        <f t="shared" si="105"/>
        <v>Error?</v>
      </c>
    </row>
    <row r="6842" spans="1:4" x14ac:dyDescent="0.2">
      <c r="A6842">
        <v>6781</v>
      </c>
      <c r="B6842" s="1219">
        <f>'Revenues 9-14'!D262</f>
        <v>0</v>
      </c>
      <c r="D6842" s="14" t="str">
        <f t="shared" si="105"/>
        <v>Error?</v>
      </c>
    </row>
    <row r="6843" spans="1:4" x14ac:dyDescent="0.2">
      <c r="A6843">
        <v>6782</v>
      </c>
      <c r="B6843" s="1219">
        <f>'Revenues 9-14'!G262</f>
        <v>0</v>
      </c>
      <c r="D6843" s="14" t="str">
        <f t="shared" si="105"/>
        <v>Error?</v>
      </c>
    </row>
    <row r="6844" spans="1:4" x14ac:dyDescent="0.2">
      <c r="A6844">
        <v>6783</v>
      </c>
      <c r="B6844" s="1219">
        <f>'Expenditures 15-22'!I5</f>
        <v>0</v>
      </c>
      <c r="D6844" s="14" t="str">
        <f t="shared" si="105"/>
        <v>Error?</v>
      </c>
    </row>
    <row r="6845" spans="1:4" x14ac:dyDescent="0.2">
      <c r="A6845">
        <v>6784</v>
      </c>
      <c r="B6845" s="1219">
        <f>'Expenditures 15-22'!J5</f>
        <v>0</v>
      </c>
      <c r="D6845" s="14" t="str">
        <f t="shared" si="105"/>
        <v>Error?</v>
      </c>
    </row>
    <row r="6846" spans="1:4" x14ac:dyDescent="0.2">
      <c r="A6846">
        <v>6785</v>
      </c>
      <c r="B6846" s="1219">
        <f>'Expenditures 15-22'!I7</f>
        <v>0</v>
      </c>
      <c r="D6846" s="14" t="str">
        <f t="shared" si="105"/>
        <v>Error?</v>
      </c>
    </row>
    <row r="6847" spans="1:4" x14ac:dyDescent="0.2">
      <c r="A6847">
        <v>6786</v>
      </c>
      <c r="B6847" s="1219">
        <f>'Expenditures 15-22'!J7</f>
        <v>0</v>
      </c>
      <c r="D6847" s="14" t="str">
        <f t="shared" ref="D6847:D6910" si="106">IF(ISBLANK(B6847),"OK",IF(A6847-B6847=0,"OK","Error?"))</f>
        <v>Error?</v>
      </c>
    </row>
    <row r="6848" spans="1:4" x14ac:dyDescent="0.2">
      <c r="A6848">
        <v>6787</v>
      </c>
      <c r="B6848" s="1219">
        <f>'Expenditures 15-22'!K7</f>
        <v>0</v>
      </c>
      <c r="D6848" s="14" t="str">
        <f t="shared" si="106"/>
        <v>Error?</v>
      </c>
    </row>
    <row r="6849" spans="1:4" x14ac:dyDescent="0.2">
      <c r="A6849">
        <v>6788</v>
      </c>
      <c r="B6849" s="1219">
        <f>'Expenditures 15-22'!I8</f>
        <v>1533</v>
      </c>
      <c r="D6849" s="14" t="str">
        <f t="shared" si="106"/>
        <v>Error?</v>
      </c>
    </row>
    <row r="6850" spans="1:4" x14ac:dyDescent="0.2">
      <c r="A6850">
        <v>6789</v>
      </c>
      <c r="B6850" s="1219">
        <f>'Expenditures 15-22'!J8</f>
        <v>0</v>
      </c>
      <c r="D6850" s="14" t="str">
        <f t="shared" si="106"/>
        <v>Error?</v>
      </c>
    </row>
    <row r="6851" spans="1:4" x14ac:dyDescent="0.2">
      <c r="A6851">
        <v>6790</v>
      </c>
      <c r="B6851" s="1219">
        <f>'Expenditures 15-22'!I9</f>
        <v>0</v>
      </c>
      <c r="D6851" s="14" t="str">
        <f t="shared" si="106"/>
        <v>Error?</v>
      </c>
    </row>
    <row r="6852" spans="1:4" x14ac:dyDescent="0.2">
      <c r="A6852">
        <v>6791</v>
      </c>
      <c r="B6852" s="1219">
        <f>'Expenditures 15-22'!J9</f>
        <v>0</v>
      </c>
      <c r="D6852" s="14" t="str">
        <f t="shared" si="106"/>
        <v>Error?</v>
      </c>
    </row>
    <row r="6853" spans="1:4" x14ac:dyDescent="0.2">
      <c r="A6853">
        <v>6792</v>
      </c>
      <c r="B6853" s="1219">
        <f>'Expenditures 15-22'!K9</f>
        <v>0</v>
      </c>
      <c r="D6853" s="14" t="str">
        <f t="shared" si="106"/>
        <v>Error?</v>
      </c>
    </row>
    <row r="6854" spans="1:4" x14ac:dyDescent="0.2">
      <c r="A6854">
        <v>6793</v>
      </c>
      <c r="B6854" s="1219">
        <f>'Expenditures 15-22'!I10</f>
        <v>0</v>
      </c>
      <c r="D6854" s="14" t="str">
        <f t="shared" si="106"/>
        <v>Error?</v>
      </c>
    </row>
    <row r="6855" spans="1:4" x14ac:dyDescent="0.2">
      <c r="A6855">
        <v>6794</v>
      </c>
      <c r="B6855" s="1219">
        <f>'Expenditures 15-22'!J10</f>
        <v>0</v>
      </c>
      <c r="D6855" s="14" t="str">
        <f t="shared" si="106"/>
        <v>Error?</v>
      </c>
    </row>
    <row r="6856" spans="1:4" x14ac:dyDescent="0.2">
      <c r="A6856">
        <v>6795</v>
      </c>
      <c r="B6856" s="1219">
        <f>'Expenditures 15-22'!I11</f>
        <v>0</v>
      </c>
      <c r="D6856" s="14" t="str">
        <f t="shared" si="106"/>
        <v>Error?</v>
      </c>
    </row>
    <row r="6857" spans="1:4" x14ac:dyDescent="0.2">
      <c r="A6857">
        <v>6796</v>
      </c>
      <c r="B6857" s="1219">
        <f>'Expenditures 15-22'!J11</f>
        <v>0</v>
      </c>
      <c r="D6857" s="14" t="str">
        <f t="shared" si="106"/>
        <v>Error?</v>
      </c>
    </row>
    <row r="6858" spans="1:4" x14ac:dyDescent="0.2">
      <c r="A6858">
        <v>6797</v>
      </c>
      <c r="B6858" s="1219">
        <f>'Expenditures 15-22'!K11</f>
        <v>0</v>
      </c>
      <c r="D6858" s="14" t="str">
        <f t="shared" si="106"/>
        <v>Error?</v>
      </c>
    </row>
    <row r="6859" spans="1:4" x14ac:dyDescent="0.2">
      <c r="A6859">
        <v>6798</v>
      </c>
      <c r="B6859" s="1219">
        <f>'Expenditures 15-22'!I12</f>
        <v>0</v>
      </c>
      <c r="D6859" s="14" t="str">
        <f t="shared" si="106"/>
        <v>Error?</v>
      </c>
    </row>
    <row r="6860" spans="1:4" x14ac:dyDescent="0.2">
      <c r="A6860">
        <v>6799</v>
      </c>
      <c r="B6860" s="1219">
        <f>'Expenditures 15-22'!J12</f>
        <v>0</v>
      </c>
      <c r="D6860" s="14" t="str">
        <f t="shared" si="106"/>
        <v>Error?</v>
      </c>
    </row>
    <row r="6861" spans="1:4" x14ac:dyDescent="0.2">
      <c r="A6861">
        <v>6800</v>
      </c>
      <c r="B6861" s="1219">
        <f>'Expenditures 15-22'!I13</f>
        <v>0</v>
      </c>
      <c r="D6861" s="14" t="str">
        <f t="shared" si="106"/>
        <v>Error?</v>
      </c>
    </row>
    <row r="6862" spans="1:4" x14ac:dyDescent="0.2">
      <c r="A6862">
        <v>6801</v>
      </c>
      <c r="B6862" s="1219">
        <f>'Expenditures 15-22'!J13</f>
        <v>0</v>
      </c>
      <c r="D6862" s="14" t="str">
        <f t="shared" si="106"/>
        <v>Error?</v>
      </c>
    </row>
    <row r="6863" spans="1:4" x14ac:dyDescent="0.2">
      <c r="A6863">
        <v>6802</v>
      </c>
      <c r="B6863" s="1219">
        <f>'Expenditures 15-22'!I14</f>
        <v>0</v>
      </c>
      <c r="D6863" s="14" t="str">
        <f t="shared" si="106"/>
        <v>Error?</v>
      </c>
    </row>
    <row r="6864" spans="1:4" x14ac:dyDescent="0.2">
      <c r="A6864">
        <v>6803</v>
      </c>
      <c r="B6864" s="1219">
        <f>'Expenditures 15-22'!J14</f>
        <v>0</v>
      </c>
      <c r="D6864" s="14" t="str">
        <f t="shared" si="106"/>
        <v>Error?</v>
      </c>
    </row>
    <row r="6865" spans="1:4" x14ac:dyDescent="0.2">
      <c r="A6865">
        <v>6804</v>
      </c>
      <c r="B6865" s="1219">
        <f>'Expenditures 15-22'!I15</f>
        <v>0</v>
      </c>
      <c r="D6865" s="14" t="str">
        <f t="shared" si="106"/>
        <v>Error?</v>
      </c>
    </row>
    <row r="6866" spans="1:4" x14ac:dyDescent="0.2">
      <c r="A6866">
        <v>6805</v>
      </c>
      <c r="B6866" s="1219">
        <f>'Expenditures 15-22'!J15</f>
        <v>0</v>
      </c>
      <c r="D6866" s="14" t="str">
        <f t="shared" si="106"/>
        <v>Error?</v>
      </c>
    </row>
    <row r="6867" spans="1:4" x14ac:dyDescent="0.2">
      <c r="A6867">
        <v>6806</v>
      </c>
      <c r="B6867" s="1219">
        <f>'Expenditures 15-22'!I16</f>
        <v>0</v>
      </c>
      <c r="D6867" s="14" t="str">
        <f t="shared" si="106"/>
        <v>Error?</v>
      </c>
    </row>
    <row r="6868" spans="1:4" x14ac:dyDescent="0.2">
      <c r="A6868">
        <v>6807</v>
      </c>
      <c r="B6868" s="1219">
        <f>'Expenditures 15-22'!J16</f>
        <v>0</v>
      </c>
      <c r="D6868" s="14" t="str">
        <f t="shared" si="106"/>
        <v>Error?</v>
      </c>
    </row>
    <row r="6869" spans="1:4" x14ac:dyDescent="0.2">
      <c r="A6869">
        <v>6808</v>
      </c>
      <c r="B6869" s="1219">
        <f>'Expenditures 15-22'!I17</f>
        <v>0</v>
      </c>
      <c r="D6869" s="14" t="str">
        <f t="shared" si="106"/>
        <v>Error?</v>
      </c>
    </row>
    <row r="6870" spans="1:4" x14ac:dyDescent="0.2">
      <c r="A6870">
        <v>6809</v>
      </c>
      <c r="B6870" s="1219">
        <f>'Expenditures 15-22'!J17</f>
        <v>0</v>
      </c>
      <c r="D6870" s="14" t="str">
        <f t="shared" si="106"/>
        <v>Error?</v>
      </c>
    </row>
    <row r="6871" spans="1:4" x14ac:dyDescent="0.2">
      <c r="A6871">
        <v>6810</v>
      </c>
      <c r="B6871" s="1219">
        <f>'Expenditures 15-22'!K17</f>
        <v>0</v>
      </c>
      <c r="D6871" s="14" t="str">
        <f t="shared" si="106"/>
        <v>Error?</v>
      </c>
    </row>
    <row r="6872" spans="1:4" x14ac:dyDescent="0.2">
      <c r="A6872">
        <v>6811</v>
      </c>
      <c r="B6872" s="1219">
        <f>'Expenditures 15-22'!I18</f>
        <v>0</v>
      </c>
      <c r="D6872" s="14" t="str">
        <f t="shared" si="106"/>
        <v>Error?</v>
      </c>
    </row>
    <row r="6873" spans="1:4" x14ac:dyDescent="0.2">
      <c r="A6873">
        <v>6812</v>
      </c>
      <c r="B6873" s="1219">
        <f>'Expenditures 15-22'!J18</f>
        <v>0</v>
      </c>
      <c r="D6873" s="14" t="str">
        <f t="shared" si="106"/>
        <v>Error?</v>
      </c>
    </row>
    <row r="6874" spans="1:4" x14ac:dyDescent="0.2">
      <c r="A6874">
        <v>6813</v>
      </c>
      <c r="B6874" s="1219">
        <f>'Expenditures 15-22'!I19</f>
        <v>0</v>
      </c>
      <c r="D6874" s="14" t="str">
        <f t="shared" si="106"/>
        <v>Error?</v>
      </c>
    </row>
    <row r="6875" spans="1:4" x14ac:dyDescent="0.2">
      <c r="A6875">
        <v>6814</v>
      </c>
      <c r="B6875" s="1219">
        <f>'Expenditures 15-22'!J19</f>
        <v>0</v>
      </c>
      <c r="D6875" s="14" t="str">
        <f t="shared" si="106"/>
        <v>Error?</v>
      </c>
    </row>
    <row r="6876" spans="1:4" x14ac:dyDescent="0.2">
      <c r="A6876">
        <v>6815</v>
      </c>
      <c r="B6876" s="1219">
        <f>'Expenditures 15-22'!H20</f>
        <v>0</v>
      </c>
      <c r="D6876" s="14" t="str">
        <f t="shared" si="106"/>
        <v>Error?</v>
      </c>
    </row>
    <row r="6877" spans="1:4" x14ac:dyDescent="0.2">
      <c r="A6877">
        <v>6816</v>
      </c>
      <c r="B6877" s="1219">
        <f>'Expenditures 15-22'!K20</f>
        <v>0</v>
      </c>
      <c r="D6877" s="14" t="str">
        <f t="shared" si="106"/>
        <v>Error?</v>
      </c>
    </row>
    <row r="6878" spans="1:4" x14ac:dyDescent="0.2">
      <c r="A6878">
        <v>6817</v>
      </c>
      <c r="B6878" s="1219">
        <f>'Expenditures 15-22'!H21</f>
        <v>0</v>
      </c>
      <c r="D6878" s="14" t="str">
        <f t="shared" si="106"/>
        <v>Error?</v>
      </c>
    </row>
    <row r="6879" spans="1:4" x14ac:dyDescent="0.2">
      <c r="A6879">
        <v>6818</v>
      </c>
      <c r="B6879" s="1219">
        <f>'Expenditures 15-22'!K21</f>
        <v>0</v>
      </c>
      <c r="D6879" s="14" t="str">
        <f t="shared" si="106"/>
        <v>Error?</v>
      </c>
    </row>
    <row r="6880" spans="1:4" x14ac:dyDescent="0.2">
      <c r="A6880">
        <v>6819</v>
      </c>
      <c r="B6880" s="1219">
        <f>'Expenditures 15-22'!H22</f>
        <v>0</v>
      </c>
      <c r="D6880" s="14" t="str">
        <f t="shared" si="106"/>
        <v>Error?</v>
      </c>
    </row>
    <row r="6881" spans="1:4" x14ac:dyDescent="0.2">
      <c r="A6881">
        <v>6820</v>
      </c>
      <c r="B6881" s="1219">
        <f>'Expenditures 15-22'!K22</f>
        <v>0</v>
      </c>
      <c r="D6881" s="14" t="str">
        <f t="shared" si="106"/>
        <v>Error?</v>
      </c>
    </row>
    <row r="6882" spans="1:4" x14ac:dyDescent="0.2">
      <c r="A6882">
        <v>6821</v>
      </c>
      <c r="B6882" s="1219">
        <f>'Expenditures 15-22'!H23</f>
        <v>0</v>
      </c>
      <c r="D6882" s="14" t="str">
        <f t="shared" si="106"/>
        <v>Error?</v>
      </c>
    </row>
    <row r="6883" spans="1:4" x14ac:dyDescent="0.2">
      <c r="A6883">
        <v>6822</v>
      </c>
      <c r="B6883" s="1219">
        <f>'Expenditures 15-22'!K23</f>
        <v>0</v>
      </c>
      <c r="D6883" s="14" t="str">
        <f t="shared" si="106"/>
        <v>Error?</v>
      </c>
    </row>
    <row r="6884" spans="1:4" x14ac:dyDescent="0.2">
      <c r="A6884">
        <v>6823</v>
      </c>
      <c r="B6884" s="1219">
        <f>'Expenditures 15-22'!H24</f>
        <v>0</v>
      </c>
      <c r="D6884" s="14" t="str">
        <f t="shared" si="106"/>
        <v>Error?</v>
      </c>
    </row>
    <row r="6885" spans="1:4" x14ac:dyDescent="0.2">
      <c r="A6885">
        <v>6824</v>
      </c>
      <c r="B6885" s="1219">
        <f>'Expenditures 15-22'!K24</f>
        <v>0</v>
      </c>
      <c r="D6885" s="14" t="str">
        <f t="shared" si="106"/>
        <v>Error?</v>
      </c>
    </row>
    <row r="6886" spans="1:4" x14ac:dyDescent="0.2">
      <c r="A6886">
        <v>6825</v>
      </c>
      <c r="B6886" s="1219">
        <f>'Expenditures 15-22'!H25</f>
        <v>0</v>
      </c>
      <c r="D6886" s="14" t="str">
        <f t="shared" si="106"/>
        <v>Error?</v>
      </c>
    </row>
    <row r="6887" spans="1:4" x14ac:dyDescent="0.2">
      <c r="A6887">
        <v>6826</v>
      </c>
      <c r="B6887" s="1219">
        <f>'Expenditures 15-22'!K25</f>
        <v>0</v>
      </c>
      <c r="D6887" s="14" t="str">
        <f t="shared" si="106"/>
        <v>Error?</v>
      </c>
    </row>
    <row r="6888" spans="1:4" x14ac:dyDescent="0.2">
      <c r="A6888">
        <v>6827</v>
      </c>
      <c r="B6888" s="1219">
        <f>'Expenditures 15-22'!H26</f>
        <v>0</v>
      </c>
      <c r="D6888" s="14" t="str">
        <f t="shared" si="106"/>
        <v>Error?</v>
      </c>
    </row>
    <row r="6889" spans="1:4" x14ac:dyDescent="0.2">
      <c r="A6889">
        <v>6828</v>
      </c>
      <c r="B6889" s="1219">
        <f>'Expenditures 15-22'!K26</f>
        <v>0</v>
      </c>
      <c r="D6889" s="14" t="str">
        <f t="shared" si="106"/>
        <v>Error?</v>
      </c>
    </row>
    <row r="6890" spans="1:4" x14ac:dyDescent="0.2">
      <c r="A6890">
        <v>6829</v>
      </c>
      <c r="B6890" s="1219">
        <f>'Expenditures 15-22'!H27</f>
        <v>0</v>
      </c>
      <c r="D6890" s="14" t="str">
        <f t="shared" si="106"/>
        <v>Error?</v>
      </c>
    </row>
    <row r="6891" spans="1:4" x14ac:dyDescent="0.2">
      <c r="A6891">
        <v>6830</v>
      </c>
      <c r="B6891" s="1219">
        <f>'Expenditures 15-22'!K27</f>
        <v>0</v>
      </c>
      <c r="D6891" s="14" t="str">
        <f t="shared" si="106"/>
        <v>Error?</v>
      </c>
    </row>
    <row r="6892" spans="1:4" x14ac:dyDescent="0.2">
      <c r="A6892">
        <v>6831</v>
      </c>
      <c r="B6892" s="1219">
        <f>'Expenditures 15-22'!H28</f>
        <v>0</v>
      </c>
      <c r="D6892" s="14" t="str">
        <f t="shared" si="106"/>
        <v>Error?</v>
      </c>
    </row>
    <row r="6893" spans="1:4" x14ac:dyDescent="0.2">
      <c r="A6893">
        <v>6832</v>
      </c>
      <c r="B6893" s="1219">
        <f>'Expenditures 15-22'!K28</f>
        <v>0</v>
      </c>
      <c r="D6893" s="14" t="str">
        <f t="shared" si="106"/>
        <v>Error?</v>
      </c>
    </row>
    <row r="6894" spans="1:4" x14ac:dyDescent="0.2">
      <c r="A6894">
        <v>6833</v>
      </c>
      <c r="B6894" s="1219">
        <f>'Expenditures 15-22'!H29</f>
        <v>0</v>
      </c>
      <c r="D6894" s="14" t="str">
        <f t="shared" si="106"/>
        <v>Error?</v>
      </c>
    </row>
    <row r="6895" spans="1:4" x14ac:dyDescent="0.2">
      <c r="A6895">
        <v>6834</v>
      </c>
      <c r="B6895" s="1219">
        <f>'Expenditures 15-22'!K29</f>
        <v>0</v>
      </c>
      <c r="D6895" s="14" t="str">
        <f t="shared" si="106"/>
        <v>Error?</v>
      </c>
    </row>
    <row r="6896" spans="1:4" x14ac:dyDescent="0.2">
      <c r="A6896">
        <v>6835</v>
      </c>
      <c r="B6896" s="1219">
        <f>'Expenditures 15-22'!H30</f>
        <v>0</v>
      </c>
      <c r="D6896" s="14" t="str">
        <f t="shared" si="106"/>
        <v>Error?</v>
      </c>
    </row>
    <row r="6897" spans="1:4" x14ac:dyDescent="0.2">
      <c r="A6897">
        <v>6836</v>
      </c>
      <c r="B6897" s="1219">
        <f>'Expenditures 15-22'!K30</f>
        <v>0</v>
      </c>
      <c r="D6897" s="14" t="str">
        <f t="shared" si="106"/>
        <v>Error?</v>
      </c>
    </row>
    <row r="6898" spans="1:4" x14ac:dyDescent="0.2">
      <c r="A6898">
        <v>6837</v>
      </c>
      <c r="B6898" s="1219">
        <f>'Expenditures 15-22'!H31</f>
        <v>0</v>
      </c>
      <c r="D6898" s="14" t="str">
        <f t="shared" si="106"/>
        <v>Error?</v>
      </c>
    </row>
    <row r="6899" spans="1:4" x14ac:dyDescent="0.2">
      <c r="A6899">
        <v>6838</v>
      </c>
      <c r="B6899" s="1219">
        <f>'Expenditures 15-22'!K31</f>
        <v>0</v>
      </c>
      <c r="D6899" s="14" t="str">
        <f t="shared" si="106"/>
        <v>Error?</v>
      </c>
    </row>
    <row r="6900" spans="1:4" x14ac:dyDescent="0.2">
      <c r="A6900">
        <v>6839</v>
      </c>
      <c r="B6900" s="1219">
        <f>'Expenditures 15-22'!H32</f>
        <v>0</v>
      </c>
      <c r="D6900" s="14" t="str">
        <f t="shared" si="106"/>
        <v>Error?</v>
      </c>
    </row>
    <row r="6901" spans="1:4" x14ac:dyDescent="0.2">
      <c r="A6901">
        <v>6840</v>
      </c>
      <c r="B6901" s="1219">
        <f>'Expenditures 15-22'!K32</f>
        <v>0</v>
      </c>
      <c r="D6901" s="14" t="str">
        <f t="shared" si="106"/>
        <v>Error?</v>
      </c>
    </row>
    <row r="6902" spans="1:4" x14ac:dyDescent="0.2">
      <c r="A6902">
        <v>6841</v>
      </c>
      <c r="B6902" s="1219">
        <f>'Expenditures 15-22'!I33</f>
        <v>1533</v>
      </c>
      <c r="D6902" s="14" t="str">
        <f t="shared" si="106"/>
        <v>Error?</v>
      </c>
    </row>
    <row r="6903" spans="1:4" x14ac:dyDescent="0.2">
      <c r="A6903">
        <v>6842</v>
      </c>
      <c r="B6903" s="1219">
        <f>'Expenditures 15-22'!J33</f>
        <v>0</v>
      </c>
      <c r="D6903" s="14" t="str">
        <f t="shared" si="106"/>
        <v>Error?</v>
      </c>
    </row>
    <row r="6904" spans="1:4" x14ac:dyDescent="0.2">
      <c r="A6904">
        <v>6843</v>
      </c>
      <c r="B6904" s="1219">
        <f>'Expenditures 15-22'!I36</f>
        <v>0</v>
      </c>
      <c r="D6904" s="14" t="str">
        <f t="shared" si="106"/>
        <v>Error?</v>
      </c>
    </row>
    <row r="6905" spans="1:4" x14ac:dyDescent="0.2">
      <c r="A6905">
        <v>6844</v>
      </c>
      <c r="B6905" s="1219">
        <f>'Expenditures 15-22'!J36</f>
        <v>0</v>
      </c>
      <c r="D6905" s="14" t="str">
        <f t="shared" si="106"/>
        <v>Error?</v>
      </c>
    </row>
    <row r="6906" spans="1:4" x14ac:dyDescent="0.2">
      <c r="A6906">
        <v>6845</v>
      </c>
      <c r="B6906" s="1219">
        <f>'Expenditures 15-22'!I37</f>
        <v>0</v>
      </c>
      <c r="D6906" s="14" t="str">
        <f t="shared" si="106"/>
        <v>Error?</v>
      </c>
    </row>
    <row r="6907" spans="1:4" x14ac:dyDescent="0.2">
      <c r="A6907">
        <v>6846</v>
      </c>
      <c r="B6907" s="1219">
        <f>'Expenditures 15-22'!J37</f>
        <v>0</v>
      </c>
      <c r="D6907" s="14" t="str">
        <f t="shared" si="106"/>
        <v>Error?</v>
      </c>
    </row>
    <row r="6908" spans="1:4" x14ac:dyDescent="0.2">
      <c r="A6908">
        <v>6847</v>
      </c>
      <c r="B6908" s="1219">
        <f>'Expenditures 15-22'!I38</f>
        <v>0</v>
      </c>
      <c r="D6908" s="14" t="str">
        <f t="shared" si="106"/>
        <v>Error?</v>
      </c>
    </row>
    <row r="6909" spans="1:4" x14ac:dyDescent="0.2">
      <c r="A6909">
        <v>6848</v>
      </c>
      <c r="B6909" s="1219">
        <f>'Expenditures 15-22'!J38</f>
        <v>0</v>
      </c>
      <c r="D6909" s="14" t="str">
        <f t="shared" si="106"/>
        <v>Error?</v>
      </c>
    </row>
    <row r="6910" spans="1:4" x14ac:dyDescent="0.2">
      <c r="A6910">
        <v>6849</v>
      </c>
      <c r="B6910" s="1219">
        <f>'Expenditures 15-22'!I39</f>
        <v>0</v>
      </c>
      <c r="D6910" s="14" t="str">
        <f t="shared" si="106"/>
        <v>Error?</v>
      </c>
    </row>
    <row r="6911" spans="1:4" x14ac:dyDescent="0.2">
      <c r="A6911">
        <v>6850</v>
      </c>
      <c r="B6911" s="1219">
        <f>'Expenditures 15-22'!J39</f>
        <v>0</v>
      </c>
      <c r="D6911" s="14" t="str">
        <f t="shared" ref="D6911:D6974" si="107">IF(ISBLANK(B6911),"OK",IF(A6911-B6911=0,"OK","Error?"))</f>
        <v>Error?</v>
      </c>
    </row>
    <row r="6912" spans="1:4" x14ac:dyDescent="0.2">
      <c r="A6912">
        <v>6851</v>
      </c>
      <c r="B6912" s="1219">
        <f>'Expenditures 15-22'!I40</f>
        <v>0</v>
      </c>
      <c r="D6912" s="14" t="str">
        <f t="shared" si="107"/>
        <v>Error?</v>
      </c>
    </row>
    <row r="6913" spans="1:4" x14ac:dyDescent="0.2">
      <c r="A6913">
        <v>6852</v>
      </c>
      <c r="B6913" s="1219">
        <f>'Expenditures 15-22'!J40</f>
        <v>0</v>
      </c>
      <c r="D6913" s="14" t="str">
        <f t="shared" si="107"/>
        <v>Error?</v>
      </c>
    </row>
    <row r="6914" spans="1:4" x14ac:dyDescent="0.2">
      <c r="A6914">
        <v>6853</v>
      </c>
      <c r="B6914" s="1219">
        <f>'Expenditures 15-22'!I41</f>
        <v>0</v>
      </c>
      <c r="D6914" s="14" t="str">
        <f t="shared" si="107"/>
        <v>Error?</v>
      </c>
    </row>
    <row r="6915" spans="1:4" x14ac:dyDescent="0.2">
      <c r="A6915">
        <v>6854</v>
      </c>
      <c r="B6915" s="1219">
        <f>'Expenditures 15-22'!J41</f>
        <v>0</v>
      </c>
      <c r="D6915" s="14" t="str">
        <f t="shared" si="107"/>
        <v>Error?</v>
      </c>
    </row>
    <row r="6916" spans="1:4" x14ac:dyDescent="0.2">
      <c r="A6916">
        <v>6855</v>
      </c>
      <c r="B6916" s="1219">
        <f>'Expenditures 15-22'!I42</f>
        <v>0</v>
      </c>
      <c r="D6916" s="14" t="str">
        <f t="shared" si="107"/>
        <v>Error?</v>
      </c>
    </row>
    <row r="6917" spans="1:4" x14ac:dyDescent="0.2">
      <c r="A6917">
        <v>6856</v>
      </c>
      <c r="B6917" s="1219">
        <f>'Expenditures 15-22'!J42</f>
        <v>0</v>
      </c>
      <c r="D6917" s="14" t="str">
        <f t="shared" si="107"/>
        <v>Error?</v>
      </c>
    </row>
    <row r="6918" spans="1:4" x14ac:dyDescent="0.2">
      <c r="A6918">
        <v>6857</v>
      </c>
      <c r="B6918" s="1219">
        <f>'Expenditures 15-22'!I44</f>
        <v>0</v>
      </c>
      <c r="D6918" s="14" t="str">
        <f t="shared" si="107"/>
        <v>Error?</v>
      </c>
    </row>
    <row r="6919" spans="1:4" x14ac:dyDescent="0.2">
      <c r="A6919">
        <v>6858</v>
      </c>
      <c r="B6919" s="1219">
        <f>'Expenditures 15-22'!J44</f>
        <v>0</v>
      </c>
      <c r="D6919" s="14" t="str">
        <f t="shared" si="107"/>
        <v>Error?</v>
      </c>
    </row>
    <row r="6920" spans="1:4" x14ac:dyDescent="0.2">
      <c r="A6920">
        <v>6859</v>
      </c>
      <c r="B6920" s="1219">
        <f>'Expenditures 15-22'!I45</f>
        <v>0</v>
      </c>
      <c r="D6920" s="14" t="str">
        <f t="shared" si="107"/>
        <v>Error?</v>
      </c>
    </row>
    <row r="6921" spans="1:4" x14ac:dyDescent="0.2">
      <c r="A6921">
        <v>6860</v>
      </c>
      <c r="B6921" s="1219">
        <f>'Expenditures 15-22'!J45</f>
        <v>0</v>
      </c>
      <c r="D6921" s="14" t="str">
        <f t="shared" si="107"/>
        <v>Error?</v>
      </c>
    </row>
    <row r="6922" spans="1:4" x14ac:dyDescent="0.2">
      <c r="A6922">
        <v>6861</v>
      </c>
      <c r="B6922" s="1219">
        <f>'Expenditures 15-22'!I46</f>
        <v>0</v>
      </c>
      <c r="D6922" s="14" t="str">
        <f t="shared" si="107"/>
        <v>Error?</v>
      </c>
    </row>
    <row r="6923" spans="1:4" x14ac:dyDescent="0.2">
      <c r="A6923">
        <v>6862</v>
      </c>
      <c r="B6923" s="1219">
        <f>'Expenditures 15-22'!J46</f>
        <v>0</v>
      </c>
      <c r="D6923" s="14" t="str">
        <f t="shared" si="107"/>
        <v>Error?</v>
      </c>
    </row>
    <row r="6924" spans="1:4" x14ac:dyDescent="0.2">
      <c r="A6924">
        <v>6863</v>
      </c>
      <c r="B6924" s="1219">
        <f>'Expenditures 15-22'!I47</f>
        <v>0</v>
      </c>
      <c r="D6924" s="14" t="str">
        <f t="shared" si="107"/>
        <v>Error?</v>
      </c>
    </row>
    <row r="6925" spans="1:4" x14ac:dyDescent="0.2">
      <c r="A6925">
        <v>6864</v>
      </c>
      <c r="B6925" s="1219">
        <f>'Expenditures 15-22'!J47</f>
        <v>0</v>
      </c>
      <c r="D6925" s="14" t="str">
        <f t="shared" si="107"/>
        <v>Error?</v>
      </c>
    </row>
    <row r="6926" spans="1:4" x14ac:dyDescent="0.2">
      <c r="A6926">
        <v>6865</v>
      </c>
      <c r="B6926" s="1219">
        <f>'Expenditures 15-22'!I49</f>
        <v>0</v>
      </c>
      <c r="D6926" s="14" t="str">
        <f t="shared" si="107"/>
        <v>Error?</v>
      </c>
    </row>
    <row r="6927" spans="1:4" x14ac:dyDescent="0.2">
      <c r="A6927">
        <v>6866</v>
      </c>
      <c r="B6927" s="1219">
        <f>'Expenditures 15-22'!J49</f>
        <v>0</v>
      </c>
      <c r="D6927" s="14" t="str">
        <f t="shared" si="107"/>
        <v>Error?</v>
      </c>
    </row>
    <row r="6928" spans="1:4" x14ac:dyDescent="0.2">
      <c r="A6928">
        <v>6867</v>
      </c>
      <c r="B6928" s="1219">
        <f>'Expenditures 15-22'!I50</f>
        <v>0</v>
      </c>
      <c r="D6928" s="14" t="str">
        <f t="shared" si="107"/>
        <v>Error?</v>
      </c>
    </row>
    <row r="6929" spans="1:4" x14ac:dyDescent="0.2">
      <c r="A6929">
        <v>6868</v>
      </c>
      <c r="B6929" s="1219">
        <f>'Expenditures 15-22'!J50</f>
        <v>0</v>
      </c>
      <c r="D6929" s="14" t="str">
        <f t="shared" si="107"/>
        <v>Error?</v>
      </c>
    </row>
    <row r="6930" spans="1:4" x14ac:dyDescent="0.2">
      <c r="A6930">
        <v>6869</v>
      </c>
      <c r="B6930" s="1219">
        <f>'Expenditures 15-22'!I51</f>
        <v>0</v>
      </c>
      <c r="D6930" s="14" t="str">
        <f t="shared" si="107"/>
        <v>Error?</v>
      </c>
    </row>
    <row r="6931" spans="1:4" x14ac:dyDescent="0.2">
      <c r="A6931">
        <v>6870</v>
      </c>
      <c r="B6931" s="1219">
        <f>'Expenditures 15-22'!J51</f>
        <v>0</v>
      </c>
      <c r="D6931" s="14" t="str">
        <f t="shared" si="107"/>
        <v>Error?</v>
      </c>
    </row>
    <row r="6932" spans="1:4" x14ac:dyDescent="0.2">
      <c r="A6932">
        <v>6871</v>
      </c>
      <c r="B6932" s="1219">
        <f>'Expenditures 15-22'!C52</f>
        <v>0</v>
      </c>
      <c r="D6932" s="14" t="str">
        <f t="shared" si="107"/>
        <v>Error?</v>
      </c>
    </row>
    <row r="6933" spans="1:4" x14ac:dyDescent="0.2">
      <c r="A6933">
        <v>6872</v>
      </c>
      <c r="B6933" s="1219">
        <f>'Expenditures 15-22'!D52</f>
        <v>0</v>
      </c>
      <c r="D6933" s="14" t="str">
        <f t="shared" si="107"/>
        <v>Error?</v>
      </c>
    </row>
    <row r="6934" spans="1:4" x14ac:dyDescent="0.2">
      <c r="A6934">
        <v>6873</v>
      </c>
      <c r="B6934" s="1219">
        <f>'Expenditures 15-22'!E52</f>
        <v>0</v>
      </c>
      <c r="D6934" s="14" t="str">
        <f t="shared" si="107"/>
        <v>Error?</v>
      </c>
    </row>
    <row r="6935" spans="1:4" x14ac:dyDescent="0.2">
      <c r="A6935">
        <v>6874</v>
      </c>
      <c r="B6935" s="1219">
        <f>'Expenditures 15-22'!F52</f>
        <v>0</v>
      </c>
      <c r="D6935" s="14" t="str">
        <f t="shared" si="107"/>
        <v>Error?</v>
      </c>
    </row>
    <row r="6936" spans="1:4" x14ac:dyDescent="0.2">
      <c r="A6936">
        <v>6875</v>
      </c>
      <c r="B6936" s="1219">
        <f>'Expenditures 15-22'!G52</f>
        <v>0</v>
      </c>
      <c r="D6936" s="14" t="str">
        <f t="shared" si="107"/>
        <v>Error?</v>
      </c>
    </row>
    <row r="6937" spans="1:4" x14ac:dyDescent="0.2">
      <c r="A6937">
        <v>6876</v>
      </c>
      <c r="B6937" s="1219">
        <f>'Expenditures 15-22'!H52</f>
        <v>0</v>
      </c>
      <c r="D6937" s="14" t="str">
        <f t="shared" si="107"/>
        <v>Error?</v>
      </c>
    </row>
    <row r="6938" spans="1:4" x14ac:dyDescent="0.2">
      <c r="A6938">
        <v>6877</v>
      </c>
      <c r="B6938" s="1219">
        <f>'Expenditures 15-22'!I52</f>
        <v>0</v>
      </c>
      <c r="D6938" s="14" t="str">
        <f t="shared" si="107"/>
        <v>Error?</v>
      </c>
    </row>
    <row r="6939" spans="1:4" x14ac:dyDescent="0.2">
      <c r="A6939">
        <v>6878</v>
      </c>
      <c r="B6939" s="1219">
        <f>'Expenditures 15-22'!J52</f>
        <v>0</v>
      </c>
      <c r="D6939" s="14" t="str">
        <f t="shared" si="107"/>
        <v>Error?</v>
      </c>
    </row>
    <row r="6940" spans="1:4" x14ac:dyDescent="0.2">
      <c r="A6940">
        <v>6879</v>
      </c>
      <c r="B6940" s="1219">
        <f>'Expenditures 15-22'!K52</f>
        <v>0</v>
      </c>
      <c r="D6940" s="14" t="str">
        <f t="shared" si="107"/>
        <v>Error?</v>
      </c>
    </row>
    <row r="6941" spans="1:4" x14ac:dyDescent="0.2">
      <c r="A6941">
        <v>6880</v>
      </c>
      <c r="B6941" s="1219">
        <f>'Expenditures 15-22'!L52</f>
        <v>0</v>
      </c>
      <c r="D6941" s="14" t="str">
        <f t="shared" si="107"/>
        <v>Error?</v>
      </c>
    </row>
    <row r="6942" spans="1:4" x14ac:dyDescent="0.2">
      <c r="A6942">
        <v>6881</v>
      </c>
      <c r="B6942" s="1219">
        <f>'Expenditures 15-22'!I53</f>
        <v>0</v>
      </c>
      <c r="D6942" s="14" t="str">
        <f t="shared" si="107"/>
        <v>Error?</v>
      </c>
    </row>
    <row r="6943" spans="1:4" x14ac:dyDescent="0.2">
      <c r="A6943">
        <v>6882</v>
      </c>
      <c r="B6943" s="1219">
        <f>'Expenditures 15-22'!J53</f>
        <v>0</v>
      </c>
      <c r="D6943" s="14" t="str">
        <f t="shared" si="107"/>
        <v>Error?</v>
      </c>
    </row>
    <row r="6944" spans="1:4" x14ac:dyDescent="0.2">
      <c r="A6944">
        <v>6883</v>
      </c>
      <c r="B6944" s="1219">
        <f>'Expenditures 15-22'!I55</f>
        <v>0</v>
      </c>
      <c r="D6944" s="14" t="str">
        <f t="shared" si="107"/>
        <v>Error?</v>
      </c>
    </row>
    <row r="6945" spans="1:4" x14ac:dyDescent="0.2">
      <c r="A6945">
        <v>6884</v>
      </c>
      <c r="B6945" s="1219">
        <f>'Expenditures 15-22'!J55</f>
        <v>0</v>
      </c>
      <c r="D6945" s="14" t="str">
        <f t="shared" si="107"/>
        <v>Error?</v>
      </c>
    </row>
    <row r="6946" spans="1:4" x14ac:dyDescent="0.2">
      <c r="A6946">
        <v>6885</v>
      </c>
      <c r="B6946" s="1219">
        <f>'Expenditures 15-22'!I56</f>
        <v>0</v>
      </c>
      <c r="D6946" s="14" t="str">
        <f t="shared" si="107"/>
        <v>Error?</v>
      </c>
    </row>
    <row r="6947" spans="1:4" x14ac:dyDescent="0.2">
      <c r="A6947">
        <v>6886</v>
      </c>
      <c r="B6947" s="1219">
        <f>'Expenditures 15-22'!J56</f>
        <v>0</v>
      </c>
      <c r="D6947" s="14" t="str">
        <f t="shared" si="107"/>
        <v>Error?</v>
      </c>
    </row>
    <row r="6948" spans="1:4" x14ac:dyDescent="0.2">
      <c r="A6948">
        <v>6887</v>
      </c>
      <c r="B6948" s="1219">
        <f>'Expenditures 15-22'!I57</f>
        <v>0</v>
      </c>
      <c r="D6948" s="14" t="str">
        <f t="shared" si="107"/>
        <v>Error?</v>
      </c>
    </row>
    <row r="6949" spans="1:4" x14ac:dyDescent="0.2">
      <c r="A6949">
        <v>6888</v>
      </c>
      <c r="B6949" s="1219">
        <f>'Expenditures 15-22'!J57</f>
        <v>0</v>
      </c>
      <c r="D6949" s="14" t="str">
        <f t="shared" si="107"/>
        <v>Error?</v>
      </c>
    </row>
    <row r="6950" spans="1:4" x14ac:dyDescent="0.2">
      <c r="A6950">
        <v>6889</v>
      </c>
      <c r="B6950" s="1219">
        <f>'Expenditures 15-22'!I59</f>
        <v>0</v>
      </c>
      <c r="D6950" s="14" t="str">
        <f t="shared" si="107"/>
        <v>Error?</v>
      </c>
    </row>
    <row r="6951" spans="1:4" x14ac:dyDescent="0.2">
      <c r="A6951">
        <v>6890</v>
      </c>
      <c r="B6951" s="1219">
        <f>'Expenditures 15-22'!J59</f>
        <v>0</v>
      </c>
      <c r="D6951" s="14" t="str">
        <f t="shared" si="107"/>
        <v>Error?</v>
      </c>
    </row>
    <row r="6952" spans="1:4" x14ac:dyDescent="0.2">
      <c r="A6952">
        <v>6891</v>
      </c>
      <c r="B6952" s="1219">
        <f>'Expenditures 15-22'!I60</f>
        <v>0</v>
      </c>
      <c r="D6952" s="14" t="str">
        <f t="shared" si="107"/>
        <v>Error?</v>
      </c>
    </row>
    <row r="6953" spans="1:4" x14ac:dyDescent="0.2">
      <c r="A6953">
        <v>6892</v>
      </c>
      <c r="B6953" s="1219">
        <f>'Expenditures 15-22'!J60</f>
        <v>0</v>
      </c>
      <c r="D6953" s="14" t="str">
        <f t="shared" si="107"/>
        <v>Error?</v>
      </c>
    </row>
    <row r="6954" spans="1:4" x14ac:dyDescent="0.2">
      <c r="A6954">
        <v>6893</v>
      </c>
      <c r="B6954" s="1219">
        <f>'Expenditures 15-22'!I61</f>
        <v>0</v>
      </c>
      <c r="D6954" s="14" t="str">
        <f t="shared" si="107"/>
        <v>Error?</v>
      </c>
    </row>
    <row r="6955" spans="1:4" x14ac:dyDescent="0.2">
      <c r="A6955">
        <v>6894</v>
      </c>
      <c r="B6955" s="1219">
        <f>'Expenditures 15-22'!J61</f>
        <v>0</v>
      </c>
      <c r="D6955" s="14" t="str">
        <f t="shared" si="107"/>
        <v>Error?</v>
      </c>
    </row>
    <row r="6956" spans="1:4" x14ac:dyDescent="0.2">
      <c r="A6956">
        <v>6895</v>
      </c>
      <c r="B6956" s="1219">
        <f>'Expenditures 15-22'!I62</f>
        <v>0</v>
      </c>
      <c r="D6956" s="14" t="str">
        <f t="shared" si="107"/>
        <v>Error?</v>
      </c>
    </row>
    <row r="6957" spans="1:4" x14ac:dyDescent="0.2">
      <c r="A6957">
        <v>6896</v>
      </c>
      <c r="B6957" s="1219">
        <f>'Expenditures 15-22'!J62</f>
        <v>0</v>
      </c>
      <c r="D6957" s="14" t="str">
        <f t="shared" si="107"/>
        <v>Error?</v>
      </c>
    </row>
    <row r="6958" spans="1:4" x14ac:dyDescent="0.2">
      <c r="A6958">
        <v>6897</v>
      </c>
      <c r="B6958" s="1219">
        <f>'Expenditures 15-22'!I63</f>
        <v>0</v>
      </c>
      <c r="D6958" s="14" t="str">
        <f t="shared" si="107"/>
        <v>Error?</v>
      </c>
    </row>
    <row r="6959" spans="1:4" x14ac:dyDescent="0.2">
      <c r="A6959">
        <v>6898</v>
      </c>
      <c r="B6959" s="1219">
        <f>'Expenditures 15-22'!J63</f>
        <v>0</v>
      </c>
      <c r="D6959" s="14" t="str">
        <f t="shared" si="107"/>
        <v>Error?</v>
      </c>
    </row>
    <row r="6960" spans="1:4" x14ac:dyDescent="0.2">
      <c r="A6960">
        <v>6899</v>
      </c>
      <c r="B6960" s="1219">
        <f>'Expenditures 15-22'!J64</f>
        <v>0</v>
      </c>
      <c r="D6960" s="14" t="str">
        <f t="shared" si="107"/>
        <v>Error?</v>
      </c>
    </row>
    <row r="6961" spans="1:4" x14ac:dyDescent="0.2">
      <c r="A6961">
        <v>6900</v>
      </c>
      <c r="B6961" s="1219">
        <f>'Expenditures 15-22'!I65</f>
        <v>0</v>
      </c>
      <c r="D6961" s="14" t="str">
        <f t="shared" si="107"/>
        <v>Error?</v>
      </c>
    </row>
    <row r="6962" spans="1:4" x14ac:dyDescent="0.2">
      <c r="A6962">
        <v>6901</v>
      </c>
      <c r="B6962" s="1219">
        <f>'Expenditures 15-22'!J65</f>
        <v>0</v>
      </c>
      <c r="D6962" s="14" t="str">
        <f t="shared" si="107"/>
        <v>Error?</v>
      </c>
    </row>
    <row r="6963" spans="1:4" x14ac:dyDescent="0.2">
      <c r="A6963">
        <v>6902</v>
      </c>
      <c r="B6963" s="1219">
        <f>'Expenditures 15-22'!I67</f>
        <v>0</v>
      </c>
      <c r="D6963" s="14" t="str">
        <f t="shared" si="107"/>
        <v>Error?</v>
      </c>
    </row>
    <row r="6964" spans="1:4" x14ac:dyDescent="0.2">
      <c r="A6964">
        <v>6903</v>
      </c>
      <c r="B6964" s="1219">
        <f>'Expenditures 15-22'!J67</f>
        <v>0</v>
      </c>
      <c r="D6964" s="14" t="str">
        <f t="shared" si="107"/>
        <v>Error?</v>
      </c>
    </row>
    <row r="6965" spans="1:4" x14ac:dyDescent="0.2">
      <c r="A6965">
        <v>6904</v>
      </c>
      <c r="B6965" s="1219">
        <f>'Expenditures 15-22'!I68</f>
        <v>0</v>
      </c>
      <c r="D6965" s="14" t="str">
        <f t="shared" si="107"/>
        <v>Error?</v>
      </c>
    </row>
    <row r="6966" spans="1:4" x14ac:dyDescent="0.2">
      <c r="A6966">
        <v>6905</v>
      </c>
      <c r="B6966" s="1219">
        <f>'Expenditures 15-22'!J68</f>
        <v>0</v>
      </c>
      <c r="D6966" s="14" t="str">
        <f t="shared" si="107"/>
        <v>Error?</v>
      </c>
    </row>
    <row r="6967" spans="1:4" x14ac:dyDescent="0.2">
      <c r="A6967">
        <v>6906</v>
      </c>
      <c r="B6967" s="1219">
        <f>'Expenditures 15-22'!I69</f>
        <v>42241</v>
      </c>
      <c r="D6967" s="14" t="str">
        <f t="shared" si="107"/>
        <v>Error?</v>
      </c>
    </row>
    <row r="6968" spans="1:4" x14ac:dyDescent="0.2">
      <c r="A6968">
        <v>6907</v>
      </c>
      <c r="B6968" s="1219">
        <f>'Expenditures 15-22'!J69</f>
        <v>0</v>
      </c>
      <c r="D6968" s="14" t="str">
        <f t="shared" si="107"/>
        <v>Error?</v>
      </c>
    </row>
    <row r="6969" spans="1:4" x14ac:dyDescent="0.2">
      <c r="A6969">
        <v>6908</v>
      </c>
      <c r="B6969" s="1219">
        <f>'Expenditures 15-22'!I70</f>
        <v>0</v>
      </c>
      <c r="D6969" s="14" t="str">
        <f t="shared" si="107"/>
        <v>Error?</v>
      </c>
    </row>
    <row r="6970" spans="1:4" x14ac:dyDescent="0.2">
      <c r="A6970">
        <v>6909</v>
      </c>
      <c r="B6970" s="1219">
        <f>'Expenditures 15-22'!J70</f>
        <v>0</v>
      </c>
      <c r="D6970" s="14" t="str">
        <f t="shared" si="107"/>
        <v>Error?</v>
      </c>
    </row>
    <row r="6971" spans="1:4" x14ac:dyDescent="0.2">
      <c r="A6971">
        <v>6910</v>
      </c>
      <c r="B6971" s="1219">
        <f>'Expenditures 15-22'!I71</f>
        <v>0</v>
      </c>
      <c r="D6971" s="14" t="str">
        <f t="shared" si="107"/>
        <v>Error?</v>
      </c>
    </row>
    <row r="6972" spans="1:4" x14ac:dyDescent="0.2">
      <c r="A6972">
        <v>6911</v>
      </c>
      <c r="B6972" s="1219">
        <f>'Expenditures 15-22'!J71</f>
        <v>0</v>
      </c>
      <c r="D6972" s="14" t="str">
        <f t="shared" si="107"/>
        <v>Error?</v>
      </c>
    </row>
    <row r="6973" spans="1:4" x14ac:dyDescent="0.2">
      <c r="A6973">
        <v>6912</v>
      </c>
      <c r="B6973" s="1219">
        <f>'Expenditures 15-22'!I72</f>
        <v>42241</v>
      </c>
      <c r="D6973" s="14" t="str">
        <f t="shared" si="107"/>
        <v>Error?</v>
      </c>
    </row>
    <row r="6974" spans="1:4" x14ac:dyDescent="0.2">
      <c r="A6974">
        <v>6913</v>
      </c>
      <c r="B6974" s="1219">
        <f>'Expenditures 15-22'!J72</f>
        <v>0</v>
      </c>
      <c r="D6974" s="14" t="str">
        <f t="shared" si="107"/>
        <v>Error?</v>
      </c>
    </row>
    <row r="6975" spans="1:4" x14ac:dyDescent="0.2">
      <c r="A6975">
        <v>6914</v>
      </c>
      <c r="B6975" s="1219">
        <f>'Expenditures 15-22'!I73</f>
        <v>0</v>
      </c>
      <c r="D6975" s="14" t="str">
        <f t="shared" ref="D6975:D7038" si="108">IF(ISBLANK(B6975),"OK",IF(A6975-B6975=0,"OK","Error?"))</f>
        <v>Error?</v>
      </c>
    </row>
    <row r="6976" spans="1:4" x14ac:dyDescent="0.2">
      <c r="A6976">
        <v>6915</v>
      </c>
      <c r="B6976" s="1219">
        <f>'Expenditures 15-22'!J73</f>
        <v>0</v>
      </c>
      <c r="D6976" s="14" t="str">
        <f t="shared" si="108"/>
        <v>Error?</v>
      </c>
    </row>
    <row r="6977" spans="1:4" x14ac:dyDescent="0.2">
      <c r="A6977">
        <v>6916</v>
      </c>
      <c r="B6977" s="1219">
        <f>'Expenditures 15-22'!I74</f>
        <v>42241</v>
      </c>
      <c r="D6977" s="14" t="str">
        <f t="shared" si="108"/>
        <v>Error?</v>
      </c>
    </row>
    <row r="6978" spans="1:4" x14ac:dyDescent="0.2">
      <c r="A6978">
        <v>6917</v>
      </c>
      <c r="B6978" s="1219">
        <f>'Expenditures 15-22'!J74</f>
        <v>0</v>
      </c>
      <c r="D6978" s="14" t="str">
        <f t="shared" si="108"/>
        <v>Error?</v>
      </c>
    </row>
    <row r="6979" spans="1:4" x14ac:dyDescent="0.2">
      <c r="A6979">
        <v>6918</v>
      </c>
      <c r="B6979" s="1219">
        <f>'Expenditures 15-22'!I75</f>
        <v>0</v>
      </c>
      <c r="D6979" s="14" t="str">
        <f t="shared" si="108"/>
        <v>Error?</v>
      </c>
    </row>
    <row r="6980" spans="1:4" x14ac:dyDescent="0.2">
      <c r="A6980">
        <v>6919</v>
      </c>
      <c r="B6980" s="1219">
        <f>'Expenditures 15-22'!J75</f>
        <v>0</v>
      </c>
      <c r="D6980" s="14" t="str">
        <f t="shared" si="108"/>
        <v>Error?</v>
      </c>
    </row>
    <row r="6981" spans="1:4" x14ac:dyDescent="0.2">
      <c r="A6981">
        <v>6920</v>
      </c>
      <c r="B6981" s="1219">
        <f>'Expenditures 15-22'!H85</f>
        <v>0</v>
      </c>
      <c r="D6981" s="14" t="str">
        <f t="shared" si="108"/>
        <v>Error?</v>
      </c>
    </row>
    <row r="6982" spans="1:4" x14ac:dyDescent="0.2">
      <c r="A6982">
        <v>6921</v>
      </c>
      <c r="B6982" s="1219">
        <f>'Expenditures 15-22'!K85</f>
        <v>0</v>
      </c>
      <c r="D6982" s="14" t="str">
        <f t="shared" si="108"/>
        <v>Error?</v>
      </c>
    </row>
    <row r="6983" spans="1:4" x14ac:dyDescent="0.2">
      <c r="A6983">
        <v>6922</v>
      </c>
      <c r="B6983" s="1219">
        <f>'Expenditures 15-22'!H86</f>
        <v>0</v>
      </c>
      <c r="D6983" s="14" t="str">
        <f t="shared" si="108"/>
        <v>Error?</v>
      </c>
    </row>
    <row r="6984" spans="1:4" x14ac:dyDescent="0.2">
      <c r="A6984">
        <v>6923</v>
      </c>
      <c r="B6984" s="1219">
        <f>'Expenditures 15-22'!K86</f>
        <v>0</v>
      </c>
      <c r="D6984" s="14" t="str">
        <f t="shared" si="108"/>
        <v>Error?</v>
      </c>
    </row>
    <row r="6985" spans="1:4" x14ac:dyDescent="0.2">
      <c r="A6985">
        <v>6924</v>
      </c>
      <c r="B6985" s="1219">
        <f>'Expenditures 15-22'!H87</f>
        <v>0</v>
      </c>
      <c r="D6985" s="14" t="str">
        <f t="shared" si="108"/>
        <v>Error?</v>
      </c>
    </row>
    <row r="6986" spans="1:4" x14ac:dyDescent="0.2">
      <c r="A6986">
        <v>6925</v>
      </c>
      <c r="B6986" s="1219">
        <f>'Expenditures 15-22'!K87</f>
        <v>0</v>
      </c>
      <c r="D6986" s="14" t="str">
        <f t="shared" si="108"/>
        <v>Error?</v>
      </c>
    </row>
    <row r="6987" spans="1:4" x14ac:dyDescent="0.2">
      <c r="A6987">
        <v>6926</v>
      </c>
      <c r="B6987" s="1219">
        <f>'Expenditures 15-22'!H88</f>
        <v>0</v>
      </c>
      <c r="D6987" s="14" t="str">
        <f t="shared" si="108"/>
        <v>Error?</v>
      </c>
    </row>
    <row r="6988" spans="1:4" x14ac:dyDescent="0.2">
      <c r="A6988">
        <v>6927</v>
      </c>
      <c r="B6988" s="1219">
        <f>'Expenditures 15-22'!K88</f>
        <v>0</v>
      </c>
      <c r="D6988" s="14" t="str">
        <f t="shared" si="108"/>
        <v>Error?</v>
      </c>
    </row>
    <row r="6989" spans="1:4" x14ac:dyDescent="0.2">
      <c r="A6989">
        <v>6928</v>
      </c>
      <c r="B6989" s="1219">
        <f>'Expenditures 15-22'!H89</f>
        <v>0</v>
      </c>
      <c r="D6989" s="14" t="str">
        <f t="shared" si="108"/>
        <v>Error?</v>
      </c>
    </row>
    <row r="6990" spans="1:4" x14ac:dyDescent="0.2">
      <c r="A6990">
        <v>6929</v>
      </c>
      <c r="B6990" s="1219">
        <f>'Expenditures 15-22'!K89</f>
        <v>0</v>
      </c>
      <c r="D6990" s="14" t="str">
        <f t="shared" si="108"/>
        <v>Error?</v>
      </c>
    </row>
    <row r="6991" spans="1:4" x14ac:dyDescent="0.2">
      <c r="A6991">
        <v>6930</v>
      </c>
      <c r="B6991" s="1219">
        <f>'Expenditures 15-22'!H90</f>
        <v>0</v>
      </c>
      <c r="D6991" s="14" t="str">
        <f t="shared" si="108"/>
        <v>Error?</v>
      </c>
    </row>
    <row r="6992" spans="1:4" x14ac:dyDescent="0.2">
      <c r="A6992">
        <v>6931</v>
      </c>
      <c r="B6992" s="1219">
        <f>'Expenditures 15-22'!K90</f>
        <v>0</v>
      </c>
      <c r="D6992" s="14" t="str">
        <f t="shared" si="108"/>
        <v>Error?</v>
      </c>
    </row>
    <row r="6993" spans="1:4" x14ac:dyDescent="0.2">
      <c r="A6993">
        <v>6932</v>
      </c>
      <c r="B6993" s="1219">
        <f>'Expenditures 15-22'!H91</f>
        <v>0</v>
      </c>
      <c r="D6993" s="14" t="str">
        <f t="shared" si="108"/>
        <v>Error?</v>
      </c>
    </row>
    <row r="6994" spans="1:4" x14ac:dyDescent="0.2">
      <c r="A6994">
        <v>6933</v>
      </c>
      <c r="B6994" s="1219">
        <f>'Expenditures 15-22'!K91</f>
        <v>0</v>
      </c>
      <c r="D6994" s="14" t="str">
        <f t="shared" si="108"/>
        <v>Error?</v>
      </c>
    </row>
    <row r="6995" spans="1:4" x14ac:dyDescent="0.2">
      <c r="A6995">
        <v>6934</v>
      </c>
      <c r="B6995" s="1219">
        <f>'Expenditures 15-22'!H92</f>
        <v>0</v>
      </c>
      <c r="D6995" s="14" t="str">
        <f t="shared" si="108"/>
        <v>Error?</v>
      </c>
    </row>
    <row r="6996" spans="1:4" x14ac:dyDescent="0.2">
      <c r="A6996">
        <v>6935</v>
      </c>
      <c r="B6996" s="1219">
        <f>'Expenditures 15-22'!H93</f>
        <v>0</v>
      </c>
      <c r="D6996" s="14" t="str">
        <f t="shared" si="108"/>
        <v>Error?</v>
      </c>
    </row>
    <row r="6997" spans="1:4" x14ac:dyDescent="0.2">
      <c r="A6997">
        <v>6936</v>
      </c>
      <c r="B6997" s="1219">
        <f>'Expenditures 15-22'!K93</f>
        <v>0</v>
      </c>
      <c r="D6997" s="14" t="str">
        <f t="shared" si="108"/>
        <v>Error?</v>
      </c>
    </row>
    <row r="6998" spans="1:4" x14ac:dyDescent="0.2">
      <c r="A6998">
        <v>6937</v>
      </c>
      <c r="B6998" s="1219">
        <f>'Expenditures 15-22'!H94</f>
        <v>0</v>
      </c>
      <c r="D6998" s="14" t="str">
        <f t="shared" si="108"/>
        <v>Error?</v>
      </c>
    </row>
    <row r="6999" spans="1:4" x14ac:dyDescent="0.2">
      <c r="A6999">
        <v>6938</v>
      </c>
      <c r="B6999" s="1219">
        <f>'Expenditures 15-22'!K94</f>
        <v>0</v>
      </c>
      <c r="D6999" s="14" t="str">
        <f t="shared" si="108"/>
        <v>Error?</v>
      </c>
    </row>
    <row r="7000" spans="1:4" x14ac:dyDescent="0.2">
      <c r="A7000">
        <v>6939</v>
      </c>
      <c r="B7000" s="1219">
        <f>'Expenditures 15-22'!H95</f>
        <v>0</v>
      </c>
      <c r="D7000" s="14" t="str">
        <f t="shared" si="108"/>
        <v>Error?</v>
      </c>
    </row>
    <row r="7001" spans="1:4" x14ac:dyDescent="0.2">
      <c r="A7001">
        <v>6940</v>
      </c>
      <c r="B7001" s="1219">
        <f>'Expenditures 15-22'!K95</f>
        <v>0</v>
      </c>
      <c r="D7001" s="14" t="str">
        <f t="shared" si="108"/>
        <v>Error?</v>
      </c>
    </row>
    <row r="7002" spans="1:4" x14ac:dyDescent="0.2">
      <c r="A7002">
        <v>6941</v>
      </c>
      <c r="B7002" s="1219">
        <f>'Expenditures 15-22'!H96</f>
        <v>0</v>
      </c>
      <c r="D7002" s="14" t="str">
        <f t="shared" si="108"/>
        <v>Error?</v>
      </c>
    </row>
    <row r="7003" spans="1:4" x14ac:dyDescent="0.2">
      <c r="A7003">
        <v>6942</v>
      </c>
      <c r="B7003" s="1219">
        <f>'Expenditures 15-22'!K96</f>
        <v>0</v>
      </c>
      <c r="D7003" s="14" t="str">
        <f t="shared" si="108"/>
        <v>Error?</v>
      </c>
    </row>
    <row r="7004" spans="1:4" x14ac:dyDescent="0.2">
      <c r="A7004">
        <v>6943</v>
      </c>
      <c r="B7004" s="1219">
        <f>'Expenditures 15-22'!H97</f>
        <v>0</v>
      </c>
      <c r="D7004" s="14" t="str">
        <f t="shared" si="108"/>
        <v>Error?</v>
      </c>
    </row>
    <row r="7005" spans="1:4" x14ac:dyDescent="0.2">
      <c r="A7005">
        <v>6944</v>
      </c>
      <c r="B7005" s="1219">
        <f>'Expenditures 15-22'!K97</f>
        <v>0</v>
      </c>
      <c r="D7005" s="14" t="str">
        <f t="shared" si="108"/>
        <v>Error?</v>
      </c>
    </row>
    <row r="7006" spans="1:4" x14ac:dyDescent="0.2">
      <c r="A7006">
        <v>6945</v>
      </c>
      <c r="B7006" s="1219">
        <f>'Expenditures 15-22'!H98</f>
        <v>0</v>
      </c>
      <c r="D7006" s="14" t="str">
        <f t="shared" si="108"/>
        <v>Error?</v>
      </c>
    </row>
    <row r="7007" spans="1:4" x14ac:dyDescent="0.2">
      <c r="A7007">
        <v>6946</v>
      </c>
      <c r="B7007" s="1219">
        <f>'Expenditures 15-22'!K98</f>
        <v>0</v>
      </c>
      <c r="D7007" s="14" t="str">
        <f t="shared" si="108"/>
        <v>Error?</v>
      </c>
    </row>
    <row r="7008" spans="1:4" x14ac:dyDescent="0.2">
      <c r="A7008">
        <v>6947</v>
      </c>
      <c r="B7008" s="1219">
        <f>'Expenditures 15-22'!E99</f>
        <v>0</v>
      </c>
      <c r="D7008" s="14" t="str">
        <f t="shared" si="108"/>
        <v>Error?</v>
      </c>
    </row>
    <row r="7009" spans="1:4" x14ac:dyDescent="0.2">
      <c r="A7009">
        <v>6948</v>
      </c>
      <c r="B7009" s="1219">
        <f>'Expenditures 15-22'!H99</f>
        <v>0</v>
      </c>
      <c r="D7009" s="14" t="str">
        <f t="shared" si="108"/>
        <v>Error?</v>
      </c>
    </row>
    <row r="7010" spans="1:4" x14ac:dyDescent="0.2">
      <c r="A7010">
        <v>6949</v>
      </c>
      <c r="B7010" s="1219">
        <f>'Expenditures 15-22'!K99</f>
        <v>0</v>
      </c>
      <c r="D7010" s="14" t="str">
        <f t="shared" si="108"/>
        <v>Error?</v>
      </c>
    </row>
    <row r="7011" spans="1:4" x14ac:dyDescent="0.2">
      <c r="A7011">
        <v>6950</v>
      </c>
      <c r="B7011" s="1219">
        <f>'Expenditures 15-22'!E100</f>
        <v>0</v>
      </c>
      <c r="D7011" s="14" t="str">
        <f t="shared" si="108"/>
        <v>Error?</v>
      </c>
    </row>
    <row r="7012" spans="1:4" x14ac:dyDescent="0.2">
      <c r="A7012">
        <v>6951</v>
      </c>
      <c r="B7012" s="1219">
        <f>'Expenditures 15-22'!H100</f>
        <v>0</v>
      </c>
      <c r="D7012" s="14" t="str">
        <f t="shared" si="108"/>
        <v>Error?</v>
      </c>
    </row>
    <row r="7013" spans="1:4" x14ac:dyDescent="0.2">
      <c r="A7013">
        <v>6952</v>
      </c>
      <c r="B7013" s="1219">
        <f>'Expenditures 15-22'!K100</f>
        <v>0</v>
      </c>
      <c r="D7013" s="14" t="str">
        <f t="shared" si="108"/>
        <v>Error?</v>
      </c>
    </row>
    <row r="7014" spans="1:4" x14ac:dyDescent="0.2">
      <c r="A7014">
        <v>6953</v>
      </c>
      <c r="B7014" s="1219">
        <f>'Expenditures 15-22'!H101</f>
        <v>0</v>
      </c>
      <c r="D7014" s="14" t="str">
        <f t="shared" si="108"/>
        <v>Error?</v>
      </c>
    </row>
    <row r="7015" spans="1:4" x14ac:dyDescent="0.2">
      <c r="A7015">
        <v>6954</v>
      </c>
      <c r="B7015" s="1219">
        <f>'Expenditures 15-22'!K101</f>
        <v>0</v>
      </c>
      <c r="D7015" s="14" t="str">
        <f t="shared" si="108"/>
        <v>Error?</v>
      </c>
    </row>
    <row r="7016" spans="1:4" x14ac:dyDescent="0.2">
      <c r="A7016">
        <v>6955</v>
      </c>
      <c r="B7016" s="1219">
        <f>'Expenditures 15-22'!H111</f>
        <v>0</v>
      </c>
      <c r="D7016" s="14" t="str">
        <f t="shared" si="108"/>
        <v>Error?</v>
      </c>
    </row>
    <row r="7017" spans="1:4" x14ac:dyDescent="0.2">
      <c r="A7017">
        <v>6956</v>
      </c>
      <c r="B7017" s="1219">
        <f>'Expenditures 15-22'!K111</f>
        <v>0</v>
      </c>
      <c r="D7017" s="14" t="str">
        <f t="shared" si="108"/>
        <v>Error?</v>
      </c>
    </row>
    <row r="7018" spans="1:4" x14ac:dyDescent="0.2">
      <c r="A7018">
        <v>6957</v>
      </c>
      <c r="B7018" s="1219">
        <f>'Expenditures 15-22'!H112</f>
        <v>0</v>
      </c>
      <c r="D7018" s="14" t="str">
        <f t="shared" si="108"/>
        <v>Error?</v>
      </c>
    </row>
    <row r="7019" spans="1:4" x14ac:dyDescent="0.2">
      <c r="A7019">
        <v>6958</v>
      </c>
      <c r="B7019" s="1219">
        <f>'Expenditures 15-22'!K112</f>
        <v>0</v>
      </c>
      <c r="D7019" s="14" t="str">
        <f t="shared" si="108"/>
        <v>Error?</v>
      </c>
    </row>
    <row r="7020" spans="1:4" x14ac:dyDescent="0.2">
      <c r="A7020">
        <v>6959</v>
      </c>
      <c r="B7020" s="1219">
        <f>'Expenditures 15-22'!I114</f>
        <v>43774</v>
      </c>
      <c r="D7020" s="14" t="str">
        <f t="shared" si="108"/>
        <v>Error?</v>
      </c>
    </row>
    <row r="7021" spans="1:4" x14ac:dyDescent="0.2">
      <c r="A7021">
        <v>6960</v>
      </c>
      <c r="B7021" s="1219">
        <f>'Expenditures 15-22'!J114</f>
        <v>0</v>
      </c>
      <c r="D7021" s="14" t="str">
        <f t="shared" si="108"/>
        <v>Error?</v>
      </c>
    </row>
    <row r="7022" spans="1:4" x14ac:dyDescent="0.2">
      <c r="A7022">
        <v>6961</v>
      </c>
      <c r="B7022" s="1219">
        <f>'Expenditures 15-22'!I120</f>
        <v>0</v>
      </c>
      <c r="D7022" s="14" t="str">
        <f t="shared" si="108"/>
        <v>Error?</v>
      </c>
    </row>
    <row r="7023" spans="1:4" x14ac:dyDescent="0.2">
      <c r="A7023">
        <v>6962</v>
      </c>
      <c r="B7023" s="1219">
        <f>'Expenditures 15-22'!J120</f>
        <v>0</v>
      </c>
      <c r="D7023" s="14" t="str">
        <f t="shared" si="108"/>
        <v>Error?</v>
      </c>
    </row>
    <row r="7024" spans="1:4" x14ac:dyDescent="0.2">
      <c r="A7024">
        <v>6963</v>
      </c>
      <c r="B7024" s="1219">
        <f>'Expenditures 15-22'!I122</f>
        <v>0</v>
      </c>
      <c r="D7024" s="14" t="str">
        <f t="shared" si="108"/>
        <v>Error?</v>
      </c>
    </row>
    <row r="7025" spans="1:4" x14ac:dyDescent="0.2">
      <c r="A7025">
        <v>6964</v>
      </c>
      <c r="B7025" s="1219">
        <f>'Expenditures 15-22'!J122</f>
        <v>0</v>
      </c>
      <c r="D7025" s="14" t="str">
        <f t="shared" si="108"/>
        <v>Error?</v>
      </c>
    </row>
    <row r="7026" spans="1:4" x14ac:dyDescent="0.2">
      <c r="A7026">
        <v>6965</v>
      </c>
      <c r="B7026" s="1219">
        <f>'Expenditures 15-22'!I123</f>
        <v>0</v>
      </c>
      <c r="D7026" s="14" t="str">
        <f t="shared" si="108"/>
        <v>Error?</v>
      </c>
    </row>
    <row r="7027" spans="1:4" x14ac:dyDescent="0.2">
      <c r="A7027">
        <v>6966</v>
      </c>
      <c r="B7027" s="1219">
        <f>'Expenditures 15-22'!J123</f>
        <v>0</v>
      </c>
      <c r="D7027" s="14" t="str">
        <f t="shared" si="108"/>
        <v>Error?</v>
      </c>
    </row>
    <row r="7028" spans="1:4" x14ac:dyDescent="0.2">
      <c r="A7028">
        <v>6967</v>
      </c>
      <c r="B7028" s="1219">
        <f>'Expenditures 15-22'!I124</f>
        <v>0</v>
      </c>
      <c r="D7028" s="14" t="str">
        <f t="shared" si="108"/>
        <v>Error?</v>
      </c>
    </row>
    <row r="7029" spans="1:4" x14ac:dyDescent="0.2">
      <c r="A7029">
        <v>6968</v>
      </c>
      <c r="B7029" s="1219">
        <f>'Expenditures 15-22'!J124</f>
        <v>0</v>
      </c>
      <c r="D7029" s="14" t="str">
        <f t="shared" si="108"/>
        <v>Error?</v>
      </c>
    </row>
    <row r="7030" spans="1:4" x14ac:dyDescent="0.2">
      <c r="A7030">
        <v>6969</v>
      </c>
      <c r="B7030" s="1219">
        <f>'Expenditures 15-22'!I125</f>
        <v>0</v>
      </c>
      <c r="D7030" s="14" t="str">
        <f t="shared" si="108"/>
        <v>Error?</v>
      </c>
    </row>
    <row r="7031" spans="1:4" x14ac:dyDescent="0.2">
      <c r="A7031">
        <v>6970</v>
      </c>
      <c r="B7031" s="1219">
        <f>'Expenditures 15-22'!J125</f>
        <v>0</v>
      </c>
      <c r="D7031" s="14" t="str">
        <f t="shared" si="108"/>
        <v>Error?</v>
      </c>
    </row>
    <row r="7032" spans="1:4" x14ac:dyDescent="0.2">
      <c r="A7032">
        <v>6971</v>
      </c>
      <c r="B7032" s="1219">
        <f>'Expenditures 15-22'!I126</f>
        <v>0</v>
      </c>
      <c r="D7032" s="14" t="str">
        <f t="shared" si="108"/>
        <v>Error?</v>
      </c>
    </row>
    <row r="7033" spans="1:4" x14ac:dyDescent="0.2">
      <c r="A7033">
        <v>6972</v>
      </c>
      <c r="B7033" s="1219">
        <f>'Expenditures 15-22'!I127</f>
        <v>0</v>
      </c>
      <c r="D7033" s="14" t="str">
        <f t="shared" si="108"/>
        <v>Error?</v>
      </c>
    </row>
    <row r="7034" spans="1:4" x14ac:dyDescent="0.2">
      <c r="A7034">
        <v>6973</v>
      </c>
      <c r="B7034" s="1219">
        <f>'Expenditures 15-22'!J127</f>
        <v>0</v>
      </c>
      <c r="D7034" s="14" t="str">
        <f t="shared" si="108"/>
        <v>Error?</v>
      </c>
    </row>
    <row r="7035" spans="1:4" x14ac:dyDescent="0.2">
      <c r="A7035">
        <v>6974</v>
      </c>
      <c r="B7035" s="1219">
        <f>'Expenditures 15-22'!I128</f>
        <v>0</v>
      </c>
      <c r="D7035" s="14" t="str">
        <f t="shared" si="108"/>
        <v>Error?</v>
      </c>
    </row>
    <row r="7036" spans="1:4" x14ac:dyDescent="0.2">
      <c r="A7036">
        <v>6975</v>
      </c>
      <c r="B7036" s="1219">
        <f>'Expenditures 15-22'!J128</f>
        <v>0</v>
      </c>
      <c r="D7036" s="14" t="str">
        <f t="shared" si="108"/>
        <v>Error?</v>
      </c>
    </row>
    <row r="7037" spans="1:4" x14ac:dyDescent="0.2">
      <c r="A7037">
        <v>6976</v>
      </c>
      <c r="B7037" s="1219">
        <f>'Expenditures 15-22'!I129</f>
        <v>0</v>
      </c>
      <c r="D7037" s="14" t="str">
        <f t="shared" si="108"/>
        <v>Error?</v>
      </c>
    </row>
    <row r="7038" spans="1:4" x14ac:dyDescent="0.2">
      <c r="A7038">
        <v>6977</v>
      </c>
      <c r="B7038" s="1219">
        <f>'Expenditures 15-22'!J129</f>
        <v>0</v>
      </c>
      <c r="D7038" s="14" t="str">
        <f t="shared" si="108"/>
        <v>Error?</v>
      </c>
    </row>
    <row r="7039" spans="1:4" x14ac:dyDescent="0.2">
      <c r="A7039">
        <v>6978</v>
      </c>
      <c r="B7039" s="1219">
        <f>'Expenditures 15-22'!I130</f>
        <v>0</v>
      </c>
      <c r="D7039" s="14" t="str">
        <f t="shared" ref="D7039:D7102" si="109">IF(ISBLANK(B7039),"OK",IF(A7039-B7039=0,"OK","Error?"))</f>
        <v>Error?</v>
      </c>
    </row>
    <row r="7040" spans="1:4" x14ac:dyDescent="0.2">
      <c r="A7040">
        <v>6979</v>
      </c>
      <c r="B7040" s="1219">
        <f>'Expenditures 15-22'!J130</f>
        <v>0</v>
      </c>
      <c r="D7040" s="14" t="str">
        <f t="shared" si="109"/>
        <v>Error?</v>
      </c>
    </row>
    <row r="7041" spans="1:5" x14ac:dyDescent="0.2">
      <c r="A7041">
        <v>6980</v>
      </c>
      <c r="B7041" s="1219">
        <f>'Revenues 9-14'!J273</f>
        <v>0</v>
      </c>
      <c r="D7041" s="14" t="str">
        <f t="shared" si="109"/>
        <v>Error?</v>
      </c>
    </row>
    <row r="7042" spans="1:5" x14ac:dyDescent="0.2">
      <c r="A7042">
        <v>6981</v>
      </c>
      <c r="B7042" s="1219">
        <f>'Acct Summary 7-8'!J13</f>
        <v>0</v>
      </c>
      <c r="D7042" s="14" t="str">
        <f t="shared" si="109"/>
        <v>Error?</v>
      </c>
    </row>
    <row r="7043" spans="1:5" x14ac:dyDescent="0.2">
      <c r="A7043">
        <v>6982</v>
      </c>
      <c r="B7043" s="1219">
        <f>'Revenues 9-14'!H9</f>
        <v>0</v>
      </c>
      <c r="D7043" s="14" t="str">
        <f t="shared" si="109"/>
        <v>Error?</v>
      </c>
    </row>
    <row r="7044" spans="1:5" x14ac:dyDescent="0.2">
      <c r="A7044">
        <v>6983</v>
      </c>
      <c r="B7044" s="1219">
        <f>'Revenues 9-14'!D106</f>
        <v>0</v>
      </c>
      <c r="D7044" s="14" t="str">
        <f t="shared" si="109"/>
        <v>Error?</v>
      </c>
    </row>
    <row r="7045" spans="1:5" x14ac:dyDescent="0.2">
      <c r="A7045">
        <v>6984</v>
      </c>
      <c r="B7045" s="1219">
        <f>'Revenues 9-14'!E106</f>
        <v>0</v>
      </c>
      <c r="D7045" s="14" t="str">
        <f t="shared" si="109"/>
        <v>Error?</v>
      </c>
    </row>
    <row r="7046" spans="1:5" x14ac:dyDescent="0.2">
      <c r="A7046">
        <v>6985</v>
      </c>
      <c r="B7046" s="1219">
        <f>'Revenues 9-14'!F106</f>
        <v>0</v>
      </c>
      <c r="D7046" s="14" t="str">
        <f t="shared" si="109"/>
        <v>Error?</v>
      </c>
    </row>
    <row r="7047" spans="1:5" x14ac:dyDescent="0.2">
      <c r="A7047">
        <v>6986</v>
      </c>
      <c r="B7047" s="1219">
        <f>'Expenditures 15-22'!H146</f>
        <v>0</v>
      </c>
      <c r="D7047" s="14" t="str">
        <f t="shared" si="109"/>
        <v>Error?</v>
      </c>
    </row>
    <row r="7048" spans="1:5" x14ac:dyDescent="0.2">
      <c r="A7048">
        <v>6987</v>
      </c>
      <c r="B7048" s="1219">
        <f>'Expenditures 15-22'!K146</f>
        <v>0</v>
      </c>
      <c r="D7048" s="14" t="str">
        <f t="shared" si="109"/>
        <v>Error?</v>
      </c>
    </row>
    <row r="7049" spans="1:5" x14ac:dyDescent="0.2">
      <c r="A7049">
        <v>6988</v>
      </c>
      <c r="B7049" s="1219">
        <f>'Expenditures 15-22'!H147</f>
        <v>0</v>
      </c>
      <c r="D7049" s="14" t="str">
        <f t="shared" si="109"/>
        <v>Error?</v>
      </c>
    </row>
    <row r="7050" spans="1:5" x14ac:dyDescent="0.2">
      <c r="A7050">
        <v>6989</v>
      </c>
      <c r="B7050" s="1219">
        <f>'Expenditures 15-22'!K147</f>
        <v>0</v>
      </c>
      <c r="D7050" s="14" t="str">
        <f t="shared" si="109"/>
        <v>Error?</v>
      </c>
    </row>
    <row r="7051" spans="1:5" x14ac:dyDescent="0.2">
      <c r="A7051">
        <v>6990</v>
      </c>
      <c r="B7051" s="1219">
        <f>'Expenditures 15-22'!I150</f>
        <v>0</v>
      </c>
      <c r="D7051" s="14" t="str">
        <f t="shared" si="109"/>
        <v>Error?</v>
      </c>
    </row>
    <row r="7052" spans="1:5" x14ac:dyDescent="0.2">
      <c r="A7052">
        <v>6991</v>
      </c>
      <c r="B7052" s="1219">
        <f>'Expenditures 15-22'!J150</f>
        <v>0</v>
      </c>
      <c r="D7052" s="14" t="str">
        <f t="shared" si="109"/>
        <v>Error?</v>
      </c>
    </row>
    <row r="7053" spans="1:5" x14ac:dyDescent="0.2">
      <c r="A7053">
        <v>6992</v>
      </c>
      <c r="B7053" s="1219">
        <f>'Expenditures 15-22'!H154</f>
        <v>0</v>
      </c>
      <c r="D7053" s="14" t="str">
        <f t="shared" si="109"/>
        <v>Error?</v>
      </c>
    </row>
    <row r="7054" spans="1:5" x14ac:dyDescent="0.2">
      <c r="A7054">
        <v>6993</v>
      </c>
      <c r="B7054" s="1219">
        <f>'Revenues 9-14'!J274</f>
        <v>0</v>
      </c>
      <c r="D7054" s="14" t="str">
        <f t="shared" si="109"/>
        <v>Error?</v>
      </c>
      <c r="E7054" s="14" t="s">
        <v>121</v>
      </c>
    </row>
    <row r="7055" spans="1:5" x14ac:dyDescent="0.2">
      <c r="A7055">
        <v>6994</v>
      </c>
      <c r="B7055" s="1219">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9">
        <f>'Expenditures 15-22'!I174</f>
        <v>0</v>
      </c>
      <c r="D7057" s="14" t="str">
        <f t="shared" si="109"/>
        <v>Error?</v>
      </c>
    </row>
    <row r="7058" spans="1:4" x14ac:dyDescent="0.2">
      <c r="A7058">
        <v>6997</v>
      </c>
      <c r="B7058" s="1219">
        <f>'Expenditures 15-22'!J174</f>
        <v>0</v>
      </c>
      <c r="D7058" s="14" t="str">
        <f t="shared" si="109"/>
        <v>Error?</v>
      </c>
    </row>
    <row r="7059" spans="1:4" x14ac:dyDescent="0.2">
      <c r="A7059">
        <v>6998</v>
      </c>
      <c r="B7059" s="1219">
        <f>'Expenditures 15-22'!I176</f>
        <v>0</v>
      </c>
      <c r="D7059" s="14" t="str">
        <f t="shared" si="109"/>
        <v>Error?</v>
      </c>
    </row>
    <row r="7060" spans="1:4" x14ac:dyDescent="0.2">
      <c r="A7060">
        <v>6999</v>
      </c>
      <c r="B7060" s="1219">
        <f>'Expenditures 15-22'!J176</f>
        <v>0</v>
      </c>
      <c r="D7060" s="14" t="str">
        <f t="shared" si="109"/>
        <v>Error?</v>
      </c>
    </row>
    <row r="7061" spans="1:4" x14ac:dyDescent="0.2">
      <c r="A7061">
        <v>7000</v>
      </c>
      <c r="B7061" s="1219">
        <f>'Expenditures 15-22'!I177</f>
        <v>0</v>
      </c>
      <c r="D7061" s="14" t="str">
        <f t="shared" si="109"/>
        <v>Error?</v>
      </c>
    </row>
    <row r="7062" spans="1:4" x14ac:dyDescent="0.2">
      <c r="A7062">
        <v>7001</v>
      </c>
      <c r="B7062" s="1219">
        <f>'Expenditures 15-22'!J177</f>
        <v>0</v>
      </c>
      <c r="D7062" s="14" t="str">
        <f t="shared" si="109"/>
        <v>Error?</v>
      </c>
    </row>
    <row r="7063" spans="1:4" x14ac:dyDescent="0.2">
      <c r="A7063">
        <v>7002</v>
      </c>
      <c r="B7063" s="1219">
        <f>'Expenditures 15-22'!I178</f>
        <v>0</v>
      </c>
      <c r="D7063" s="14" t="str">
        <f t="shared" si="109"/>
        <v>Error?</v>
      </c>
    </row>
    <row r="7064" spans="1:4" x14ac:dyDescent="0.2">
      <c r="A7064">
        <v>7003</v>
      </c>
      <c r="B7064" s="1219">
        <f>'Expenditures 15-22'!J178</f>
        <v>0</v>
      </c>
      <c r="D7064" s="14" t="str">
        <f t="shared" si="109"/>
        <v>Error?</v>
      </c>
    </row>
    <row r="7065" spans="1:4" x14ac:dyDescent="0.2">
      <c r="A7065">
        <v>7004</v>
      </c>
      <c r="B7065" s="1219">
        <f>'Expenditures 15-22'!I179</f>
        <v>0</v>
      </c>
      <c r="D7065" s="14" t="str">
        <f t="shared" si="109"/>
        <v>Error?</v>
      </c>
    </row>
    <row r="7066" spans="1:4" x14ac:dyDescent="0.2">
      <c r="A7066">
        <v>7005</v>
      </c>
      <c r="B7066" s="1219">
        <f>'Expenditures 15-22'!J179</f>
        <v>0</v>
      </c>
      <c r="D7066" s="14" t="str">
        <f t="shared" si="109"/>
        <v>Error?</v>
      </c>
    </row>
    <row r="7067" spans="1:4" x14ac:dyDescent="0.2">
      <c r="A7067">
        <v>7006</v>
      </c>
      <c r="B7067" s="1219">
        <f>'Expenditures 15-22'!H199</f>
        <v>0</v>
      </c>
      <c r="D7067" s="14" t="str">
        <f t="shared" si="109"/>
        <v>Error?</v>
      </c>
    </row>
    <row r="7068" spans="1:4" x14ac:dyDescent="0.2">
      <c r="A7068">
        <v>7007</v>
      </c>
      <c r="B7068" s="1219">
        <f>'Expenditures 15-22'!K199</f>
        <v>0</v>
      </c>
      <c r="D7068" s="14" t="str">
        <f t="shared" si="109"/>
        <v>Error?</v>
      </c>
    </row>
    <row r="7069" spans="1:4" x14ac:dyDescent="0.2">
      <c r="A7069">
        <v>7008</v>
      </c>
      <c r="B7069" s="1219">
        <f>'Expenditures 15-22'!H201</f>
        <v>0</v>
      </c>
      <c r="D7069" s="14" t="str">
        <f t="shared" si="109"/>
        <v>Error?</v>
      </c>
    </row>
    <row r="7070" spans="1:4" x14ac:dyDescent="0.2">
      <c r="A7070">
        <v>7009</v>
      </c>
      <c r="B7070" s="1219">
        <f>'Expenditures 15-22'!K201</f>
        <v>0</v>
      </c>
      <c r="D7070" s="14" t="str">
        <f t="shared" si="109"/>
        <v>Error?</v>
      </c>
    </row>
    <row r="7071" spans="1:4" x14ac:dyDescent="0.2">
      <c r="A7071">
        <v>7010</v>
      </c>
      <c r="B7071" s="1219">
        <f>'Expenditures 15-22'!I204</f>
        <v>0</v>
      </c>
      <c r="D7071" s="14" t="str">
        <f t="shared" si="109"/>
        <v>Error?</v>
      </c>
    </row>
    <row r="7072" spans="1:4" x14ac:dyDescent="0.2">
      <c r="A7072">
        <v>7011</v>
      </c>
      <c r="B7072" s="1219">
        <f>'Expenditures 15-22'!J204</f>
        <v>0</v>
      </c>
      <c r="D7072" s="14" t="str">
        <f t="shared" si="109"/>
        <v>Error?</v>
      </c>
    </row>
    <row r="7073" spans="1:4" x14ac:dyDescent="0.2">
      <c r="A7073">
        <v>7012</v>
      </c>
      <c r="B7073" s="1219">
        <f>'Expenditures 15-22'!D210</f>
        <v>0</v>
      </c>
      <c r="D7073" s="14" t="str">
        <f t="shared" si="109"/>
        <v>Error?</v>
      </c>
    </row>
    <row r="7074" spans="1:4" x14ac:dyDescent="0.2">
      <c r="A7074">
        <v>7013</v>
      </c>
      <c r="B7074" s="1219">
        <f>'Expenditures 15-22'!K210</f>
        <v>0</v>
      </c>
      <c r="D7074" s="14" t="str">
        <f t="shared" si="109"/>
        <v>Error?</v>
      </c>
    </row>
    <row r="7075" spans="1:4" x14ac:dyDescent="0.2">
      <c r="A7075">
        <v>7014</v>
      </c>
      <c r="B7075" s="1219">
        <f>'Expenditures 15-22'!D212</f>
        <v>0</v>
      </c>
      <c r="D7075" s="14" t="str">
        <f t="shared" si="109"/>
        <v>Error?</v>
      </c>
    </row>
    <row r="7076" spans="1:4" x14ac:dyDescent="0.2">
      <c r="A7076">
        <v>7015</v>
      </c>
      <c r="B7076" s="1219">
        <f>'Expenditures 15-22'!K212</f>
        <v>0</v>
      </c>
      <c r="D7076" s="14" t="str">
        <f t="shared" si="109"/>
        <v>Error?</v>
      </c>
    </row>
    <row r="7077" spans="1:4" x14ac:dyDescent="0.2">
      <c r="A7077">
        <v>7016</v>
      </c>
      <c r="B7077" s="1219">
        <f>'Expenditures 15-22'!D214</f>
        <v>0</v>
      </c>
      <c r="D7077" s="14" t="str">
        <f t="shared" si="109"/>
        <v>Error?</v>
      </c>
    </row>
    <row r="7078" spans="1:4" x14ac:dyDescent="0.2">
      <c r="A7078">
        <v>7017</v>
      </c>
      <c r="B7078" s="1219">
        <f>'Expenditures 15-22'!K214</f>
        <v>0</v>
      </c>
      <c r="D7078" s="14" t="str">
        <f t="shared" si="109"/>
        <v>Error?</v>
      </c>
    </row>
    <row r="7079" spans="1:4" x14ac:dyDescent="0.2">
      <c r="A7079">
        <v>7018</v>
      </c>
      <c r="B7079" s="1219">
        <f>'Expenditures 15-22'!D220</f>
        <v>0</v>
      </c>
      <c r="D7079" s="14" t="str">
        <f t="shared" si="109"/>
        <v>Error?</v>
      </c>
    </row>
    <row r="7080" spans="1:4" x14ac:dyDescent="0.2">
      <c r="A7080">
        <v>7019</v>
      </c>
      <c r="B7080" s="1219">
        <f>'Expenditures 15-22'!K220</f>
        <v>0</v>
      </c>
      <c r="D7080" s="14" t="str">
        <f t="shared" si="109"/>
        <v>Error?</v>
      </c>
    </row>
    <row r="7081" spans="1:4" x14ac:dyDescent="0.2">
      <c r="A7081">
        <v>7020</v>
      </c>
      <c r="B7081" s="1219">
        <f>'Expenditures 15-22'!D242</f>
        <v>0</v>
      </c>
      <c r="D7081" s="14" t="str">
        <f t="shared" si="109"/>
        <v>Error?</v>
      </c>
    </row>
    <row r="7082" spans="1:4" x14ac:dyDescent="0.2">
      <c r="A7082">
        <v>7021</v>
      </c>
      <c r="B7082" s="1219">
        <f>'Expenditures 15-22'!K242</f>
        <v>0</v>
      </c>
      <c r="D7082" s="14" t="str">
        <f t="shared" si="109"/>
        <v>Error?</v>
      </c>
    </row>
    <row r="7083" spans="1:4" x14ac:dyDescent="0.2">
      <c r="A7083">
        <v>7022</v>
      </c>
      <c r="B7083" s="1219">
        <f>'Expenditures 15-22'!D243</f>
        <v>0</v>
      </c>
      <c r="D7083" s="14" t="str">
        <f t="shared" si="109"/>
        <v>Error?</v>
      </c>
    </row>
    <row r="7084" spans="1:4" x14ac:dyDescent="0.2">
      <c r="A7084">
        <v>7023</v>
      </c>
      <c r="B7084" s="1219">
        <f>'Expenditures 15-22'!K243</f>
        <v>0</v>
      </c>
      <c r="D7084" s="14" t="str">
        <f t="shared" si="109"/>
        <v>Error?</v>
      </c>
    </row>
    <row r="7085" spans="1:4" x14ac:dyDescent="0.2">
      <c r="A7085">
        <v>7024</v>
      </c>
      <c r="B7085" s="1219">
        <f>'Expenditures 15-22'!D244</f>
        <v>0</v>
      </c>
      <c r="D7085" s="14" t="str">
        <f t="shared" si="109"/>
        <v>Error?</v>
      </c>
    </row>
    <row r="7086" spans="1:4" x14ac:dyDescent="0.2">
      <c r="A7086">
        <v>7025</v>
      </c>
      <c r="B7086" s="1219">
        <f>'Expenditures 15-22'!K244</f>
        <v>0</v>
      </c>
      <c r="D7086" s="14" t="str">
        <f t="shared" si="109"/>
        <v>Error?</v>
      </c>
    </row>
    <row r="7087" spans="1:4" x14ac:dyDescent="0.2">
      <c r="A7087">
        <v>7026</v>
      </c>
      <c r="B7087" s="1219">
        <f>'Expenditures 15-22'!D245</f>
        <v>0</v>
      </c>
      <c r="D7087" s="14" t="str">
        <f t="shared" si="109"/>
        <v>Error?</v>
      </c>
    </row>
    <row r="7088" spans="1:4" x14ac:dyDescent="0.2">
      <c r="A7088">
        <v>7027</v>
      </c>
      <c r="B7088" s="1219">
        <f>'Expenditures 15-22'!K245</f>
        <v>0</v>
      </c>
      <c r="D7088" s="14" t="str">
        <f t="shared" si="109"/>
        <v>Error?</v>
      </c>
    </row>
    <row r="7089" spans="1:4" x14ac:dyDescent="0.2">
      <c r="A7089">
        <v>7028</v>
      </c>
      <c r="B7089" s="1219">
        <f>'Expenditures 15-22'!D246</f>
        <v>0</v>
      </c>
      <c r="D7089" s="14" t="str">
        <f t="shared" si="109"/>
        <v>Error?</v>
      </c>
    </row>
    <row r="7090" spans="1:4" x14ac:dyDescent="0.2">
      <c r="A7090">
        <v>7029</v>
      </c>
      <c r="B7090" s="1219">
        <f>'Expenditures 15-22'!K246</f>
        <v>0</v>
      </c>
      <c r="D7090" s="14" t="str">
        <f t="shared" si="109"/>
        <v>Error?</v>
      </c>
    </row>
    <row r="7091" spans="1:4" x14ac:dyDescent="0.2">
      <c r="A7091">
        <v>7030</v>
      </c>
      <c r="B7091" s="1219">
        <f>'Expenditures 15-22'!D247</f>
        <v>0</v>
      </c>
      <c r="D7091" s="14" t="str">
        <f t="shared" si="109"/>
        <v>Error?</v>
      </c>
    </row>
    <row r="7092" spans="1:4" x14ac:dyDescent="0.2">
      <c r="A7092">
        <v>7031</v>
      </c>
      <c r="B7092" s="1219">
        <f>'Expenditures 15-22'!K247</f>
        <v>0</v>
      </c>
      <c r="D7092" s="14" t="str">
        <f t="shared" si="109"/>
        <v>Error?</v>
      </c>
    </row>
    <row r="7093" spans="1:4" x14ac:dyDescent="0.2">
      <c r="A7093">
        <v>7032</v>
      </c>
      <c r="B7093" s="1219">
        <f>'Expenditures 15-22'!D248</f>
        <v>0</v>
      </c>
      <c r="D7093" s="14" t="str">
        <f t="shared" si="109"/>
        <v>Error?</v>
      </c>
    </row>
    <row r="7094" spans="1:4" x14ac:dyDescent="0.2">
      <c r="A7094">
        <v>7033</v>
      </c>
      <c r="B7094" s="1219">
        <f>'Expenditures 15-22'!K248</f>
        <v>0</v>
      </c>
      <c r="D7094" s="14" t="str">
        <f t="shared" si="109"/>
        <v>Error?</v>
      </c>
    </row>
    <row r="7095" spans="1:4" x14ac:dyDescent="0.2">
      <c r="A7095">
        <v>7034</v>
      </c>
      <c r="B7095" s="1219">
        <f>'Expenditures 15-22'!D249</f>
        <v>0</v>
      </c>
      <c r="D7095" s="14" t="str">
        <f t="shared" si="109"/>
        <v>Error?</v>
      </c>
    </row>
    <row r="7096" spans="1:4" x14ac:dyDescent="0.2">
      <c r="A7096">
        <v>7035</v>
      </c>
      <c r="B7096" s="1219">
        <f>'Expenditures 15-22'!K249</f>
        <v>0</v>
      </c>
      <c r="D7096" s="14" t="str">
        <f t="shared" si="109"/>
        <v>Error?</v>
      </c>
    </row>
    <row r="7097" spans="1:4" x14ac:dyDescent="0.2">
      <c r="A7097">
        <v>7036</v>
      </c>
      <c r="B7097" s="1219">
        <f>'Expenditures 15-22'!D250</f>
        <v>0</v>
      </c>
      <c r="D7097" s="14" t="str">
        <f t="shared" si="109"/>
        <v>Error?</v>
      </c>
    </row>
    <row r="7098" spans="1:4" x14ac:dyDescent="0.2">
      <c r="A7098">
        <v>7037</v>
      </c>
      <c r="B7098" s="1219">
        <f>'Expenditures 15-22'!K250</f>
        <v>0</v>
      </c>
      <c r="D7098" s="14" t="str">
        <f t="shared" si="109"/>
        <v>Error?</v>
      </c>
    </row>
    <row r="7099" spans="1:4" x14ac:dyDescent="0.2">
      <c r="A7099">
        <v>7038</v>
      </c>
      <c r="B7099" s="1219">
        <f>'Expenditures 15-22'!I294</f>
        <v>0</v>
      </c>
      <c r="D7099" s="14" t="str">
        <f t="shared" si="109"/>
        <v>Error?</v>
      </c>
    </row>
    <row r="7100" spans="1:4" x14ac:dyDescent="0.2">
      <c r="A7100">
        <v>7039</v>
      </c>
      <c r="B7100" s="1219">
        <f>'Expenditures 15-22'!J294</f>
        <v>0</v>
      </c>
      <c r="D7100" s="14" t="str">
        <f t="shared" si="109"/>
        <v>Error?</v>
      </c>
    </row>
    <row r="7101" spans="1:4" x14ac:dyDescent="0.2">
      <c r="A7101">
        <v>7040</v>
      </c>
      <c r="B7101" s="1219">
        <f>'Expenditures 15-22'!I295</f>
        <v>0</v>
      </c>
      <c r="D7101" s="14" t="str">
        <f t="shared" si="109"/>
        <v>Error?</v>
      </c>
    </row>
    <row r="7102" spans="1:4" x14ac:dyDescent="0.2">
      <c r="A7102">
        <v>7041</v>
      </c>
      <c r="B7102" s="1219">
        <f>'Expenditures 15-22'!J295</f>
        <v>0</v>
      </c>
      <c r="D7102" s="14" t="str">
        <f t="shared" si="109"/>
        <v>Error?</v>
      </c>
    </row>
    <row r="7103" spans="1:4" x14ac:dyDescent="0.2">
      <c r="A7103">
        <v>7042</v>
      </c>
      <c r="B7103" s="1219">
        <f>'Expenditures 15-22'!I296</f>
        <v>0</v>
      </c>
      <c r="D7103" s="14" t="str">
        <f t="shared" ref="D7103:D7166" si="110">IF(ISBLANK(B7103),"OK",IF(A7103-B7103=0,"OK","Error?"))</f>
        <v>Error?</v>
      </c>
    </row>
    <row r="7104" spans="1:4" x14ac:dyDescent="0.2">
      <c r="A7104">
        <v>7043</v>
      </c>
      <c r="B7104" s="1219">
        <f>'Expenditures 15-22'!J296</f>
        <v>0</v>
      </c>
      <c r="D7104" s="14" t="str">
        <f t="shared" si="110"/>
        <v>Error?</v>
      </c>
    </row>
    <row r="7105" spans="1:4" x14ac:dyDescent="0.2">
      <c r="A7105">
        <v>7044</v>
      </c>
      <c r="B7105" s="1219">
        <f>'Expenditures 15-22'!E299</f>
        <v>0</v>
      </c>
      <c r="D7105" s="14" t="str">
        <f t="shared" si="110"/>
        <v>Error?</v>
      </c>
    </row>
    <row r="7106" spans="1:4" x14ac:dyDescent="0.2">
      <c r="A7106">
        <v>7045</v>
      </c>
      <c r="B7106" s="1219">
        <f>'Expenditures 15-22'!H299</f>
        <v>0</v>
      </c>
      <c r="D7106" s="14" t="str">
        <f t="shared" si="110"/>
        <v>Error?</v>
      </c>
    </row>
    <row r="7107" spans="1:4" x14ac:dyDescent="0.2">
      <c r="A7107">
        <v>7046</v>
      </c>
      <c r="B7107" s="1219">
        <f>'Expenditures 15-22'!K299</f>
        <v>0</v>
      </c>
      <c r="D7107" s="14" t="str">
        <f t="shared" si="110"/>
        <v>Error?</v>
      </c>
    </row>
    <row r="7108" spans="1:4" x14ac:dyDescent="0.2">
      <c r="A7108">
        <v>7047</v>
      </c>
      <c r="B7108" s="1219">
        <f>'Expenditures 15-22'!E300</f>
        <v>0</v>
      </c>
      <c r="D7108" s="14" t="str">
        <f t="shared" si="110"/>
        <v>Error?</v>
      </c>
    </row>
    <row r="7109" spans="1:4" x14ac:dyDescent="0.2">
      <c r="A7109">
        <v>7048</v>
      </c>
      <c r="B7109" s="1219">
        <f>'Expenditures 15-22'!H300</f>
        <v>0</v>
      </c>
      <c r="D7109" s="14" t="str">
        <f t="shared" si="110"/>
        <v>Error?</v>
      </c>
    </row>
    <row r="7110" spans="1:4" x14ac:dyDescent="0.2">
      <c r="A7110">
        <v>7049</v>
      </c>
      <c r="B7110" s="1219">
        <f>'Expenditures 15-22'!E301</f>
        <v>0</v>
      </c>
      <c r="D7110" s="14" t="str">
        <f t="shared" si="110"/>
        <v>Error?</v>
      </c>
    </row>
    <row r="7111" spans="1:4" x14ac:dyDescent="0.2">
      <c r="A7111">
        <v>7050</v>
      </c>
      <c r="B7111" s="1219">
        <f>'Expenditures 15-22'!H301</f>
        <v>0</v>
      </c>
      <c r="D7111" s="14" t="str">
        <f t="shared" si="110"/>
        <v>Error?</v>
      </c>
    </row>
    <row r="7112" spans="1:4" x14ac:dyDescent="0.2">
      <c r="A7112">
        <v>7051</v>
      </c>
      <c r="B7112" s="1219">
        <f>'Expenditures 15-22'!E302</f>
        <v>0</v>
      </c>
      <c r="D7112" s="14" t="str">
        <f t="shared" si="110"/>
        <v>Error?</v>
      </c>
    </row>
    <row r="7113" spans="1:4" x14ac:dyDescent="0.2">
      <c r="A7113">
        <v>7052</v>
      </c>
      <c r="B7113" s="1219">
        <f>'Expenditures 15-22'!H302</f>
        <v>0</v>
      </c>
      <c r="D7113" s="14" t="str">
        <f t="shared" si="110"/>
        <v>Error?</v>
      </c>
    </row>
    <row r="7114" spans="1:4" x14ac:dyDescent="0.2">
      <c r="A7114">
        <v>7053</v>
      </c>
      <c r="B7114" s="1219">
        <f>'Expenditures 15-22'!E303</f>
        <v>0</v>
      </c>
      <c r="D7114" s="14" t="str">
        <f t="shared" si="110"/>
        <v>Error?</v>
      </c>
    </row>
    <row r="7115" spans="1:4" x14ac:dyDescent="0.2">
      <c r="A7115">
        <v>7054</v>
      </c>
      <c r="B7115" s="1219">
        <f>'Expenditures 15-22'!H303</f>
        <v>0</v>
      </c>
      <c r="D7115" s="14" t="str">
        <f t="shared" si="110"/>
        <v>Error?</v>
      </c>
    </row>
    <row r="7116" spans="1:4" x14ac:dyDescent="0.2">
      <c r="A7116">
        <v>7055</v>
      </c>
      <c r="B7116" s="1219">
        <f>'Expenditures 15-22'!I305</f>
        <v>0</v>
      </c>
      <c r="D7116" s="14" t="str">
        <f t="shared" si="110"/>
        <v>Error?</v>
      </c>
    </row>
    <row r="7117" spans="1:4" x14ac:dyDescent="0.2">
      <c r="A7117">
        <v>7056</v>
      </c>
      <c r="B7117" s="1219">
        <f>'Expenditures 15-22'!J305</f>
        <v>0</v>
      </c>
      <c r="D7117" s="14" t="str">
        <f t="shared" si="110"/>
        <v>Error?</v>
      </c>
    </row>
    <row r="7118" spans="1:4" x14ac:dyDescent="0.2">
      <c r="A7118">
        <v>7057</v>
      </c>
      <c r="B7118" s="1219">
        <f>'Expenditures 15-22'!C312</f>
        <v>0</v>
      </c>
      <c r="D7118" s="14" t="str">
        <f t="shared" si="110"/>
        <v>Error?</v>
      </c>
    </row>
    <row r="7119" spans="1:4" x14ac:dyDescent="0.2">
      <c r="A7119">
        <v>7058</v>
      </c>
      <c r="B7119" s="1219">
        <f>'Expenditures 15-22'!D312</f>
        <v>0</v>
      </c>
      <c r="D7119" s="14" t="str">
        <f t="shared" si="110"/>
        <v>Error?</v>
      </c>
    </row>
    <row r="7120" spans="1:4" x14ac:dyDescent="0.2">
      <c r="A7120">
        <v>7059</v>
      </c>
      <c r="B7120" s="1219">
        <f>'Expenditures 15-22'!E312</f>
        <v>0</v>
      </c>
      <c r="D7120" s="14" t="str">
        <f t="shared" si="110"/>
        <v>Error?</v>
      </c>
    </row>
    <row r="7121" spans="1:4" x14ac:dyDescent="0.2">
      <c r="A7121">
        <v>7060</v>
      </c>
      <c r="B7121" s="1219">
        <f>'Expenditures 15-22'!F312</f>
        <v>0</v>
      </c>
      <c r="D7121" s="14" t="str">
        <f t="shared" si="110"/>
        <v>Error?</v>
      </c>
    </row>
    <row r="7122" spans="1:4" x14ac:dyDescent="0.2">
      <c r="A7122">
        <v>7061</v>
      </c>
      <c r="B7122" s="1219">
        <f>'Expenditures 15-22'!G312</f>
        <v>0</v>
      </c>
      <c r="D7122" s="14" t="str">
        <f t="shared" si="110"/>
        <v>Error?</v>
      </c>
    </row>
    <row r="7123" spans="1:4" x14ac:dyDescent="0.2">
      <c r="A7123">
        <v>7062</v>
      </c>
      <c r="B7123" s="1219">
        <f>'Expenditures 15-22'!H312</f>
        <v>0</v>
      </c>
      <c r="D7123" s="14" t="str">
        <f t="shared" si="110"/>
        <v>Error?</v>
      </c>
    </row>
    <row r="7124" spans="1:4" x14ac:dyDescent="0.2">
      <c r="A7124">
        <v>7063</v>
      </c>
      <c r="B7124" s="1219">
        <f>'Expenditures 15-22'!I312</f>
        <v>0</v>
      </c>
      <c r="D7124" s="14" t="str">
        <f t="shared" si="110"/>
        <v>Error?</v>
      </c>
    </row>
    <row r="7125" spans="1:4" x14ac:dyDescent="0.2">
      <c r="A7125">
        <v>7064</v>
      </c>
      <c r="B7125" s="1219">
        <f>'Expenditures 15-22'!J312</f>
        <v>0</v>
      </c>
      <c r="D7125" s="14" t="str">
        <f t="shared" si="110"/>
        <v>Error?</v>
      </c>
    </row>
    <row r="7126" spans="1:4" x14ac:dyDescent="0.2">
      <c r="A7126">
        <v>7065</v>
      </c>
      <c r="B7126" s="1219">
        <f>'Expenditures 15-22'!K312</f>
        <v>0</v>
      </c>
      <c r="D7126" s="14" t="str">
        <f t="shared" si="110"/>
        <v>Error?</v>
      </c>
    </row>
    <row r="7127" spans="1:4" x14ac:dyDescent="0.2">
      <c r="A7127">
        <v>7066</v>
      </c>
      <c r="B7127" s="1219">
        <f>'Expenditures 15-22'!C313</f>
        <v>0</v>
      </c>
      <c r="D7127" s="14" t="str">
        <f t="shared" si="110"/>
        <v>Error?</v>
      </c>
    </row>
    <row r="7128" spans="1:4" x14ac:dyDescent="0.2">
      <c r="A7128">
        <v>7067</v>
      </c>
      <c r="B7128" s="1219">
        <f>'Expenditures 15-22'!D313</f>
        <v>0</v>
      </c>
      <c r="D7128" s="14" t="str">
        <f t="shared" si="110"/>
        <v>Error?</v>
      </c>
    </row>
    <row r="7129" spans="1:4" x14ac:dyDescent="0.2">
      <c r="A7129">
        <v>7068</v>
      </c>
      <c r="B7129" s="1219">
        <f>'Expenditures 15-22'!E313</f>
        <v>0</v>
      </c>
      <c r="D7129" s="14" t="str">
        <f t="shared" si="110"/>
        <v>Error?</v>
      </c>
    </row>
    <row r="7130" spans="1:4" x14ac:dyDescent="0.2">
      <c r="A7130">
        <v>7069</v>
      </c>
      <c r="B7130" s="1219">
        <f>'Expenditures 15-22'!F313</f>
        <v>0</v>
      </c>
      <c r="D7130" s="14" t="str">
        <f t="shared" si="110"/>
        <v>Error?</v>
      </c>
    </row>
    <row r="7131" spans="1:4" x14ac:dyDescent="0.2">
      <c r="A7131">
        <v>7070</v>
      </c>
      <c r="B7131" s="1219">
        <f>'Expenditures 15-22'!G313</f>
        <v>0</v>
      </c>
      <c r="D7131" s="14" t="str">
        <f t="shared" si="110"/>
        <v>Error?</v>
      </c>
    </row>
    <row r="7132" spans="1:4" x14ac:dyDescent="0.2">
      <c r="A7132">
        <v>7071</v>
      </c>
      <c r="B7132" s="1219">
        <f>'Expenditures 15-22'!H313</f>
        <v>0</v>
      </c>
      <c r="D7132" s="14" t="str">
        <f t="shared" si="110"/>
        <v>Error?</v>
      </c>
    </row>
    <row r="7133" spans="1:4" x14ac:dyDescent="0.2">
      <c r="A7133">
        <v>7072</v>
      </c>
      <c r="B7133" s="1219">
        <f>'Expenditures 15-22'!I313</f>
        <v>0</v>
      </c>
      <c r="D7133" s="14" t="str">
        <f t="shared" si="110"/>
        <v>Error?</v>
      </c>
    </row>
    <row r="7134" spans="1:4" x14ac:dyDescent="0.2">
      <c r="A7134">
        <v>7073</v>
      </c>
      <c r="B7134" s="1219">
        <f>'Expenditures 15-22'!J313</f>
        <v>0</v>
      </c>
      <c r="D7134" s="14" t="str">
        <f t="shared" si="110"/>
        <v>Error?</v>
      </c>
    </row>
    <row r="7135" spans="1:4" x14ac:dyDescent="0.2">
      <c r="A7135">
        <v>7074</v>
      </c>
      <c r="B7135" s="1219">
        <f>'Expenditures 15-22'!K313</f>
        <v>0</v>
      </c>
      <c r="D7135" s="14" t="str">
        <f t="shared" si="110"/>
        <v>Error?</v>
      </c>
    </row>
    <row r="7136" spans="1:4" x14ac:dyDescent="0.2">
      <c r="A7136">
        <v>7075</v>
      </c>
      <c r="B7136" s="1219">
        <f>'Expenditures 15-22'!C314</f>
        <v>0</v>
      </c>
      <c r="D7136" s="14" t="str">
        <f t="shared" si="110"/>
        <v>Error?</v>
      </c>
    </row>
    <row r="7137" spans="1:4" x14ac:dyDescent="0.2">
      <c r="A7137">
        <v>7076</v>
      </c>
      <c r="B7137" s="1219">
        <f>'Expenditures 15-22'!D314</f>
        <v>0</v>
      </c>
      <c r="D7137" s="14" t="str">
        <f t="shared" si="110"/>
        <v>Error?</v>
      </c>
    </row>
    <row r="7138" spans="1:4" x14ac:dyDescent="0.2">
      <c r="A7138">
        <v>7077</v>
      </c>
      <c r="B7138" s="1219">
        <f>'Expenditures 15-22'!E314</f>
        <v>0</v>
      </c>
      <c r="D7138" s="14" t="str">
        <f t="shared" si="110"/>
        <v>Error?</v>
      </c>
    </row>
    <row r="7139" spans="1:4" x14ac:dyDescent="0.2">
      <c r="A7139">
        <v>7078</v>
      </c>
      <c r="B7139" s="1219">
        <f>'Expenditures 15-22'!F314</f>
        <v>0</v>
      </c>
      <c r="D7139" s="14" t="str">
        <f t="shared" si="110"/>
        <v>Error?</v>
      </c>
    </row>
    <row r="7140" spans="1:4" x14ac:dyDescent="0.2">
      <c r="A7140">
        <v>7079</v>
      </c>
      <c r="B7140" s="1219">
        <f>'Expenditures 15-22'!G314</f>
        <v>0</v>
      </c>
      <c r="D7140" s="14" t="str">
        <f t="shared" si="110"/>
        <v>Error?</v>
      </c>
    </row>
    <row r="7141" spans="1:4" x14ac:dyDescent="0.2">
      <c r="A7141">
        <v>7080</v>
      </c>
      <c r="B7141" s="1219">
        <f>'Expenditures 15-22'!H314</f>
        <v>0</v>
      </c>
      <c r="D7141" s="14" t="str">
        <f t="shared" si="110"/>
        <v>Error?</v>
      </c>
    </row>
    <row r="7142" spans="1:4" x14ac:dyDescent="0.2">
      <c r="A7142">
        <v>7081</v>
      </c>
      <c r="B7142" s="1219">
        <f>'Expenditures 15-22'!I314</f>
        <v>0</v>
      </c>
      <c r="D7142" s="14" t="str">
        <f t="shared" si="110"/>
        <v>Error?</v>
      </c>
    </row>
    <row r="7143" spans="1:4" x14ac:dyDescent="0.2">
      <c r="A7143">
        <v>7082</v>
      </c>
      <c r="B7143" s="1219">
        <f>'Expenditures 15-22'!J314</f>
        <v>0</v>
      </c>
      <c r="D7143" s="14" t="str">
        <f t="shared" si="110"/>
        <v>Error?</v>
      </c>
    </row>
    <row r="7144" spans="1:4" x14ac:dyDescent="0.2">
      <c r="A7144">
        <v>7083</v>
      </c>
      <c r="B7144" s="1219">
        <f>'Expenditures 15-22'!K314</f>
        <v>0</v>
      </c>
      <c r="D7144" s="14" t="str">
        <f t="shared" si="110"/>
        <v>Error?</v>
      </c>
    </row>
    <row r="7145" spans="1:4" x14ac:dyDescent="0.2">
      <c r="A7145">
        <v>7084</v>
      </c>
      <c r="B7145" s="1219">
        <f>'Expenditures 15-22'!C315</f>
        <v>0</v>
      </c>
      <c r="D7145" s="14" t="str">
        <f t="shared" si="110"/>
        <v>Error?</v>
      </c>
    </row>
    <row r="7146" spans="1:4" x14ac:dyDescent="0.2">
      <c r="A7146">
        <v>7085</v>
      </c>
      <c r="B7146" s="1219">
        <f>'Expenditures 15-22'!D315</f>
        <v>0</v>
      </c>
      <c r="D7146" s="14" t="str">
        <f t="shared" si="110"/>
        <v>Error?</v>
      </c>
    </row>
    <row r="7147" spans="1:4" x14ac:dyDescent="0.2">
      <c r="A7147">
        <v>7086</v>
      </c>
      <c r="B7147" s="1219">
        <f>'Expenditures 15-22'!E315</f>
        <v>0</v>
      </c>
      <c r="D7147" s="14" t="str">
        <f t="shared" si="110"/>
        <v>Error?</v>
      </c>
    </row>
    <row r="7148" spans="1:4" x14ac:dyDescent="0.2">
      <c r="A7148">
        <v>7087</v>
      </c>
      <c r="B7148" s="1219">
        <f>'Expenditures 15-22'!F315</f>
        <v>0</v>
      </c>
      <c r="D7148" s="14" t="str">
        <f t="shared" si="110"/>
        <v>Error?</v>
      </c>
    </row>
    <row r="7149" spans="1:4" x14ac:dyDescent="0.2">
      <c r="A7149">
        <v>7088</v>
      </c>
      <c r="B7149" s="1219">
        <f>'Expenditures 15-22'!G315</f>
        <v>0</v>
      </c>
      <c r="D7149" s="14" t="str">
        <f t="shared" si="110"/>
        <v>Error?</v>
      </c>
    </row>
    <row r="7150" spans="1:4" x14ac:dyDescent="0.2">
      <c r="A7150">
        <v>7089</v>
      </c>
      <c r="B7150" s="1219">
        <f>'Expenditures 15-22'!H315</f>
        <v>0</v>
      </c>
      <c r="D7150" s="14" t="str">
        <f t="shared" si="110"/>
        <v>Error?</v>
      </c>
    </row>
    <row r="7151" spans="1:4" x14ac:dyDescent="0.2">
      <c r="A7151">
        <v>7090</v>
      </c>
      <c r="B7151" s="1219">
        <f>'Expenditures 15-22'!I315</f>
        <v>0</v>
      </c>
      <c r="D7151" s="14" t="str">
        <f t="shared" si="110"/>
        <v>Error?</v>
      </c>
    </row>
    <row r="7152" spans="1:4" x14ac:dyDescent="0.2">
      <c r="A7152">
        <v>7091</v>
      </c>
      <c r="B7152" s="1219">
        <f>'Expenditures 15-22'!J315</f>
        <v>0</v>
      </c>
      <c r="D7152" s="14" t="str">
        <f t="shared" si="110"/>
        <v>Error?</v>
      </c>
    </row>
    <row r="7153" spans="1:4" x14ac:dyDescent="0.2">
      <c r="A7153">
        <v>7092</v>
      </c>
      <c r="B7153" s="1219">
        <f>'Expenditures 15-22'!K315</f>
        <v>0</v>
      </c>
      <c r="D7153" s="14" t="str">
        <f t="shared" si="110"/>
        <v>Error?</v>
      </c>
    </row>
    <row r="7154" spans="1:4" x14ac:dyDescent="0.2">
      <c r="A7154">
        <v>7093</v>
      </c>
      <c r="B7154" s="1219">
        <f>'Expenditures 15-22'!C316</f>
        <v>0</v>
      </c>
      <c r="D7154" s="14" t="str">
        <f t="shared" si="110"/>
        <v>Error?</v>
      </c>
    </row>
    <row r="7155" spans="1:4" x14ac:dyDescent="0.2">
      <c r="A7155">
        <v>7094</v>
      </c>
      <c r="B7155" s="1219">
        <f>'Expenditures 15-22'!D316</f>
        <v>0</v>
      </c>
      <c r="D7155" s="14" t="str">
        <f t="shared" si="110"/>
        <v>Error?</v>
      </c>
    </row>
    <row r="7156" spans="1:4" x14ac:dyDescent="0.2">
      <c r="A7156">
        <v>7095</v>
      </c>
      <c r="B7156" s="1219">
        <f>'Expenditures 15-22'!E316</f>
        <v>0</v>
      </c>
      <c r="D7156" s="14" t="str">
        <f t="shared" si="110"/>
        <v>Error?</v>
      </c>
    </row>
    <row r="7157" spans="1:4" x14ac:dyDescent="0.2">
      <c r="A7157">
        <v>7096</v>
      </c>
      <c r="B7157" s="1219">
        <f>'Expenditures 15-22'!F316</f>
        <v>0</v>
      </c>
      <c r="D7157" s="14" t="str">
        <f t="shared" si="110"/>
        <v>Error?</v>
      </c>
    </row>
    <row r="7158" spans="1:4" x14ac:dyDescent="0.2">
      <c r="A7158">
        <v>7097</v>
      </c>
      <c r="B7158" s="1219">
        <f>'Expenditures 15-22'!G316</f>
        <v>0</v>
      </c>
      <c r="D7158" s="14" t="str">
        <f t="shared" si="110"/>
        <v>Error?</v>
      </c>
    </row>
    <row r="7159" spans="1:4" x14ac:dyDescent="0.2">
      <c r="A7159">
        <v>7098</v>
      </c>
      <c r="B7159" s="1219">
        <f>'Expenditures 15-22'!H316</f>
        <v>0</v>
      </c>
      <c r="D7159" s="14" t="str">
        <f t="shared" si="110"/>
        <v>Error?</v>
      </c>
    </row>
    <row r="7160" spans="1:4" x14ac:dyDescent="0.2">
      <c r="A7160">
        <v>7099</v>
      </c>
      <c r="B7160" s="1219">
        <f>'Expenditures 15-22'!I316</f>
        <v>0</v>
      </c>
      <c r="D7160" s="14" t="str">
        <f t="shared" si="110"/>
        <v>Error?</v>
      </c>
    </row>
    <row r="7161" spans="1:4" x14ac:dyDescent="0.2">
      <c r="A7161">
        <v>7100</v>
      </c>
      <c r="B7161" s="1219">
        <f>'Expenditures 15-22'!J316</f>
        <v>0</v>
      </c>
      <c r="D7161" s="14" t="str">
        <f t="shared" si="110"/>
        <v>Error?</v>
      </c>
    </row>
    <row r="7162" spans="1:4" x14ac:dyDescent="0.2">
      <c r="A7162">
        <v>7101</v>
      </c>
      <c r="B7162" s="1219">
        <f>'Expenditures 15-22'!K316</f>
        <v>0</v>
      </c>
      <c r="D7162" s="14" t="str">
        <f t="shared" si="110"/>
        <v>Error?</v>
      </c>
    </row>
    <row r="7163" spans="1:4" x14ac:dyDescent="0.2">
      <c r="A7163">
        <v>7102</v>
      </c>
      <c r="B7163" s="1219">
        <f>'Expenditures 15-22'!C317</f>
        <v>0</v>
      </c>
      <c r="D7163" s="14" t="str">
        <f t="shared" si="110"/>
        <v>Error?</v>
      </c>
    </row>
    <row r="7164" spans="1:4" x14ac:dyDescent="0.2">
      <c r="A7164">
        <v>7103</v>
      </c>
      <c r="B7164" s="1219">
        <f>'Expenditures 15-22'!D317</f>
        <v>0</v>
      </c>
      <c r="D7164" s="14" t="str">
        <f t="shared" si="110"/>
        <v>Error?</v>
      </c>
    </row>
    <row r="7165" spans="1:4" x14ac:dyDescent="0.2">
      <c r="A7165">
        <v>7104</v>
      </c>
      <c r="B7165" s="1219">
        <f>'Expenditures 15-22'!E317</f>
        <v>0</v>
      </c>
      <c r="D7165" s="14" t="str">
        <f t="shared" si="110"/>
        <v>Error?</v>
      </c>
    </row>
    <row r="7166" spans="1:4" x14ac:dyDescent="0.2">
      <c r="A7166">
        <v>7105</v>
      </c>
      <c r="B7166" s="1219">
        <f>'Expenditures 15-22'!F317</f>
        <v>0</v>
      </c>
      <c r="D7166" s="14" t="str">
        <f t="shared" si="110"/>
        <v>Error?</v>
      </c>
    </row>
    <row r="7167" spans="1:4" x14ac:dyDescent="0.2">
      <c r="A7167">
        <v>7106</v>
      </c>
      <c r="B7167" s="1219">
        <f>'Expenditures 15-22'!G317</f>
        <v>0</v>
      </c>
      <c r="D7167" s="14" t="str">
        <f t="shared" ref="D7167:D7230" si="111">IF(ISBLANK(B7167),"OK",IF(A7167-B7167=0,"OK","Error?"))</f>
        <v>Error?</v>
      </c>
    </row>
    <row r="7168" spans="1:4" x14ac:dyDescent="0.2">
      <c r="A7168">
        <v>7107</v>
      </c>
      <c r="B7168" s="1219">
        <f>'Expenditures 15-22'!H317</f>
        <v>0</v>
      </c>
      <c r="D7168" s="14" t="str">
        <f t="shared" si="111"/>
        <v>Error?</v>
      </c>
    </row>
    <row r="7169" spans="1:4" x14ac:dyDescent="0.2">
      <c r="A7169">
        <v>7108</v>
      </c>
      <c r="B7169" s="1219">
        <f>'Expenditures 15-22'!I317</f>
        <v>0</v>
      </c>
      <c r="D7169" s="14" t="str">
        <f t="shared" si="111"/>
        <v>Error?</v>
      </c>
    </row>
    <row r="7170" spans="1:4" x14ac:dyDescent="0.2">
      <c r="A7170">
        <v>7109</v>
      </c>
      <c r="B7170" s="1219">
        <f>'Expenditures 15-22'!J317</f>
        <v>0</v>
      </c>
      <c r="D7170" s="14" t="str">
        <f t="shared" si="111"/>
        <v>Error?</v>
      </c>
    </row>
    <row r="7171" spans="1:4" x14ac:dyDescent="0.2">
      <c r="A7171">
        <v>7110</v>
      </c>
      <c r="B7171" s="1219">
        <f>'Expenditures 15-22'!K317</f>
        <v>0</v>
      </c>
      <c r="D7171" s="14" t="str">
        <f t="shared" si="111"/>
        <v>Error?</v>
      </c>
    </row>
    <row r="7172" spans="1:4" x14ac:dyDescent="0.2">
      <c r="A7172">
        <v>7111</v>
      </c>
      <c r="B7172" s="1219">
        <f>'Expenditures 15-22'!C318</f>
        <v>0</v>
      </c>
      <c r="D7172" s="14" t="str">
        <f t="shared" si="111"/>
        <v>Error?</v>
      </c>
    </row>
    <row r="7173" spans="1:4" x14ac:dyDescent="0.2">
      <c r="A7173">
        <v>7112</v>
      </c>
      <c r="B7173" s="1219">
        <f>'Expenditures 15-22'!D318</f>
        <v>0</v>
      </c>
      <c r="D7173" s="14" t="str">
        <f t="shared" si="111"/>
        <v>Error?</v>
      </c>
    </row>
    <row r="7174" spans="1:4" x14ac:dyDescent="0.2">
      <c r="A7174">
        <v>7113</v>
      </c>
      <c r="B7174" s="1219">
        <f>'Expenditures 15-22'!E318</f>
        <v>0</v>
      </c>
      <c r="D7174" s="14" t="str">
        <f t="shared" si="111"/>
        <v>Error?</v>
      </c>
    </row>
    <row r="7175" spans="1:4" x14ac:dyDescent="0.2">
      <c r="A7175">
        <v>7114</v>
      </c>
      <c r="B7175" s="1219">
        <f>'Expenditures 15-22'!F318</f>
        <v>0</v>
      </c>
      <c r="D7175" s="14" t="str">
        <f t="shared" si="111"/>
        <v>Error?</v>
      </c>
    </row>
    <row r="7176" spans="1:4" x14ac:dyDescent="0.2">
      <c r="A7176">
        <v>7115</v>
      </c>
      <c r="B7176" s="1219">
        <f>'Expenditures 15-22'!G318</f>
        <v>0</v>
      </c>
      <c r="D7176" s="14" t="str">
        <f t="shared" si="111"/>
        <v>Error?</v>
      </c>
    </row>
    <row r="7177" spans="1:4" x14ac:dyDescent="0.2">
      <c r="A7177">
        <v>7116</v>
      </c>
      <c r="B7177" s="1219">
        <f>'Expenditures 15-22'!H318</f>
        <v>0</v>
      </c>
      <c r="D7177" s="14" t="str">
        <f t="shared" si="111"/>
        <v>Error?</v>
      </c>
    </row>
    <row r="7178" spans="1:4" x14ac:dyDescent="0.2">
      <c r="A7178">
        <v>7117</v>
      </c>
      <c r="B7178" s="1219">
        <f>'Expenditures 15-22'!I318</f>
        <v>0</v>
      </c>
      <c r="D7178" s="14" t="str">
        <f t="shared" si="111"/>
        <v>Error?</v>
      </c>
    </row>
    <row r="7179" spans="1:4" x14ac:dyDescent="0.2">
      <c r="A7179">
        <v>7118</v>
      </c>
      <c r="B7179" s="1219">
        <f>'Expenditures 15-22'!J318</f>
        <v>0</v>
      </c>
      <c r="D7179" s="14" t="str">
        <f t="shared" si="111"/>
        <v>Error?</v>
      </c>
    </row>
    <row r="7180" spans="1:4" x14ac:dyDescent="0.2">
      <c r="A7180">
        <v>7119</v>
      </c>
      <c r="B7180" s="1219">
        <f>'Expenditures 15-22'!K318</f>
        <v>0</v>
      </c>
      <c r="D7180" s="14" t="str">
        <f t="shared" si="111"/>
        <v>Error?</v>
      </c>
    </row>
    <row r="7181" spans="1:4" x14ac:dyDescent="0.2">
      <c r="A7181">
        <v>7120</v>
      </c>
      <c r="B7181" s="1219">
        <f>'Expenditures 15-22'!C319</f>
        <v>0</v>
      </c>
      <c r="D7181" s="14" t="str">
        <f t="shared" si="111"/>
        <v>Error?</v>
      </c>
    </row>
    <row r="7182" spans="1:4" x14ac:dyDescent="0.2">
      <c r="A7182">
        <v>7121</v>
      </c>
      <c r="B7182" s="1219">
        <f>'Expenditures 15-22'!D319</f>
        <v>0</v>
      </c>
      <c r="D7182" s="14" t="str">
        <f t="shared" si="111"/>
        <v>Error?</v>
      </c>
    </row>
    <row r="7183" spans="1:4" x14ac:dyDescent="0.2">
      <c r="A7183">
        <v>7122</v>
      </c>
      <c r="B7183" s="1219">
        <f>'Expenditures 15-22'!E319</f>
        <v>0</v>
      </c>
      <c r="D7183" s="14" t="str">
        <f t="shared" si="111"/>
        <v>Error?</v>
      </c>
    </row>
    <row r="7184" spans="1:4" x14ac:dyDescent="0.2">
      <c r="A7184">
        <v>7123</v>
      </c>
      <c r="B7184" s="1219">
        <f>'Expenditures 15-22'!F319</f>
        <v>0</v>
      </c>
      <c r="D7184" s="14" t="str">
        <f t="shared" si="111"/>
        <v>Error?</v>
      </c>
    </row>
    <row r="7185" spans="1:4" x14ac:dyDescent="0.2">
      <c r="A7185">
        <v>7124</v>
      </c>
      <c r="B7185" s="1219">
        <f>'Expenditures 15-22'!G319</f>
        <v>0</v>
      </c>
      <c r="D7185" s="14" t="str">
        <f t="shared" si="111"/>
        <v>Error?</v>
      </c>
    </row>
    <row r="7186" spans="1:4" x14ac:dyDescent="0.2">
      <c r="A7186">
        <v>7125</v>
      </c>
      <c r="B7186" s="1219">
        <f>'Expenditures 15-22'!H319</f>
        <v>0</v>
      </c>
      <c r="D7186" s="14" t="str">
        <f t="shared" si="111"/>
        <v>Error?</v>
      </c>
    </row>
    <row r="7187" spans="1:4" x14ac:dyDescent="0.2">
      <c r="A7187">
        <v>7126</v>
      </c>
      <c r="B7187" s="1219">
        <f>'Expenditures 15-22'!I319</f>
        <v>0</v>
      </c>
      <c r="D7187" s="14" t="str">
        <f t="shared" si="111"/>
        <v>Error?</v>
      </c>
    </row>
    <row r="7188" spans="1:4" x14ac:dyDescent="0.2">
      <c r="A7188">
        <v>7127</v>
      </c>
      <c r="B7188" s="1219">
        <f>'Expenditures 15-22'!J319</f>
        <v>0</v>
      </c>
      <c r="D7188" s="14" t="str">
        <f t="shared" si="111"/>
        <v>Error?</v>
      </c>
    </row>
    <row r="7189" spans="1:4" x14ac:dyDescent="0.2">
      <c r="A7189">
        <v>7128</v>
      </c>
      <c r="B7189" s="1219">
        <f>'Expenditures 15-22'!K319</f>
        <v>0</v>
      </c>
      <c r="D7189" s="14" t="str">
        <f t="shared" si="111"/>
        <v>Error?</v>
      </c>
    </row>
    <row r="7190" spans="1:4" x14ac:dyDescent="0.2">
      <c r="A7190">
        <v>7129</v>
      </c>
      <c r="B7190" s="1219">
        <f>'Expenditures 15-22'!C320</f>
        <v>0</v>
      </c>
      <c r="D7190" s="14" t="str">
        <f t="shared" si="111"/>
        <v>Error?</v>
      </c>
    </row>
    <row r="7191" spans="1:4" x14ac:dyDescent="0.2">
      <c r="A7191">
        <v>7130</v>
      </c>
      <c r="B7191" s="1219">
        <f>'Expenditures 15-22'!D320</f>
        <v>0</v>
      </c>
      <c r="D7191" s="14" t="str">
        <f t="shared" si="111"/>
        <v>Error?</v>
      </c>
    </row>
    <row r="7192" spans="1:4" x14ac:dyDescent="0.2">
      <c r="A7192">
        <v>7131</v>
      </c>
      <c r="B7192" s="1219">
        <f>'Expenditures 15-22'!E320</f>
        <v>0</v>
      </c>
      <c r="D7192" s="14" t="str">
        <f t="shared" si="111"/>
        <v>Error?</v>
      </c>
    </row>
    <row r="7193" spans="1:4" x14ac:dyDescent="0.2">
      <c r="A7193">
        <v>7132</v>
      </c>
      <c r="B7193" s="1219">
        <f>'Expenditures 15-22'!F320</f>
        <v>0</v>
      </c>
      <c r="D7193" s="14" t="str">
        <f t="shared" si="111"/>
        <v>Error?</v>
      </c>
    </row>
    <row r="7194" spans="1:4" x14ac:dyDescent="0.2">
      <c r="A7194">
        <v>7133</v>
      </c>
      <c r="B7194" s="1219">
        <f>'Expenditures 15-22'!G320</f>
        <v>0</v>
      </c>
      <c r="D7194" s="14" t="str">
        <f t="shared" si="111"/>
        <v>Error?</v>
      </c>
    </row>
    <row r="7195" spans="1:4" x14ac:dyDescent="0.2">
      <c r="A7195">
        <v>7134</v>
      </c>
      <c r="B7195" s="1219">
        <f>'Expenditures 15-22'!H320</f>
        <v>0</v>
      </c>
      <c r="D7195" s="14" t="str">
        <f t="shared" si="111"/>
        <v>Error?</v>
      </c>
    </row>
    <row r="7196" spans="1:4" x14ac:dyDescent="0.2">
      <c r="A7196">
        <v>7135</v>
      </c>
      <c r="B7196" s="1219">
        <f>'Expenditures 15-22'!I320</f>
        <v>0</v>
      </c>
      <c r="D7196" s="14" t="str">
        <f t="shared" si="111"/>
        <v>Error?</v>
      </c>
    </row>
    <row r="7197" spans="1:4" x14ac:dyDescent="0.2">
      <c r="A7197">
        <v>7136</v>
      </c>
      <c r="B7197" s="1219">
        <f>'Expenditures 15-22'!J320</f>
        <v>0</v>
      </c>
      <c r="D7197" s="14" t="str">
        <f t="shared" si="111"/>
        <v>Error?</v>
      </c>
    </row>
    <row r="7198" spans="1:4" x14ac:dyDescent="0.2">
      <c r="A7198">
        <v>7137</v>
      </c>
      <c r="B7198" s="1219">
        <f>'Expenditures 15-22'!K320</f>
        <v>0</v>
      </c>
      <c r="D7198" s="14" t="str">
        <f t="shared" si="111"/>
        <v>Error?</v>
      </c>
    </row>
    <row r="7199" spans="1:4" x14ac:dyDescent="0.2">
      <c r="A7199">
        <v>7138</v>
      </c>
      <c r="B7199" s="1219">
        <f>'Expenditures 15-22'!C323</f>
        <v>0</v>
      </c>
      <c r="D7199" s="14" t="str">
        <f t="shared" si="111"/>
        <v>Error?</v>
      </c>
    </row>
    <row r="7200" spans="1:4" x14ac:dyDescent="0.2">
      <c r="A7200">
        <v>7139</v>
      </c>
      <c r="B7200" s="1219">
        <f>'Expenditures 15-22'!D323</f>
        <v>0</v>
      </c>
      <c r="D7200" s="14" t="str">
        <f t="shared" si="111"/>
        <v>Error?</v>
      </c>
    </row>
    <row r="7201" spans="1:4" x14ac:dyDescent="0.2">
      <c r="A7201">
        <v>7140</v>
      </c>
      <c r="B7201" s="1219">
        <f>'Expenditures 15-22'!E323</f>
        <v>0</v>
      </c>
      <c r="D7201" s="14" t="str">
        <f t="shared" si="111"/>
        <v>Error?</v>
      </c>
    </row>
    <row r="7202" spans="1:4" x14ac:dyDescent="0.2">
      <c r="A7202">
        <v>7141</v>
      </c>
      <c r="B7202" s="1219">
        <f>'Expenditures 15-22'!F323</f>
        <v>0</v>
      </c>
      <c r="D7202" s="14" t="str">
        <f t="shared" si="111"/>
        <v>Error?</v>
      </c>
    </row>
    <row r="7203" spans="1:4" x14ac:dyDescent="0.2">
      <c r="A7203">
        <v>7142</v>
      </c>
      <c r="B7203" s="1219">
        <f>'Expenditures 15-22'!G323</f>
        <v>0</v>
      </c>
      <c r="D7203" s="14" t="str">
        <f t="shared" si="111"/>
        <v>Error?</v>
      </c>
    </row>
    <row r="7204" spans="1:4" x14ac:dyDescent="0.2">
      <c r="A7204">
        <v>7143</v>
      </c>
      <c r="B7204" s="1219">
        <f>'Expenditures 15-22'!H323</f>
        <v>0</v>
      </c>
      <c r="D7204" s="14" t="str">
        <f t="shared" si="111"/>
        <v>Error?</v>
      </c>
    </row>
    <row r="7205" spans="1:4" x14ac:dyDescent="0.2">
      <c r="A7205">
        <v>7144</v>
      </c>
      <c r="B7205" s="1219">
        <f>'Expenditures 15-22'!I323</f>
        <v>0</v>
      </c>
      <c r="D7205" s="14" t="str">
        <f t="shared" si="111"/>
        <v>Error?</v>
      </c>
    </row>
    <row r="7206" spans="1:4" x14ac:dyDescent="0.2">
      <c r="A7206">
        <v>7145</v>
      </c>
      <c r="B7206" s="1219">
        <f>'Expenditures 15-22'!J323</f>
        <v>0</v>
      </c>
      <c r="D7206" s="14" t="str">
        <f t="shared" si="111"/>
        <v>Error?</v>
      </c>
    </row>
    <row r="7207" spans="1:4" x14ac:dyDescent="0.2">
      <c r="A7207">
        <v>7146</v>
      </c>
      <c r="B7207" s="1219">
        <f>'Expenditures 15-22'!K323</f>
        <v>0</v>
      </c>
      <c r="D7207" s="14" t="str">
        <f t="shared" si="111"/>
        <v>Error?</v>
      </c>
    </row>
    <row r="7208" spans="1:4" x14ac:dyDescent="0.2">
      <c r="A7208">
        <v>7147</v>
      </c>
      <c r="B7208" s="1219">
        <f>'Expenditures 15-22'!H326</f>
        <v>0</v>
      </c>
      <c r="D7208" s="14" t="str">
        <f t="shared" si="111"/>
        <v>Error?</v>
      </c>
    </row>
    <row r="7209" spans="1:4" x14ac:dyDescent="0.2">
      <c r="A7209">
        <v>7148</v>
      </c>
      <c r="B7209" s="1219">
        <f>'Expenditures 15-22'!K326</f>
        <v>0</v>
      </c>
      <c r="D7209" s="14" t="str">
        <f t="shared" si="111"/>
        <v>Error?</v>
      </c>
    </row>
    <row r="7210" spans="1:4" x14ac:dyDescent="0.2">
      <c r="A7210">
        <v>7149</v>
      </c>
      <c r="B7210" s="1219">
        <f>'Expenditures 15-22'!H327</f>
        <v>0</v>
      </c>
      <c r="D7210" s="14" t="str">
        <f t="shared" si="111"/>
        <v>Error?</v>
      </c>
    </row>
    <row r="7211" spans="1:4" x14ac:dyDescent="0.2">
      <c r="A7211">
        <v>7150</v>
      </c>
      <c r="B7211" s="1219">
        <f>'Expenditures 15-22'!K327</f>
        <v>0</v>
      </c>
      <c r="D7211" s="14" t="str">
        <f t="shared" si="111"/>
        <v>Error?</v>
      </c>
    </row>
    <row r="7212" spans="1:4" x14ac:dyDescent="0.2">
      <c r="A7212">
        <v>7151</v>
      </c>
      <c r="B7212" s="1219">
        <f>'Expenditures 15-22'!H328</f>
        <v>0</v>
      </c>
      <c r="D7212" s="14" t="str">
        <f t="shared" si="111"/>
        <v>Error?</v>
      </c>
    </row>
    <row r="7213" spans="1:4" x14ac:dyDescent="0.2">
      <c r="A7213">
        <v>7152</v>
      </c>
      <c r="B7213" s="1219">
        <f>'Expenditures 15-22'!K328</f>
        <v>0</v>
      </c>
      <c r="D7213" s="14" t="str">
        <f t="shared" si="111"/>
        <v>Error?</v>
      </c>
    </row>
    <row r="7214" spans="1:4" x14ac:dyDescent="0.2">
      <c r="A7214">
        <v>7153</v>
      </c>
      <c r="B7214" s="1219">
        <f>'Expenditures 15-22'!H329</f>
        <v>0</v>
      </c>
      <c r="D7214" s="14" t="str">
        <f t="shared" si="111"/>
        <v>Error?</v>
      </c>
    </row>
    <row r="7215" spans="1:4" x14ac:dyDescent="0.2">
      <c r="A7215">
        <v>7154</v>
      </c>
      <c r="B7215" s="1219">
        <f>'Expenditures 15-22'!K329</f>
        <v>0</v>
      </c>
      <c r="D7215" s="14" t="str">
        <f t="shared" si="111"/>
        <v>Error?</v>
      </c>
    </row>
    <row r="7216" spans="1:4" x14ac:dyDescent="0.2">
      <c r="A7216">
        <v>7155</v>
      </c>
      <c r="B7216" s="1219">
        <f>'Expenditures 15-22'!C331</f>
        <v>0</v>
      </c>
      <c r="D7216" s="14" t="str">
        <f t="shared" si="111"/>
        <v>Error?</v>
      </c>
    </row>
    <row r="7217" spans="1:4" x14ac:dyDescent="0.2">
      <c r="A7217">
        <v>7156</v>
      </c>
      <c r="B7217" s="1219">
        <f>'Expenditures 15-22'!D331</f>
        <v>0</v>
      </c>
      <c r="D7217" s="14" t="str">
        <f t="shared" si="111"/>
        <v>Error?</v>
      </c>
    </row>
    <row r="7218" spans="1:4" x14ac:dyDescent="0.2">
      <c r="A7218">
        <v>7157</v>
      </c>
      <c r="B7218" s="1219">
        <f>'Expenditures 15-22'!E331</f>
        <v>0</v>
      </c>
      <c r="D7218" s="14" t="str">
        <f t="shared" si="111"/>
        <v>Error?</v>
      </c>
    </row>
    <row r="7219" spans="1:4" x14ac:dyDescent="0.2">
      <c r="A7219">
        <v>7158</v>
      </c>
      <c r="B7219" s="1219">
        <f>'Expenditures 15-22'!F331</f>
        <v>0</v>
      </c>
      <c r="D7219" s="14" t="str">
        <f t="shared" si="111"/>
        <v>Error?</v>
      </c>
    </row>
    <row r="7220" spans="1:4" x14ac:dyDescent="0.2">
      <c r="A7220">
        <v>7159</v>
      </c>
      <c r="B7220" s="1219">
        <f>'Expenditures 15-22'!G331</f>
        <v>0</v>
      </c>
      <c r="D7220" s="14" t="str">
        <f t="shared" si="111"/>
        <v>Error?</v>
      </c>
    </row>
    <row r="7221" spans="1:4" x14ac:dyDescent="0.2">
      <c r="A7221">
        <v>7160</v>
      </c>
      <c r="B7221" s="1219">
        <f>'Expenditures 15-22'!H331</f>
        <v>0</v>
      </c>
      <c r="D7221" s="14" t="str">
        <f t="shared" si="111"/>
        <v>Error?</v>
      </c>
    </row>
    <row r="7222" spans="1:4" x14ac:dyDescent="0.2">
      <c r="A7222">
        <v>7161</v>
      </c>
      <c r="B7222" s="1219">
        <f>'Expenditures 15-22'!I331</f>
        <v>0</v>
      </c>
      <c r="D7222" s="14" t="str">
        <f t="shared" si="111"/>
        <v>Error?</v>
      </c>
    </row>
    <row r="7223" spans="1:4" x14ac:dyDescent="0.2">
      <c r="A7223">
        <v>7162</v>
      </c>
      <c r="B7223" s="1219">
        <f>'Expenditures 15-22'!J331</f>
        <v>0</v>
      </c>
      <c r="D7223" s="14" t="str">
        <f t="shared" si="111"/>
        <v>Error?</v>
      </c>
    </row>
    <row r="7224" spans="1:4" x14ac:dyDescent="0.2">
      <c r="A7224">
        <v>7163</v>
      </c>
      <c r="B7224" s="1219">
        <f>'Expenditures 15-22'!K331</f>
        <v>0</v>
      </c>
      <c r="D7224" s="14" t="str">
        <f t="shared" si="111"/>
        <v>Error?</v>
      </c>
    </row>
    <row r="7225" spans="1:4" x14ac:dyDescent="0.2">
      <c r="A7225">
        <v>7164</v>
      </c>
      <c r="B7225" s="1219">
        <f>'Expenditures 15-22'!K332</f>
        <v>0</v>
      </c>
      <c r="D7225" s="14" t="str">
        <f t="shared" si="111"/>
        <v>Error?</v>
      </c>
    </row>
    <row r="7226" spans="1:4" x14ac:dyDescent="0.2">
      <c r="A7226">
        <v>7165</v>
      </c>
      <c r="B7226" s="1219">
        <f>'Expenditures 15-22'!I337</f>
        <v>0</v>
      </c>
      <c r="D7226" s="14" t="str">
        <f t="shared" si="111"/>
        <v>Error?</v>
      </c>
    </row>
    <row r="7227" spans="1:4" x14ac:dyDescent="0.2">
      <c r="A7227">
        <v>7166</v>
      </c>
      <c r="B7227" s="1219">
        <f>'Expenditures 15-22'!J337</f>
        <v>0</v>
      </c>
      <c r="D7227" s="14" t="str">
        <f t="shared" si="111"/>
        <v>Error?</v>
      </c>
    </row>
    <row r="7228" spans="1:4" x14ac:dyDescent="0.2">
      <c r="A7228">
        <v>7167</v>
      </c>
      <c r="B7228" s="1219">
        <f>'Expenditures 15-22'!I338</f>
        <v>0</v>
      </c>
      <c r="D7228" s="14" t="str">
        <f t="shared" si="111"/>
        <v>Error?</v>
      </c>
    </row>
    <row r="7229" spans="1:4" x14ac:dyDescent="0.2">
      <c r="A7229">
        <v>7168</v>
      </c>
      <c r="B7229" s="1219">
        <f>'Expenditures 15-22'!J338</f>
        <v>0</v>
      </c>
      <c r="D7229" s="14" t="str">
        <f t="shared" si="111"/>
        <v>Error?</v>
      </c>
    </row>
    <row r="7230" spans="1:4" x14ac:dyDescent="0.2">
      <c r="A7230">
        <v>7169</v>
      </c>
      <c r="B7230" s="1219">
        <f>'Expenditures 15-22'!I339</f>
        <v>0</v>
      </c>
      <c r="D7230" s="14" t="str">
        <f t="shared" si="111"/>
        <v>Error?</v>
      </c>
    </row>
    <row r="7231" spans="1:4" x14ac:dyDescent="0.2">
      <c r="A7231">
        <v>7170</v>
      </c>
      <c r="B7231" s="1219">
        <f>'Expenditures 15-22'!J339</f>
        <v>0</v>
      </c>
      <c r="D7231" s="14" t="str">
        <f t="shared" ref="D7231:D7294" si="112">IF(ISBLANK(B7231),"OK",IF(A7231-B7231=0,"OK","Error?"))</f>
        <v>Error?</v>
      </c>
    </row>
    <row r="7232" spans="1:4" x14ac:dyDescent="0.2">
      <c r="A7232">
        <v>7171</v>
      </c>
      <c r="B7232" s="1219">
        <f>'Expenditures 15-22'!I340</f>
        <v>0</v>
      </c>
      <c r="D7232" s="14" t="str">
        <f t="shared" si="112"/>
        <v>Error?</v>
      </c>
    </row>
    <row r="7233" spans="1:4" x14ac:dyDescent="0.2">
      <c r="A7233">
        <v>7172</v>
      </c>
      <c r="B7233" s="1219">
        <f>'Expenditures 15-22'!J340</f>
        <v>0</v>
      </c>
      <c r="D7233" s="14" t="str">
        <f t="shared" si="112"/>
        <v>Error?</v>
      </c>
    </row>
    <row r="7234" spans="1:4" x14ac:dyDescent="0.2">
      <c r="A7234">
        <v>7173</v>
      </c>
      <c r="B7234" s="1219">
        <f>'Expenditures 15-22'!I341</f>
        <v>0</v>
      </c>
      <c r="D7234" s="14" t="str">
        <f t="shared" si="112"/>
        <v>Error?</v>
      </c>
    </row>
    <row r="7235" spans="1:4" x14ac:dyDescent="0.2">
      <c r="A7235">
        <v>7174</v>
      </c>
      <c r="B7235" s="1219">
        <f>'Expenditures 15-22'!J341</f>
        <v>0</v>
      </c>
      <c r="D7235" s="14" t="str">
        <f t="shared" si="112"/>
        <v>Error?</v>
      </c>
    </row>
    <row r="7236" spans="1:4" x14ac:dyDescent="0.2">
      <c r="A7236">
        <v>7175</v>
      </c>
      <c r="B7236" s="1219">
        <f>'Expenditures 15-22'!H343</f>
        <v>0</v>
      </c>
      <c r="D7236" s="14" t="str">
        <f t="shared" si="112"/>
        <v>Error?</v>
      </c>
    </row>
    <row r="7237" spans="1:4" x14ac:dyDescent="0.2">
      <c r="A7237">
        <v>7176</v>
      </c>
      <c r="B7237" s="1219">
        <f>'Expenditures 15-22'!H344</f>
        <v>0</v>
      </c>
      <c r="D7237" s="14" t="str">
        <f t="shared" si="112"/>
        <v>Error?</v>
      </c>
    </row>
    <row r="7238" spans="1:4" x14ac:dyDescent="0.2">
      <c r="A7238">
        <v>7177</v>
      </c>
      <c r="B7238" s="1219">
        <f>'Expenditures 15-22'!H348</f>
        <v>0</v>
      </c>
      <c r="D7238" s="14" t="str">
        <f t="shared" si="112"/>
        <v>Error?</v>
      </c>
    </row>
    <row r="7239" spans="1:4" x14ac:dyDescent="0.2">
      <c r="A7239">
        <v>7178</v>
      </c>
      <c r="B7239" s="1219">
        <f>'Expenditures 15-22'!K348</f>
        <v>0</v>
      </c>
      <c r="D7239" s="14" t="str">
        <f t="shared" si="112"/>
        <v>Error?</v>
      </c>
    </row>
    <row r="7240" spans="1:4" x14ac:dyDescent="0.2">
      <c r="A7240">
        <v>7179</v>
      </c>
      <c r="B7240" s="1219">
        <f>'Expenditures 15-22'!H350</f>
        <v>0</v>
      </c>
      <c r="D7240" s="14" t="str">
        <f t="shared" si="112"/>
        <v>Error?</v>
      </c>
    </row>
    <row r="7241" spans="1:4" x14ac:dyDescent="0.2">
      <c r="A7241">
        <v>7180</v>
      </c>
      <c r="B7241" s="1219">
        <f>'Expenditures 15-22'!K350</f>
        <v>0</v>
      </c>
      <c r="D7241" s="14" t="str">
        <f t="shared" si="112"/>
        <v>Error?</v>
      </c>
    </row>
    <row r="7242" spans="1:4" x14ac:dyDescent="0.2">
      <c r="A7242">
        <v>7181</v>
      </c>
      <c r="B7242" s="1219">
        <f>'Expenditures 15-22'!H352</f>
        <v>0</v>
      </c>
      <c r="D7242" s="14" t="str">
        <f t="shared" si="112"/>
        <v>Error?</v>
      </c>
    </row>
    <row r="7243" spans="1:4" x14ac:dyDescent="0.2">
      <c r="A7243">
        <v>7182</v>
      </c>
      <c r="B7243" s="1219">
        <f>'Expenditures 15-22'!K352</f>
        <v>0</v>
      </c>
      <c r="D7243" s="14" t="str">
        <f t="shared" si="112"/>
        <v>Error?</v>
      </c>
    </row>
    <row r="7244" spans="1:4" x14ac:dyDescent="0.2">
      <c r="A7244">
        <v>7183</v>
      </c>
      <c r="B7244" s="1219">
        <f>'Expenditures 15-22'!I354</f>
        <v>0</v>
      </c>
      <c r="D7244" s="14" t="str">
        <f t="shared" si="112"/>
        <v>Error?</v>
      </c>
    </row>
    <row r="7245" spans="1:4" x14ac:dyDescent="0.2">
      <c r="A7245">
        <f>A7244+1</f>
        <v>7184</v>
      </c>
      <c r="B7245" s="1219">
        <f>'Expenditures 15-22'!J354</f>
        <v>0</v>
      </c>
      <c r="D7245" s="14" t="str">
        <f t="shared" si="112"/>
        <v>Error?</v>
      </c>
    </row>
    <row r="7246" spans="1:4" x14ac:dyDescent="0.2">
      <c r="A7246">
        <f t="shared" ref="A7246:A7309" si="113">A7245+1</f>
        <v>7185</v>
      </c>
      <c r="B7246" s="1219">
        <f>'Expenditures 15-22'!D7</f>
        <v>0</v>
      </c>
      <c r="D7246" s="14" t="str">
        <f t="shared" si="112"/>
        <v>Error?</v>
      </c>
    </row>
    <row r="7247" spans="1:4" x14ac:dyDescent="0.2">
      <c r="A7247">
        <f t="shared" si="113"/>
        <v>7186</v>
      </c>
      <c r="B7247" s="1219">
        <f>'Expenditures 15-22'!E7</f>
        <v>0</v>
      </c>
      <c r="D7247" s="14" t="str">
        <f t="shared" si="112"/>
        <v>Error?</v>
      </c>
    </row>
    <row r="7248" spans="1:4" x14ac:dyDescent="0.2">
      <c r="A7248">
        <f t="shared" si="113"/>
        <v>7187</v>
      </c>
      <c r="B7248" s="1219">
        <f>'Expenditures 15-22'!F7</f>
        <v>0</v>
      </c>
      <c r="D7248" s="14" t="str">
        <f t="shared" si="112"/>
        <v>Error?</v>
      </c>
    </row>
    <row r="7249" spans="1:4" x14ac:dyDescent="0.2">
      <c r="A7249">
        <f t="shared" si="113"/>
        <v>7188</v>
      </c>
      <c r="B7249" s="1219">
        <f>'Expenditures 15-22'!G7</f>
        <v>0</v>
      </c>
      <c r="D7249" s="14" t="str">
        <f t="shared" si="112"/>
        <v>Error?</v>
      </c>
    </row>
    <row r="7250" spans="1:4" x14ac:dyDescent="0.2">
      <c r="A7250">
        <f t="shared" si="113"/>
        <v>7189</v>
      </c>
      <c r="B7250" s="1219">
        <f>'Expenditures 15-22'!H7</f>
        <v>0</v>
      </c>
      <c r="D7250" s="14" t="str">
        <f t="shared" si="112"/>
        <v>Error?</v>
      </c>
    </row>
    <row r="7251" spans="1:4" x14ac:dyDescent="0.2">
      <c r="A7251">
        <f t="shared" si="113"/>
        <v>7190</v>
      </c>
      <c r="B7251" s="1219">
        <f>'Expenditures 15-22'!C9</f>
        <v>0</v>
      </c>
      <c r="D7251" s="14" t="str">
        <f t="shared" si="112"/>
        <v>Error?</v>
      </c>
    </row>
    <row r="7252" spans="1:4" x14ac:dyDescent="0.2">
      <c r="A7252">
        <f t="shared" si="113"/>
        <v>7191</v>
      </c>
      <c r="B7252" s="1219">
        <f>'Expenditures 15-22'!D9</f>
        <v>0</v>
      </c>
      <c r="D7252" s="14" t="str">
        <f t="shared" si="112"/>
        <v>Error?</v>
      </c>
    </row>
    <row r="7253" spans="1:4" x14ac:dyDescent="0.2">
      <c r="A7253">
        <f t="shared" si="113"/>
        <v>7192</v>
      </c>
      <c r="B7253" s="1219">
        <f>'Expenditures 15-22'!E9</f>
        <v>0</v>
      </c>
      <c r="D7253" s="14" t="str">
        <f t="shared" si="112"/>
        <v>Error?</v>
      </c>
    </row>
    <row r="7254" spans="1:4" x14ac:dyDescent="0.2">
      <c r="A7254">
        <f t="shared" si="113"/>
        <v>7193</v>
      </c>
      <c r="B7254" s="1219">
        <f>'Expenditures 15-22'!F9</f>
        <v>0</v>
      </c>
      <c r="D7254" s="14" t="str">
        <f t="shared" si="112"/>
        <v>Error?</v>
      </c>
    </row>
    <row r="7255" spans="1:4" x14ac:dyDescent="0.2">
      <c r="A7255">
        <f t="shared" si="113"/>
        <v>7194</v>
      </c>
      <c r="B7255" s="1219">
        <f>'Expenditures 15-22'!G9</f>
        <v>0</v>
      </c>
      <c r="D7255" s="14" t="str">
        <f t="shared" si="112"/>
        <v>Error?</v>
      </c>
    </row>
    <row r="7256" spans="1:4" x14ac:dyDescent="0.2">
      <c r="A7256">
        <f t="shared" si="113"/>
        <v>7195</v>
      </c>
      <c r="B7256" s="1219">
        <f>'Expenditures 15-22'!H9</f>
        <v>0</v>
      </c>
      <c r="D7256" s="14" t="str">
        <f t="shared" si="112"/>
        <v>Error?</v>
      </c>
    </row>
    <row r="7257" spans="1:4" x14ac:dyDescent="0.2">
      <c r="A7257">
        <f t="shared" si="113"/>
        <v>7196</v>
      </c>
      <c r="B7257" s="1219">
        <f>'Expenditures 15-22'!C11</f>
        <v>0</v>
      </c>
      <c r="D7257" s="14" t="str">
        <f t="shared" si="112"/>
        <v>Error?</v>
      </c>
    </row>
    <row r="7258" spans="1:4" x14ac:dyDescent="0.2">
      <c r="A7258">
        <f t="shared" si="113"/>
        <v>7197</v>
      </c>
      <c r="B7258" s="1219">
        <f>'Expenditures 15-22'!D11</f>
        <v>0</v>
      </c>
      <c r="D7258" s="14" t="str">
        <f t="shared" si="112"/>
        <v>Error?</v>
      </c>
    </row>
    <row r="7259" spans="1:4" x14ac:dyDescent="0.2">
      <c r="A7259">
        <f t="shared" si="113"/>
        <v>7198</v>
      </c>
      <c r="B7259" s="1219">
        <f>'Expenditures 15-22'!E11</f>
        <v>0</v>
      </c>
      <c r="D7259" s="14" t="str">
        <f t="shared" si="112"/>
        <v>Error?</v>
      </c>
    </row>
    <row r="7260" spans="1:4" x14ac:dyDescent="0.2">
      <c r="A7260">
        <f t="shared" si="113"/>
        <v>7199</v>
      </c>
      <c r="B7260" s="1219">
        <f>'Expenditures 15-22'!F11</f>
        <v>0</v>
      </c>
      <c r="D7260" s="14" t="str">
        <f t="shared" si="112"/>
        <v>Error?</v>
      </c>
    </row>
    <row r="7261" spans="1:4" x14ac:dyDescent="0.2">
      <c r="A7261">
        <f t="shared" si="113"/>
        <v>7200</v>
      </c>
      <c r="B7261" s="1219">
        <f>'Expenditures 15-22'!G11</f>
        <v>0</v>
      </c>
      <c r="D7261" s="14" t="str">
        <f t="shared" si="112"/>
        <v>Error?</v>
      </c>
    </row>
    <row r="7262" spans="1:4" x14ac:dyDescent="0.2">
      <c r="A7262">
        <f t="shared" si="113"/>
        <v>7201</v>
      </c>
      <c r="B7262" s="1219">
        <f>'Expenditures 15-22'!H11</f>
        <v>0</v>
      </c>
      <c r="D7262" s="14" t="str">
        <f t="shared" si="112"/>
        <v>Error?</v>
      </c>
    </row>
    <row r="7263" spans="1:4" x14ac:dyDescent="0.2">
      <c r="A7263">
        <f t="shared" si="113"/>
        <v>7202</v>
      </c>
      <c r="B7263" s="1219">
        <f>'Expenditures 15-22'!C17</f>
        <v>0</v>
      </c>
      <c r="D7263" s="14" t="str">
        <f t="shared" si="112"/>
        <v>Error?</v>
      </c>
    </row>
    <row r="7264" spans="1:4" x14ac:dyDescent="0.2">
      <c r="A7264">
        <f t="shared" si="113"/>
        <v>7203</v>
      </c>
      <c r="B7264" s="1219">
        <f>'Expenditures 15-22'!D17</f>
        <v>0</v>
      </c>
      <c r="D7264" s="14" t="str">
        <f t="shared" si="112"/>
        <v>Error?</v>
      </c>
    </row>
    <row r="7265" spans="1:5" x14ac:dyDescent="0.2">
      <c r="A7265">
        <f t="shared" si="113"/>
        <v>7204</v>
      </c>
      <c r="B7265" s="1219">
        <f>'Expenditures 15-22'!E17</f>
        <v>0</v>
      </c>
      <c r="D7265" s="14" t="str">
        <f t="shared" si="112"/>
        <v>Error?</v>
      </c>
    </row>
    <row r="7266" spans="1:5" x14ac:dyDescent="0.2">
      <c r="A7266">
        <f t="shared" si="113"/>
        <v>7205</v>
      </c>
      <c r="B7266" s="1219">
        <f>'Expenditures 15-22'!F17</f>
        <v>0</v>
      </c>
      <c r="D7266" s="14" t="str">
        <f t="shared" si="112"/>
        <v>Error?</v>
      </c>
    </row>
    <row r="7267" spans="1:5" x14ac:dyDescent="0.2">
      <c r="A7267">
        <f t="shared" si="113"/>
        <v>7206</v>
      </c>
      <c r="B7267" s="1219">
        <f>'Expenditures 15-22'!G17</f>
        <v>0</v>
      </c>
      <c r="D7267" s="14" t="str">
        <f t="shared" si="112"/>
        <v>Error?</v>
      </c>
    </row>
    <row r="7268" spans="1:5" x14ac:dyDescent="0.2">
      <c r="A7268">
        <f t="shared" si="113"/>
        <v>7207</v>
      </c>
      <c r="B7268" s="1219">
        <f>'Expenditures 15-22'!H17</f>
        <v>0</v>
      </c>
      <c r="D7268" s="14" t="str">
        <f t="shared" si="112"/>
        <v>Error?</v>
      </c>
    </row>
    <row r="7269" spans="1:5" x14ac:dyDescent="0.2">
      <c r="A7269">
        <f t="shared" si="113"/>
        <v>7208</v>
      </c>
      <c r="B7269" s="1219">
        <f>'ARRA Sched 23'!C4</f>
        <v>0</v>
      </c>
      <c r="D7269" s="14" t="str">
        <f t="shared" si="112"/>
        <v>Error?</v>
      </c>
      <c r="E7269" s="14" t="s">
        <v>83</v>
      </c>
    </row>
    <row r="7270" spans="1:5" x14ac:dyDescent="0.2">
      <c r="A7270">
        <f t="shared" si="113"/>
        <v>7209</v>
      </c>
      <c r="B7270" s="1219">
        <f>'ARRA Sched 23'!C5</f>
        <v>0</v>
      </c>
      <c r="D7270" s="14" t="str">
        <f t="shared" si="112"/>
        <v>Error?</v>
      </c>
      <c r="E7270" s="14" t="s">
        <v>83</v>
      </c>
    </row>
    <row r="7271" spans="1:5" x14ac:dyDescent="0.2">
      <c r="A7271">
        <f t="shared" si="113"/>
        <v>7210</v>
      </c>
      <c r="B7271" s="1219">
        <f>'ARRA Sched 23'!C6</f>
        <v>0</v>
      </c>
      <c r="D7271" s="14" t="str">
        <f t="shared" si="112"/>
        <v>Error?</v>
      </c>
      <c r="E7271" s="14" t="s">
        <v>83</v>
      </c>
    </row>
    <row r="7272" spans="1:5" x14ac:dyDescent="0.2">
      <c r="A7272">
        <f t="shared" si="113"/>
        <v>7211</v>
      </c>
      <c r="B7272" s="1219">
        <f>'ARRA Sched 23'!C7</f>
        <v>0</v>
      </c>
      <c r="D7272" s="14" t="str">
        <f t="shared" si="112"/>
        <v>Error?</v>
      </c>
      <c r="E7272" s="14" t="s">
        <v>83</v>
      </c>
    </row>
    <row r="7273" spans="1:5" x14ac:dyDescent="0.2">
      <c r="A7273">
        <f t="shared" si="113"/>
        <v>7212</v>
      </c>
      <c r="B7273" s="1219">
        <f>'ARRA Sched 23'!C8</f>
        <v>0</v>
      </c>
      <c r="D7273" s="14" t="str">
        <f t="shared" si="112"/>
        <v>Error?</v>
      </c>
      <c r="E7273" s="14" t="s">
        <v>83</v>
      </c>
    </row>
    <row r="7274" spans="1:5" x14ac:dyDescent="0.2">
      <c r="A7274">
        <f t="shared" si="113"/>
        <v>7213</v>
      </c>
      <c r="B7274" s="1219">
        <f>'ARRA Sched 23'!C9</f>
        <v>0</v>
      </c>
      <c r="D7274" s="14" t="str">
        <f t="shared" si="112"/>
        <v>Error?</v>
      </c>
      <c r="E7274" s="14" t="s">
        <v>83</v>
      </c>
    </row>
    <row r="7275" spans="1:5" x14ac:dyDescent="0.2">
      <c r="A7275">
        <f t="shared" si="113"/>
        <v>7214</v>
      </c>
      <c r="B7275" s="1219">
        <f>'ARRA Sched 23'!C10</f>
        <v>0</v>
      </c>
      <c r="D7275" s="14" t="str">
        <f t="shared" si="112"/>
        <v>Error?</v>
      </c>
      <c r="E7275" s="14" t="s">
        <v>83</v>
      </c>
    </row>
    <row r="7276" spans="1:5" x14ac:dyDescent="0.2">
      <c r="A7276">
        <f t="shared" si="113"/>
        <v>7215</v>
      </c>
      <c r="B7276" s="1219">
        <f>'ARRA Sched 23'!C11</f>
        <v>0</v>
      </c>
      <c r="D7276" s="14" t="str">
        <f t="shared" si="112"/>
        <v>Error?</v>
      </c>
      <c r="E7276" s="14" t="s">
        <v>83</v>
      </c>
    </row>
    <row r="7277" spans="1:5" x14ac:dyDescent="0.2">
      <c r="A7277">
        <f t="shared" si="113"/>
        <v>7216</v>
      </c>
      <c r="B7277" s="1219">
        <f>'ARRA Sched 23'!C12</f>
        <v>0</v>
      </c>
      <c r="D7277" s="14" t="str">
        <f t="shared" si="112"/>
        <v>Error?</v>
      </c>
      <c r="E7277" s="14" t="s">
        <v>83</v>
      </c>
    </row>
    <row r="7278" spans="1:5" x14ac:dyDescent="0.2">
      <c r="A7278">
        <f t="shared" si="113"/>
        <v>7217</v>
      </c>
      <c r="B7278" s="1219">
        <f>'ARRA Sched 23'!C13</f>
        <v>0</v>
      </c>
      <c r="D7278" s="14" t="str">
        <f t="shared" si="112"/>
        <v>Error?</v>
      </c>
      <c r="E7278" s="14" t="s">
        <v>83</v>
      </c>
    </row>
    <row r="7279" spans="1:5" x14ac:dyDescent="0.2">
      <c r="A7279">
        <f t="shared" si="113"/>
        <v>7218</v>
      </c>
      <c r="B7279" s="1219">
        <f>'ARRA Sched 23'!C14</f>
        <v>0</v>
      </c>
      <c r="D7279" s="14" t="str">
        <f t="shared" si="112"/>
        <v>Error?</v>
      </c>
      <c r="E7279" s="14" t="s">
        <v>83</v>
      </c>
    </row>
    <row r="7280" spans="1:5" x14ac:dyDescent="0.2">
      <c r="A7280">
        <f t="shared" si="113"/>
        <v>7219</v>
      </c>
      <c r="B7280" s="1219">
        <f>'ARRA Sched 23'!C15</f>
        <v>0</v>
      </c>
      <c r="D7280" s="14" t="str">
        <f t="shared" si="112"/>
        <v>Error?</v>
      </c>
      <c r="E7280" s="14" t="s">
        <v>83</v>
      </c>
    </row>
    <row r="7281" spans="1:5" x14ac:dyDescent="0.2">
      <c r="A7281">
        <f t="shared" si="113"/>
        <v>7220</v>
      </c>
      <c r="B7281" s="1219">
        <f>'ARRA Sched 23'!C16</f>
        <v>0</v>
      </c>
      <c r="D7281" s="14" t="str">
        <f t="shared" si="112"/>
        <v>Error?</v>
      </c>
      <c r="E7281" s="14" t="s">
        <v>83</v>
      </c>
    </row>
    <row r="7282" spans="1:5" x14ac:dyDescent="0.2">
      <c r="A7282">
        <f t="shared" si="113"/>
        <v>7221</v>
      </c>
      <c r="B7282" s="1219">
        <f>'ARRA Sched 23'!C17</f>
        <v>0</v>
      </c>
      <c r="D7282" s="14" t="str">
        <f t="shared" si="112"/>
        <v>Error?</v>
      </c>
      <c r="E7282" s="14" t="s">
        <v>83</v>
      </c>
    </row>
    <row r="7283" spans="1:5" x14ac:dyDescent="0.2">
      <c r="A7283">
        <f t="shared" si="113"/>
        <v>7222</v>
      </c>
      <c r="B7283" s="1219">
        <f>'ARRA Sched 23'!C18</f>
        <v>0</v>
      </c>
      <c r="D7283" s="14" t="str">
        <f t="shared" si="112"/>
        <v>Error?</v>
      </c>
      <c r="E7283" s="14" t="s">
        <v>83</v>
      </c>
    </row>
    <row r="7284" spans="1:5" x14ac:dyDescent="0.2">
      <c r="A7284">
        <f t="shared" si="113"/>
        <v>7223</v>
      </c>
      <c r="B7284" s="1219">
        <f>'ARRA Sched 23'!C19</f>
        <v>0</v>
      </c>
      <c r="D7284" s="14" t="str">
        <f t="shared" si="112"/>
        <v>Error?</v>
      </c>
      <c r="E7284" s="14" t="s">
        <v>83</v>
      </c>
    </row>
    <row r="7285" spans="1:5" x14ac:dyDescent="0.2">
      <c r="A7285">
        <f t="shared" si="113"/>
        <v>7224</v>
      </c>
      <c r="B7285" s="1219">
        <f>'ARRA Sched 23'!C20</f>
        <v>0</v>
      </c>
      <c r="D7285" s="14" t="str">
        <f t="shared" si="112"/>
        <v>Error?</v>
      </c>
      <c r="E7285" s="14" t="s">
        <v>83</v>
      </c>
    </row>
    <row r="7286" spans="1:5" x14ac:dyDescent="0.2">
      <c r="A7286">
        <f t="shared" si="113"/>
        <v>7225</v>
      </c>
      <c r="B7286" s="1219">
        <f>'ARRA Sched 23'!C21</f>
        <v>0</v>
      </c>
      <c r="D7286" s="14" t="str">
        <f t="shared" si="112"/>
        <v>Error?</v>
      </c>
      <c r="E7286" s="14" t="s">
        <v>83</v>
      </c>
    </row>
    <row r="7287" spans="1:5" x14ac:dyDescent="0.2">
      <c r="A7287">
        <f t="shared" si="113"/>
        <v>7226</v>
      </c>
      <c r="B7287" s="1219">
        <f>'ARRA Sched 23'!C22</f>
        <v>0</v>
      </c>
      <c r="D7287" s="14" t="str">
        <f t="shared" si="112"/>
        <v>Error?</v>
      </c>
      <c r="E7287" s="14" t="s">
        <v>83</v>
      </c>
    </row>
    <row r="7288" spans="1:5" x14ac:dyDescent="0.2">
      <c r="A7288">
        <f t="shared" si="113"/>
        <v>7227</v>
      </c>
      <c r="B7288" s="1219">
        <f>'ARRA Sched 23'!C23</f>
        <v>0</v>
      </c>
      <c r="D7288" s="14" t="str">
        <f t="shared" si="112"/>
        <v>Error?</v>
      </c>
      <c r="E7288" s="14" t="s">
        <v>83</v>
      </c>
    </row>
    <row r="7289" spans="1:5" x14ac:dyDescent="0.2">
      <c r="A7289">
        <f t="shared" si="113"/>
        <v>7228</v>
      </c>
      <c r="B7289" s="1219">
        <f>'ARRA Sched 23'!C24</f>
        <v>0</v>
      </c>
      <c r="D7289" s="14" t="str">
        <f t="shared" si="112"/>
        <v>Error?</v>
      </c>
      <c r="E7289" s="14" t="s">
        <v>83</v>
      </c>
    </row>
    <row r="7290" spans="1:5" x14ac:dyDescent="0.2">
      <c r="A7290">
        <f t="shared" si="113"/>
        <v>7229</v>
      </c>
      <c r="B7290" s="1219">
        <f>'ARRA Sched 23'!C25</f>
        <v>0</v>
      </c>
      <c r="D7290" s="14" t="str">
        <f t="shared" si="112"/>
        <v>Error?</v>
      </c>
      <c r="E7290" s="14" t="s">
        <v>83</v>
      </c>
    </row>
    <row r="7291" spans="1:5" x14ac:dyDescent="0.2">
      <c r="A7291">
        <f t="shared" si="113"/>
        <v>7230</v>
      </c>
      <c r="B7291" s="1219">
        <f>'ARRA Sched 23'!C26</f>
        <v>0</v>
      </c>
      <c r="D7291" s="14" t="str">
        <f t="shared" si="112"/>
        <v>Error?</v>
      </c>
      <c r="E7291" s="14" t="s">
        <v>83</v>
      </c>
    </row>
    <row r="7292" spans="1:5" x14ac:dyDescent="0.2">
      <c r="A7292">
        <f t="shared" si="113"/>
        <v>7231</v>
      </c>
      <c r="B7292" s="1219">
        <f>'ARRA Sched 23'!C27</f>
        <v>0</v>
      </c>
      <c r="D7292" s="14" t="str">
        <f t="shared" si="112"/>
        <v>Error?</v>
      </c>
      <c r="E7292" s="14" t="s">
        <v>83</v>
      </c>
    </row>
    <row r="7293" spans="1:5" x14ac:dyDescent="0.2">
      <c r="A7293">
        <f t="shared" si="113"/>
        <v>7232</v>
      </c>
      <c r="B7293" s="1219">
        <f>'ARRA Sched 23'!C28</f>
        <v>0</v>
      </c>
      <c r="D7293" s="14" t="str">
        <f t="shared" si="112"/>
        <v>Error?</v>
      </c>
      <c r="E7293" s="14" t="s">
        <v>83</v>
      </c>
    </row>
    <row r="7294" spans="1:5" x14ac:dyDescent="0.2">
      <c r="A7294">
        <f t="shared" si="113"/>
        <v>7233</v>
      </c>
      <c r="B7294" s="1219">
        <f>'ARRA Sched 23'!C29</f>
        <v>0</v>
      </c>
      <c r="D7294" s="14" t="str">
        <f t="shared" si="112"/>
        <v>Error?</v>
      </c>
      <c r="E7294" s="14" t="s">
        <v>83</v>
      </c>
    </row>
    <row r="7295" spans="1:5" x14ac:dyDescent="0.2">
      <c r="A7295">
        <f t="shared" si="113"/>
        <v>7234</v>
      </c>
      <c r="B7295" s="1219">
        <f>'ARRA Sched 23'!C30</f>
        <v>0</v>
      </c>
      <c r="D7295" s="14" t="str">
        <f t="shared" ref="D7295:D7358" si="114">IF(ISBLANK(B7295),"OK",IF(A7295-B7295=0,"OK","Error?"))</f>
        <v>Error?</v>
      </c>
      <c r="E7295" s="14" t="s">
        <v>83</v>
      </c>
    </row>
    <row r="7296" spans="1:5" x14ac:dyDescent="0.2">
      <c r="A7296">
        <f t="shared" si="113"/>
        <v>7235</v>
      </c>
      <c r="B7296" s="1219">
        <f>'ARRA Sched 23'!C31</f>
        <v>0</v>
      </c>
      <c r="D7296" s="14" t="str">
        <f t="shared" si="114"/>
        <v>Error?</v>
      </c>
      <c r="E7296" s="14" t="s">
        <v>83</v>
      </c>
    </row>
    <row r="7297" spans="1:5" x14ac:dyDescent="0.2">
      <c r="A7297">
        <f t="shared" si="113"/>
        <v>7236</v>
      </c>
      <c r="B7297" s="1219">
        <f>'ARRA Sched 23'!C32</f>
        <v>0</v>
      </c>
      <c r="D7297" s="14" t="str">
        <f t="shared" si="114"/>
        <v>Error?</v>
      </c>
      <c r="E7297" s="14" t="s">
        <v>83</v>
      </c>
    </row>
    <row r="7298" spans="1:5" x14ac:dyDescent="0.2">
      <c r="A7298">
        <f t="shared" si="113"/>
        <v>7237</v>
      </c>
      <c r="B7298" s="1219">
        <f>'ARRA Sched 23'!C34</f>
        <v>0</v>
      </c>
      <c r="D7298" s="14" t="str">
        <f t="shared" si="114"/>
        <v>Error?</v>
      </c>
      <c r="E7298" s="14" t="s">
        <v>83</v>
      </c>
    </row>
    <row r="7299" spans="1:5" x14ac:dyDescent="0.2">
      <c r="A7299">
        <f t="shared" si="113"/>
        <v>7238</v>
      </c>
      <c r="B7299" s="1219">
        <f>'ARRA Sched 23'!C35</f>
        <v>0</v>
      </c>
      <c r="D7299" s="14" t="str">
        <f t="shared" si="114"/>
        <v>Error?</v>
      </c>
      <c r="E7299" s="14" t="s">
        <v>83</v>
      </c>
    </row>
    <row r="7300" spans="1:5" x14ac:dyDescent="0.2">
      <c r="A7300">
        <f t="shared" si="113"/>
        <v>7239</v>
      </c>
      <c r="B7300" s="1219">
        <f>'ARRA Sched 23'!D5</f>
        <v>0</v>
      </c>
      <c r="D7300" s="14" t="str">
        <f t="shared" si="114"/>
        <v>Error?</v>
      </c>
      <c r="E7300" s="14" t="s">
        <v>83</v>
      </c>
    </row>
    <row r="7301" spans="1:5" x14ac:dyDescent="0.2">
      <c r="A7301">
        <f t="shared" si="113"/>
        <v>7240</v>
      </c>
      <c r="B7301" s="1219">
        <f>'ARRA Sched 23'!D6</f>
        <v>0</v>
      </c>
      <c r="D7301" s="14" t="str">
        <f t="shared" si="114"/>
        <v>Error?</v>
      </c>
      <c r="E7301" s="14" t="s">
        <v>83</v>
      </c>
    </row>
    <row r="7302" spans="1:5" x14ac:dyDescent="0.2">
      <c r="A7302">
        <f t="shared" si="113"/>
        <v>7241</v>
      </c>
      <c r="B7302" s="1219">
        <f>'ARRA Sched 23'!D7</f>
        <v>0</v>
      </c>
      <c r="D7302" s="14" t="str">
        <f t="shared" si="114"/>
        <v>Error?</v>
      </c>
      <c r="E7302" s="14" t="s">
        <v>83</v>
      </c>
    </row>
    <row r="7303" spans="1:5" x14ac:dyDescent="0.2">
      <c r="A7303">
        <f t="shared" si="113"/>
        <v>7242</v>
      </c>
      <c r="B7303" s="1219">
        <f>'ARRA Sched 23'!D8</f>
        <v>0</v>
      </c>
      <c r="D7303" s="14" t="str">
        <f t="shared" si="114"/>
        <v>Error?</v>
      </c>
      <c r="E7303" s="14" t="s">
        <v>83</v>
      </c>
    </row>
    <row r="7304" spans="1:5" x14ac:dyDescent="0.2">
      <c r="A7304">
        <f t="shared" si="113"/>
        <v>7243</v>
      </c>
      <c r="B7304" s="1219">
        <f>'ARRA Sched 23'!D9</f>
        <v>0</v>
      </c>
      <c r="D7304" s="14" t="str">
        <f t="shared" si="114"/>
        <v>Error?</v>
      </c>
      <c r="E7304" s="14" t="s">
        <v>83</v>
      </c>
    </row>
    <row r="7305" spans="1:5" x14ac:dyDescent="0.2">
      <c r="A7305">
        <f t="shared" si="113"/>
        <v>7244</v>
      </c>
      <c r="B7305" s="1219">
        <f>'ARRA Sched 23'!D10</f>
        <v>0</v>
      </c>
      <c r="D7305" s="14" t="str">
        <f t="shared" si="114"/>
        <v>Error?</v>
      </c>
      <c r="E7305" s="14" t="s">
        <v>83</v>
      </c>
    </row>
    <row r="7306" spans="1:5" x14ac:dyDescent="0.2">
      <c r="A7306">
        <f t="shared" si="113"/>
        <v>7245</v>
      </c>
      <c r="B7306" s="1219">
        <f>'ARRA Sched 23'!D11</f>
        <v>0</v>
      </c>
      <c r="D7306" s="14" t="str">
        <f t="shared" si="114"/>
        <v>Error?</v>
      </c>
      <c r="E7306" s="14" t="s">
        <v>83</v>
      </c>
    </row>
    <row r="7307" spans="1:5" x14ac:dyDescent="0.2">
      <c r="A7307">
        <f t="shared" si="113"/>
        <v>7246</v>
      </c>
      <c r="B7307" s="1219">
        <f>'ARRA Sched 23'!D12</f>
        <v>0</v>
      </c>
      <c r="D7307" s="14" t="str">
        <f t="shared" si="114"/>
        <v>Error?</v>
      </c>
      <c r="E7307" s="14" t="s">
        <v>83</v>
      </c>
    </row>
    <row r="7308" spans="1:5" x14ac:dyDescent="0.2">
      <c r="A7308">
        <f t="shared" si="113"/>
        <v>7247</v>
      </c>
      <c r="B7308" s="1219">
        <f>'ARRA Sched 23'!D13</f>
        <v>0</v>
      </c>
      <c r="D7308" s="14" t="str">
        <f t="shared" si="114"/>
        <v>Error?</v>
      </c>
      <c r="E7308" s="14" t="s">
        <v>83</v>
      </c>
    </row>
    <row r="7309" spans="1:5" x14ac:dyDescent="0.2">
      <c r="A7309">
        <f t="shared" si="113"/>
        <v>7248</v>
      </c>
      <c r="B7309" s="1219">
        <f>'ARRA Sched 23'!D14</f>
        <v>0</v>
      </c>
      <c r="D7309" s="14" t="str">
        <f t="shared" si="114"/>
        <v>Error?</v>
      </c>
      <c r="E7309" s="14" t="s">
        <v>83</v>
      </c>
    </row>
    <row r="7310" spans="1:5" x14ac:dyDescent="0.2">
      <c r="A7310">
        <f t="shared" ref="A7310:A7373" si="115">A7309+1</f>
        <v>7249</v>
      </c>
      <c r="B7310" s="1219">
        <f>'ARRA Sched 23'!D15</f>
        <v>0</v>
      </c>
      <c r="D7310" s="14" t="str">
        <f t="shared" si="114"/>
        <v>Error?</v>
      </c>
      <c r="E7310" s="14" t="s">
        <v>83</v>
      </c>
    </row>
    <row r="7311" spans="1:5" x14ac:dyDescent="0.2">
      <c r="A7311">
        <f t="shared" si="115"/>
        <v>7250</v>
      </c>
      <c r="B7311" s="1219">
        <f>'ARRA Sched 23'!D16</f>
        <v>0</v>
      </c>
      <c r="D7311" s="14" t="str">
        <f t="shared" si="114"/>
        <v>Error?</v>
      </c>
      <c r="E7311" s="14" t="s">
        <v>83</v>
      </c>
    </row>
    <row r="7312" spans="1:5" x14ac:dyDescent="0.2">
      <c r="A7312">
        <f t="shared" si="115"/>
        <v>7251</v>
      </c>
      <c r="B7312" s="1219">
        <f>'ARRA Sched 23'!D17</f>
        <v>0</v>
      </c>
      <c r="D7312" s="14" t="str">
        <f t="shared" si="114"/>
        <v>Error?</v>
      </c>
      <c r="E7312" s="14" t="s">
        <v>83</v>
      </c>
    </row>
    <row r="7313" spans="1:5" x14ac:dyDescent="0.2">
      <c r="A7313">
        <f t="shared" si="115"/>
        <v>7252</v>
      </c>
      <c r="B7313" s="1219">
        <f>'ARRA Sched 23'!D18</f>
        <v>0</v>
      </c>
      <c r="D7313" s="14" t="str">
        <f t="shared" si="114"/>
        <v>Error?</v>
      </c>
      <c r="E7313" s="14" t="s">
        <v>83</v>
      </c>
    </row>
    <row r="7314" spans="1:5" x14ac:dyDescent="0.2">
      <c r="A7314">
        <f t="shared" si="115"/>
        <v>7253</v>
      </c>
      <c r="B7314" s="1219">
        <f>'ARRA Sched 23'!D19</f>
        <v>0</v>
      </c>
      <c r="D7314" s="14" t="str">
        <f t="shared" si="114"/>
        <v>Error?</v>
      </c>
      <c r="E7314" s="14" t="s">
        <v>83</v>
      </c>
    </row>
    <row r="7315" spans="1:5" x14ac:dyDescent="0.2">
      <c r="A7315">
        <f t="shared" si="115"/>
        <v>7254</v>
      </c>
      <c r="B7315" s="1219">
        <f>'ARRA Sched 23'!D20</f>
        <v>0</v>
      </c>
      <c r="D7315" s="14" t="str">
        <f t="shared" si="114"/>
        <v>Error?</v>
      </c>
      <c r="E7315" s="14" t="s">
        <v>83</v>
      </c>
    </row>
    <row r="7316" spans="1:5" x14ac:dyDescent="0.2">
      <c r="A7316">
        <f t="shared" si="115"/>
        <v>7255</v>
      </c>
      <c r="B7316" s="1219">
        <f>'ARRA Sched 23'!D21</f>
        <v>0</v>
      </c>
      <c r="D7316" s="14" t="str">
        <f t="shared" si="114"/>
        <v>Error?</v>
      </c>
      <c r="E7316" s="14" t="s">
        <v>83</v>
      </c>
    </row>
    <row r="7317" spans="1:5" x14ac:dyDescent="0.2">
      <c r="A7317">
        <f t="shared" si="115"/>
        <v>7256</v>
      </c>
      <c r="B7317" s="1219">
        <f>'ARRA Sched 23'!D22</f>
        <v>0</v>
      </c>
      <c r="D7317" s="14" t="str">
        <f t="shared" si="114"/>
        <v>Error?</v>
      </c>
      <c r="E7317" s="14" t="s">
        <v>83</v>
      </c>
    </row>
    <row r="7318" spans="1:5" x14ac:dyDescent="0.2">
      <c r="A7318">
        <f t="shared" si="115"/>
        <v>7257</v>
      </c>
      <c r="B7318" s="1219">
        <f>'ARRA Sched 23'!D23</f>
        <v>0</v>
      </c>
      <c r="D7318" s="14" t="str">
        <f t="shared" si="114"/>
        <v>Error?</v>
      </c>
      <c r="E7318" s="14" t="s">
        <v>83</v>
      </c>
    </row>
    <row r="7319" spans="1:5" x14ac:dyDescent="0.2">
      <c r="A7319">
        <f t="shared" si="115"/>
        <v>7258</v>
      </c>
      <c r="B7319" s="1219">
        <f>'ARRA Sched 23'!D24</f>
        <v>0</v>
      </c>
      <c r="D7319" s="14" t="str">
        <f t="shared" si="114"/>
        <v>Error?</v>
      </c>
      <c r="E7319" s="14" t="s">
        <v>83</v>
      </c>
    </row>
    <row r="7320" spans="1:5" x14ac:dyDescent="0.2">
      <c r="A7320">
        <f t="shared" si="115"/>
        <v>7259</v>
      </c>
      <c r="B7320" s="1219">
        <f>'ARRA Sched 23'!D25</f>
        <v>0</v>
      </c>
      <c r="D7320" s="14" t="str">
        <f t="shared" si="114"/>
        <v>Error?</v>
      </c>
      <c r="E7320" s="14" t="s">
        <v>83</v>
      </c>
    </row>
    <row r="7321" spans="1:5" x14ac:dyDescent="0.2">
      <c r="A7321">
        <f t="shared" si="115"/>
        <v>7260</v>
      </c>
      <c r="B7321" s="1219">
        <f>'ARRA Sched 23'!D26</f>
        <v>0</v>
      </c>
      <c r="D7321" s="14" t="str">
        <f t="shared" si="114"/>
        <v>Error?</v>
      </c>
      <c r="E7321" s="14" t="s">
        <v>83</v>
      </c>
    </row>
    <row r="7322" spans="1:5" x14ac:dyDescent="0.2">
      <c r="A7322">
        <f t="shared" si="115"/>
        <v>7261</v>
      </c>
      <c r="B7322" s="1219">
        <f>'ARRA Sched 23'!D27</f>
        <v>0</v>
      </c>
      <c r="D7322" s="14" t="str">
        <f t="shared" si="114"/>
        <v>Error?</v>
      </c>
      <c r="E7322" s="14" t="s">
        <v>83</v>
      </c>
    </row>
    <row r="7323" spans="1:5" x14ac:dyDescent="0.2">
      <c r="A7323">
        <f t="shared" si="115"/>
        <v>7262</v>
      </c>
      <c r="B7323" s="1219">
        <f>'ARRA Sched 23'!D28</f>
        <v>0</v>
      </c>
      <c r="D7323" s="14" t="str">
        <f t="shared" si="114"/>
        <v>Error?</v>
      </c>
      <c r="E7323" s="14" t="s">
        <v>83</v>
      </c>
    </row>
    <row r="7324" spans="1:5" x14ac:dyDescent="0.2">
      <c r="A7324">
        <f t="shared" si="115"/>
        <v>7263</v>
      </c>
      <c r="B7324" s="1219">
        <f>'ARRA Sched 23'!D29</f>
        <v>0</v>
      </c>
      <c r="D7324" s="14" t="str">
        <f t="shared" si="114"/>
        <v>Error?</v>
      </c>
      <c r="E7324" s="14" t="s">
        <v>83</v>
      </c>
    </row>
    <row r="7325" spans="1:5" x14ac:dyDescent="0.2">
      <c r="A7325">
        <f t="shared" si="115"/>
        <v>7264</v>
      </c>
      <c r="B7325" s="1219">
        <f>'ARRA Sched 23'!D30</f>
        <v>0</v>
      </c>
      <c r="D7325" s="14" t="str">
        <f t="shared" si="114"/>
        <v>Error?</v>
      </c>
      <c r="E7325" s="14" t="s">
        <v>83</v>
      </c>
    </row>
    <row r="7326" spans="1:5" x14ac:dyDescent="0.2">
      <c r="A7326">
        <f t="shared" si="115"/>
        <v>7265</v>
      </c>
      <c r="B7326" s="1219">
        <f>'ARRA Sched 23'!D31</f>
        <v>0</v>
      </c>
      <c r="D7326" s="14" t="str">
        <f t="shared" si="114"/>
        <v>Error?</v>
      </c>
      <c r="E7326" s="14" t="s">
        <v>83</v>
      </c>
    </row>
    <row r="7327" spans="1:5" x14ac:dyDescent="0.2">
      <c r="A7327">
        <f t="shared" si="115"/>
        <v>7266</v>
      </c>
      <c r="B7327" s="1219">
        <f>'ARRA Sched 23'!D32</f>
        <v>0</v>
      </c>
      <c r="D7327" s="14" t="str">
        <f t="shared" si="114"/>
        <v>Error?</v>
      </c>
      <c r="E7327" s="14" t="s">
        <v>83</v>
      </c>
    </row>
    <row r="7328" spans="1:5" x14ac:dyDescent="0.2">
      <c r="A7328">
        <f t="shared" si="115"/>
        <v>7267</v>
      </c>
      <c r="B7328" s="1219">
        <f>'ARRA Sched 23'!D34</f>
        <v>0</v>
      </c>
      <c r="D7328" s="14" t="str">
        <f t="shared" si="114"/>
        <v>Error?</v>
      </c>
      <c r="E7328" s="14" t="s">
        <v>83</v>
      </c>
    </row>
    <row r="7329" spans="1:5" x14ac:dyDescent="0.2">
      <c r="A7329">
        <f t="shared" si="115"/>
        <v>7268</v>
      </c>
      <c r="B7329" s="1219">
        <f>'ARRA Sched 23'!E5</f>
        <v>0</v>
      </c>
      <c r="D7329" s="14" t="str">
        <f t="shared" si="114"/>
        <v>Error?</v>
      </c>
      <c r="E7329" s="14" t="s">
        <v>83</v>
      </c>
    </row>
    <row r="7330" spans="1:5" x14ac:dyDescent="0.2">
      <c r="A7330">
        <f t="shared" si="115"/>
        <v>7269</v>
      </c>
      <c r="B7330" s="1219">
        <f>'ARRA Sched 23'!E6</f>
        <v>0</v>
      </c>
      <c r="D7330" s="14" t="str">
        <f t="shared" si="114"/>
        <v>Error?</v>
      </c>
      <c r="E7330" s="14" t="s">
        <v>83</v>
      </c>
    </row>
    <row r="7331" spans="1:5" x14ac:dyDescent="0.2">
      <c r="A7331">
        <f t="shared" si="115"/>
        <v>7270</v>
      </c>
      <c r="B7331" s="1219">
        <f>'ARRA Sched 23'!E7</f>
        <v>0</v>
      </c>
      <c r="D7331" s="14" t="str">
        <f t="shared" si="114"/>
        <v>Error?</v>
      </c>
      <c r="E7331" s="14" t="s">
        <v>83</v>
      </c>
    </row>
    <row r="7332" spans="1:5" x14ac:dyDescent="0.2">
      <c r="A7332">
        <f t="shared" si="115"/>
        <v>7271</v>
      </c>
      <c r="B7332" s="1219">
        <f>'ARRA Sched 23'!E8</f>
        <v>0</v>
      </c>
      <c r="D7332" s="14" t="str">
        <f t="shared" si="114"/>
        <v>Error?</v>
      </c>
      <c r="E7332" s="14" t="s">
        <v>83</v>
      </c>
    </row>
    <row r="7333" spans="1:5" x14ac:dyDescent="0.2">
      <c r="A7333">
        <f t="shared" si="115"/>
        <v>7272</v>
      </c>
      <c r="B7333" s="1219">
        <f>'ARRA Sched 23'!E9</f>
        <v>0</v>
      </c>
      <c r="D7333" s="14" t="str">
        <f t="shared" si="114"/>
        <v>Error?</v>
      </c>
      <c r="E7333" s="14" t="s">
        <v>83</v>
      </c>
    </row>
    <row r="7334" spans="1:5" x14ac:dyDescent="0.2">
      <c r="A7334">
        <f t="shared" si="115"/>
        <v>7273</v>
      </c>
      <c r="B7334" s="1219">
        <f>'ARRA Sched 23'!E10</f>
        <v>0</v>
      </c>
      <c r="D7334" s="14" t="str">
        <f t="shared" si="114"/>
        <v>Error?</v>
      </c>
      <c r="E7334" s="14" t="s">
        <v>83</v>
      </c>
    </row>
    <row r="7335" spans="1:5" x14ac:dyDescent="0.2">
      <c r="A7335">
        <f t="shared" si="115"/>
        <v>7274</v>
      </c>
      <c r="B7335" s="1219">
        <f>'ARRA Sched 23'!E11</f>
        <v>0</v>
      </c>
      <c r="D7335" s="14" t="str">
        <f t="shared" si="114"/>
        <v>Error?</v>
      </c>
      <c r="E7335" s="14" t="s">
        <v>83</v>
      </c>
    </row>
    <row r="7336" spans="1:5" x14ac:dyDescent="0.2">
      <c r="A7336">
        <f t="shared" si="115"/>
        <v>7275</v>
      </c>
      <c r="B7336" s="1219">
        <f>'ARRA Sched 23'!E12</f>
        <v>0</v>
      </c>
      <c r="D7336" s="14" t="str">
        <f t="shared" si="114"/>
        <v>Error?</v>
      </c>
      <c r="E7336" s="14" t="s">
        <v>83</v>
      </c>
    </row>
    <row r="7337" spans="1:5" x14ac:dyDescent="0.2">
      <c r="A7337">
        <f t="shared" si="115"/>
        <v>7276</v>
      </c>
      <c r="B7337" s="1219">
        <f>'ARRA Sched 23'!E13</f>
        <v>0</v>
      </c>
      <c r="D7337" s="14" t="str">
        <f t="shared" si="114"/>
        <v>Error?</v>
      </c>
      <c r="E7337" s="14" t="s">
        <v>83</v>
      </c>
    </row>
    <row r="7338" spans="1:5" x14ac:dyDescent="0.2">
      <c r="A7338">
        <f t="shared" si="115"/>
        <v>7277</v>
      </c>
      <c r="B7338" s="1219">
        <f>'ARRA Sched 23'!E14</f>
        <v>0</v>
      </c>
      <c r="D7338" s="14" t="str">
        <f t="shared" si="114"/>
        <v>Error?</v>
      </c>
      <c r="E7338" s="14" t="s">
        <v>83</v>
      </c>
    </row>
    <row r="7339" spans="1:5" x14ac:dyDescent="0.2">
      <c r="A7339">
        <f t="shared" si="115"/>
        <v>7278</v>
      </c>
      <c r="B7339" s="1219">
        <f>'ARRA Sched 23'!E15</f>
        <v>0</v>
      </c>
      <c r="D7339" s="14" t="str">
        <f t="shared" si="114"/>
        <v>Error?</v>
      </c>
      <c r="E7339" s="14" t="s">
        <v>83</v>
      </c>
    </row>
    <row r="7340" spans="1:5" x14ac:dyDescent="0.2">
      <c r="A7340">
        <f t="shared" si="115"/>
        <v>7279</v>
      </c>
      <c r="B7340" s="1219">
        <f>'ARRA Sched 23'!E16</f>
        <v>0</v>
      </c>
      <c r="D7340" s="14" t="str">
        <f t="shared" si="114"/>
        <v>Error?</v>
      </c>
      <c r="E7340" s="14" t="s">
        <v>83</v>
      </c>
    </row>
    <row r="7341" spans="1:5" x14ac:dyDescent="0.2">
      <c r="A7341">
        <f t="shared" si="115"/>
        <v>7280</v>
      </c>
      <c r="B7341" s="1219">
        <f>'ARRA Sched 23'!E17</f>
        <v>0</v>
      </c>
      <c r="D7341" s="14" t="str">
        <f t="shared" si="114"/>
        <v>Error?</v>
      </c>
      <c r="E7341" s="14" t="s">
        <v>83</v>
      </c>
    </row>
    <row r="7342" spans="1:5" x14ac:dyDescent="0.2">
      <c r="A7342">
        <f t="shared" si="115"/>
        <v>7281</v>
      </c>
      <c r="B7342" s="1219">
        <f>'ARRA Sched 23'!E18</f>
        <v>0</v>
      </c>
      <c r="D7342" s="14" t="str">
        <f t="shared" si="114"/>
        <v>Error?</v>
      </c>
      <c r="E7342" s="14" t="s">
        <v>83</v>
      </c>
    </row>
    <row r="7343" spans="1:5" x14ac:dyDescent="0.2">
      <c r="A7343">
        <f t="shared" si="115"/>
        <v>7282</v>
      </c>
      <c r="B7343" s="1219">
        <f>'ARRA Sched 23'!E19</f>
        <v>0</v>
      </c>
      <c r="D7343" s="14" t="str">
        <f t="shared" si="114"/>
        <v>Error?</v>
      </c>
      <c r="E7343" s="14" t="s">
        <v>83</v>
      </c>
    </row>
    <row r="7344" spans="1:5" x14ac:dyDescent="0.2">
      <c r="A7344">
        <f t="shared" si="115"/>
        <v>7283</v>
      </c>
      <c r="B7344" s="1219">
        <f>'ARRA Sched 23'!E20</f>
        <v>0</v>
      </c>
      <c r="D7344" s="14" t="str">
        <f t="shared" si="114"/>
        <v>Error?</v>
      </c>
      <c r="E7344" s="14" t="s">
        <v>83</v>
      </c>
    </row>
    <row r="7345" spans="1:5" x14ac:dyDescent="0.2">
      <c r="A7345">
        <f t="shared" si="115"/>
        <v>7284</v>
      </c>
      <c r="B7345" s="1219">
        <f>'ARRA Sched 23'!E21</f>
        <v>0</v>
      </c>
      <c r="D7345" s="14" t="str">
        <f t="shared" si="114"/>
        <v>Error?</v>
      </c>
      <c r="E7345" s="14" t="s">
        <v>83</v>
      </c>
    </row>
    <row r="7346" spans="1:5" x14ac:dyDescent="0.2">
      <c r="A7346">
        <f t="shared" si="115"/>
        <v>7285</v>
      </c>
      <c r="B7346" s="1219">
        <f>'ARRA Sched 23'!E22</f>
        <v>0</v>
      </c>
      <c r="D7346" s="14" t="str">
        <f t="shared" si="114"/>
        <v>Error?</v>
      </c>
      <c r="E7346" s="14" t="s">
        <v>83</v>
      </c>
    </row>
    <row r="7347" spans="1:5" x14ac:dyDescent="0.2">
      <c r="A7347">
        <f t="shared" si="115"/>
        <v>7286</v>
      </c>
      <c r="B7347" s="1219">
        <f>'ARRA Sched 23'!E23</f>
        <v>0</v>
      </c>
      <c r="D7347" s="14" t="str">
        <f t="shared" si="114"/>
        <v>Error?</v>
      </c>
      <c r="E7347" s="14" t="s">
        <v>83</v>
      </c>
    </row>
    <row r="7348" spans="1:5" x14ac:dyDescent="0.2">
      <c r="A7348">
        <f t="shared" si="115"/>
        <v>7287</v>
      </c>
      <c r="B7348" s="1219">
        <f>'ARRA Sched 23'!E24</f>
        <v>0</v>
      </c>
      <c r="D7348" s="14" t="str">
        <f t="shared" si="114"/>
        <v>Error?</v>
      </c>
      <c r="E7348" s="14" t="s">
        <v>83</v>
      </c>
    </row>
    <row r="7349" spans="1:5" x14ac:dyDescent="0.2">
      <c r="A7349">
        <f t="shared" si="115"/>
        <v>7288</v>
      </c>
      <c r="B7349" s="1219">
        <f>'ARRA Sched 23'!E25</f>
        <v>0</v>
      </c>
      <c r="D7349" s="14" t="str">
        <f t="shared" si="114"/>
        <v>Error?</v>
      </c>
      <c r="E7349" s="14" t="s">
        <v>83</v>
      </c>
    </row>
    <row r="7350" spans="1:5" x14ac:dyDescent="0.2">
      <c r="A7350">
        <f t="shared" si="115"/>
        <v>7289</v>
      </c>
      <c r="B7350" s="1219">
        <f>'ARRA Sched 23'!E26</f>
        <v>0</v>
      </c>
      <c r="D7350" s="14" t="str">
        <f t="shared" si="114"/>
        <v>Error?</v>
      </c>
      <c r="E7350" s="14" t="s">
        <v>83</v>
      </c>
    </row>
    <row r="7351" spans="1:5" x14ac:dyDescent="0.2">
      <c r="A7351">
        <f t="shared" si="115"/>
        <v>7290</v>
      </c>
      <c r="B7351" s="1219">
        <f>'ARRA Sched 23'!E27</f>
        <v>0</v>
      </c>
      <c r="D7351" s="14" t="str">
        <f t="shared" si="114"/>
        <v>Error?</v>
      </c>
      <c r="E7351" s="14" t="s">
        <v>83</v>
      </c>
    </row>
    <row r="7352" spans="1:5" x14ac:dyDescent="0.2">
      <c r="A7352">
        <f t="shared" si="115"/>
        <v>7291</v>
      </c>
      <c r="B7352" s="1219">
        <f>'ARRA Sched 23'!E28</f>
        <v>0</v>
      </c>
      <c r="D7352" s="14" t="str">
        <f t="shared" si="114"/>
        <v>Error?</v>
      </c>
      <c r="E7352" s="14" t="s">
        <v>83</v>
      </c>
    </row>
    <row r="7353" spans="1:5" x14ac:dyDescent="0.2">
      <c r="A7353">
        <f t="shared" si="115"/>
        <v>7292</v>
      </c>
      <c r="B7353" s="1219">
        <f>'ARRA Sched 23'!E29</f>
        <v>0</v>
      </c>
      <c r="D7353" s="14" t="str">
        <f t="shared" si="114"/>
        <v>Error?</v>
      </c>
      <c r="E7353" s="14" t="s">
        <v>83</v>
      </c>
    </row>
    <row r="7354" spans="1:5" x14ac:dyDescent="0.2">
      <c r="A7354">
        <f t="shared" si="115"/>
        <v>7293</v>
      </c>
      <c r="B7354" s="1219">
        <f>'ARRA Sched 23'!E30</f>
        <v>0</v>
      </c>
      <c r="D7354" s="14" t="str">
        <f t="shared" si="114"/>
        <v>Error?</v>
      </c>
      <c r="E7354" s="14" t="s">
        <v>83</v>
      </c>
    </row>
    <row r="7355" spans="1:5" x14ac:dyDescent="0.2">
      <c r="A7355">
        <f t="shared" si="115"/>
        <v>7294</v>
      </c>
      <c r="B7355" s="1219">
        <f>'ARRA Sched 23'!E31</f>
        <v>0</v>
      </c>
      <c r="D7355" s="14" t="str">
        <f t="shared" si="114"/>
        <v>Error?</v>
      </c>
      <c r="E7355" s="14" t="s">
        <v>83</v>
      </c>
    </row>
    <row r="7356" spans="1:5" x14ac:dyDescent="0.2">
      <c r="A7356">
        <f t="shared" si="115"/>
        <v>7295</v>
      </c>
      <c r="B7356" s="1219">
        <f>'ARRA Sched 23'!E32</f>
        <v>0</v>
      </c>
      <c r="D7356" s="14" t="str">
        <f t="shared" si="114"/>
        <v>Error?</v>
      </c>
      <c r="E7356" s="14" t="s">
        <v>83</v>
      </c>
    </row>
    <row r="7357" spans="1:5" x14ac:dyDescent="0.2">
      <c r="A7357">
        <f t="shared" si="115"/>
        <v>7296</v>
      </c>
      <c r="B7357" s="1219">
        <f>'ARRA Sched 23'!E34</f>
        <v>0</v>
      </c>
      <c r="D7357" s="14" t="str">
        <f t="shared" si="114"/>
        <v>Error?</v>
      </c>
      <c r="E7357" s="14" t="s">
        <v>83</v>
      </c>
    </row>
    <row r="7358" spans="1:5" x14ac:dyDescent="0.2">
      <c r="A7358">
        <f t="shared" si="115"/>
        <v>7297</v>
      </c>
      <c r="B7358" s="1219">
        <f>'ARRA Sched 23'!F5</f>
        <v>0</v>
      </c>
      <c r="D7358" s="14" t="str">
        <f t="shared" si="114"/>
        <v>Error?</v>
      </c>
      <c r="E7358" s="14" t="s">
        <v>83</v>
      </c>
    </row>
    <row r="7359" spans="1:5" x14ac:dyDescent="0.2">
      <c r="A7359">
        <f t="shared" si="115"/>
        <v>7298</v>
      </c>
      <c r="B7359" s="1219">
        <f>'ARRA Sched 23'!F6</f>
        <v>0</v>
      </c>
      <c r="D7359" s="14" t="str">
        <f t="shared" ref="D7359:D7422" si="116">IF(ISBLANK(B7359),"OK",IF(A7359-B7359=0,"OK","Error?"))</f>
        <v>Error?</v>
      </c>
      <c r="E7359" s="14" t="s">
        <v>83</v>
      </c>
    </row>
    <row r="7360" spans="1:5" x14ac:dyDescent="0.2">
      <c r="A7360">
        <f t="shared" si="115"/>
        <v>7299</v>
      </c>
      <c r="B7360" s="1219">
        <f>'ARRA Sched 23'!F7</f>
        <v>0</v>
      </c>
      <c r="D7360" s="14" t="str">
        <f t="shared" si="116"/>
        <v>Error?</v>
      </c>
      <c r="E7360" s="14" t="s">
        <v>83</v>
      </c>
    </row>
    <row r="7361" spans="1:5" x14ac:dyDescent="0.2">
      <c r="A7361">
        <f t="shared" si="115"/>
        <v>7300</v>
      </c>
      <c r="B7361" s="1219">
        <f>'ARRA Sched 23'!F8</f>
        <v>0</v>
      </c>
      <c r="D7361" s="14" t="str">
        <f t="shared" si="116"/>
        <v>Error?</v>
      </c>
      <c r="E7361" s="14" t="s">
        <v>83</v>
      </c>
    </row>
    <row r="7362" spans="1:5" x14ac:dyDescent="0.2">
      <c r="A7362">
        <f t="shared" si="115"/>
        <v>7301</v>
      </c>
      <c r="B7362" s="1219">
        <f>'ARRA Sched 23'!F9</f>
        <v>0</v>
      </c>
      <c r="D7362" s="14" t="str">
        <f t="shared" si="116"/>
        <v>Error?</v>
      </c>
      <c r="E7362" s="14" t="s">
        <v>83</v>
      </c>
    </row>
    <row r="7363" spans="1:5" x14ac:dyDescent="0.2">
      <c r="A7363">
        <f t="shared" si="115"/>
        <v>7302</v>
      </c>
      <c r="B7363" s="1219">
        <f>'ARRA Sched 23'!F10</f>
        <v>0</v>
      </c>
      <c r="D7363" s="14" t="str">
        <f t="shared" si="116"/>
        <v>Error?</v>
      </c>
      <c r="E7363" s="14" t="s">
        <v>83</v>
      </c>
    </row>
    <row r="7364" spans="1:5" x14ac:dyDescent="0.2">
      <c r="A7364">
        <f t="shared" si="115"/>
        <v>7303</v>
      </c>
      <c r="B7364" s="1219">
        <f>'ARRA Sched 23'!F11</f>
        <v>0</v>
      </c>
      <c r="D7364" s="14" t="str">
        <f t="shared" si="116"/>
        <v>Error?</v>
      </c>
      <c r="E7364" s="14" t="s">
        <v>83</v>
      </c>
    </row>
    <row r="7365" spans="1:5" x14ac:dyDescent="0.2">
      <c r="A7365">
        <f t="shared" si="115"/>
        <v>7304</v>
      </c>
      <c r="B7365" s="1219">
        <f>'ARRA Sched 23'!F12</f>
        <v>0</v>
      </c>
      <c r="D7365" s="14" t="str">
        <f t="shared" si="116"/>
        <v>Error?</v>
      </c>
      <c r="E7365" s="14" t="s">
        <v>83</v>
      </c>
    </row>
    <row r="7366" spans="1:5" x14ac:dyDescent="0.2">
      <c r="A7366">
        <f t="shared" si="115"/>
        <v>7305</v>
      </c>
      <c r="B7366" s="1219">
        <f>'ARRA Sched 23'!F13</f>
        <v>0</v>
      </c>
      <c r="D7366" s="14" t="str">
        <f t="shared" si="116"/>
        <v>Error?</v>
      </c>
      <c r="E7366" s="14" t="s">
        <v>83</v>
      </c>
    </row>
    <row r="7367" spans="1:5" x14ac:dyDescent="0.2">
      <c r="A7367">
        <f t="shared" si="115"/>
        <v>7306</v>
      </c>
      <c r="B7367" s="1219">
        <f>'ARRA Sched 23'!F14</f>
        <v>0</v>
      </c>
      <c r="D7367" s="14" t="str">
        <f t="shared" si="116"/>
        <v>Error?</v>
      </c>
      <c r="E7367" s="14" t="s">
        <v>83</v>
      </c>
    </row>
    <row r="7368" spans="1:5" x14ac:dyDescent="0.2">
      <c r="A7368">
        <f t="shared" si="115"/>
        <v>7307</v>
      </c>
      <c r="B7368" s="1219">
        <f>'ARRA Sched 23'!F15</f>
        <v>0</v>
      </c>
      <c r="D7368" s="14" t="str">
        <f t="shared" si="116"/>
        <v>Error?</v>
      </c>
      <c r="E7368" s="14" t="s">
        <v>83</v>
      </c>
    </row>
    <row r="7369" spans="1:5" x14ac:dyDescent="0.2">
      <c r="A7369">
        <f t="shared" si="115"/>
        <v>7308</v>
      </c>
      <c r="B7369" s="1219">
        <f>'ARRA Sched 23'!F16</f>
        <v>0</v>
      </c>
      <c r="D7369" s="14" t="str">
        <f t="shared" si="116"/>
        <v>Error?</v>
      </c>
      <c r="E7369" s="14" t="s">
        <v>83</v>
      </c>
    </row>
    <row r="7370" spans="1:5" x14ac:dyDescent="0.2">
      <c r="A7370">
        <f t="shared" si="115"/>
        <v>7309</v>
      </c>
      <c r="B7370" s="1219">
        <f>'ARRA Sched 23'!F17</f>
        <v>0</v>
      </c>
      <c r="D7370" s="14" t="str">
        <f t="shared" si="116"/>
        <v>Error?</v>
      </c>
      <c r="E7370" s="14" t="s">
        <v>83</v>
      </c>
    </row>
    <row r="7371" spans="1:5" x14ac:dyDescent="0.2">
      <c r="A7371">
        <f t="shared" si="115"/>
        <v>7310</v>
      </c>
      <c r="B7371" s="1219">
        <f>'ARRA Sched 23'!F18</f>
        <v>0</v>
      </c>
      <c r="D7371" s="14" t="str">
        <f t="shared" si="116"/>
        <v>Error?</v>
      </c>
      <c r="E7371" s="14" t="s">
        <v>83</v>
      </c>
    </row>
    <row r="7372" spans="1:5" x14ac:dyDescent="0.2">
      <c r="A7372">
        <f t="shared" si="115"/>
        <v>7311</v>
      </c>
      <c r="B7372" s="1219">
        <f>'ARRA Sched 23'!F19</f>
        <v>0</v>
      </c>
      <c r="D7372" s="14" t="str">
        <f t="shared" si="116"/>
        <v>Error?</v>
      </c>
      <c r="E7372" s="14" t="s">
        <v>83</v>
      </c>
    </row>
    <row r="7373" spans="1:5" x14ac:dyDescent="0.2">
      <c r="A7373">
        <f t="shared" si="115"/>
        <v>7312</v>
      </c>
      <c r="B7373" s="1219">
        <f>'ARRA Sched 23'!F20</f>
        <v>0</v>
      </c>
      <c r="D7373" s="14" t="str">
        <f t="shared" si="116"/>
        <v>Error?</v>
      </c>
      <c r="E7373" s="14" t="s">
        <v>83</v>
      </c>
    </row>
    <row r="7374" spans="1:5" x14ac:dyDescent="0.2">
      <c r="A7374">
        <f t="shared" ref="A7374:A7437" si="117">A7373+1</f>
        <v>7313</v>
      </c>
      <c r="B7374" s="1219">
        <f>'ARRA Sched 23'!F21</f>
        <v>0</v>
      </c>
      <c r="D7374" s="14" t="str">
        <f t="shared" si="116"/>
        <v>Error?</v>
      </c>
      <c r="E7374" s="14" t="s">
        <v>83</v>
      </c>
    </row>
    <row r="7375" spans="1:5" x14ac:dyDescent="0.2">
      <c r="A7375">
        <f t="shared" si="117"/>
        <v>7314</v>
      </c>
      <c r="B7375" s="1219">
        <f>'ARRA Sched 23'!F22</f>
        <v>0</v>
      </c>
      <c r="D7375" s="14" t="str">
        <f t="shared" si="116"/>
        <v>Error?</v>
      </c>
      <c r="E7375" s="14" t="s">
        <v>83</v>
      </c>
    </row>
    <row r="7376" spans="1:5" x14ac:dyDescent="0.2">
      <c r="A7376">
        <f t="shared" si="117"/>
        <v>7315</v>
      </c>
      <c r="B7376" s="1219">
        <f>'ARRA Sched 23'!F23</f>
        <v>0</v>
      </c>
      <c r="D7376" s="14" t="str">
        <f t="shared" si="116"/>
        <v>Error?</v>
      </c>
      <c r="E7376" s="14" t="s">
        <v>83</v>
      </c>
    </row>
    <row r="7377" spans="1:5" x14ac:dyDescent="0.2">
      <c r="A7377">
        <f t="shared" si="117"/>
        <v>7316</v>
      </c>
      <c r="B7377" s="1219">
        <f>'ARRA Sched 23'!F24</f>
        <v>0</v>
      </c>
      <c r="D7377" s="14" t="str">
        <f t="shared" si="116"/>
        <v>Error?</v>
      </c>
      <c r="E7377" s="14" t="s">
        <v>83</v>
      </c>
    </row>
    <row r="7378" spans="1:5" x14ac:dyDescent="0.2">
      <c r="A7378">
        <f t="shared" si="117"/>
        <v>7317</v>
      </c>
      <c r="B7378" s="1219">
        <f>'ARRA Sched 23'!F25</f>
        <v>0</v>
      </c>
      <c r="D7378" s="14" t="str">
        <f t="shared" si="116"/>
        <v>Error?</v>
      </c>
      <c r="E7378" s="14" t="s">
        <v>83</v>
      </c>
    </row>
    <row r="7379" spans="1:5" x14ac:dyDescent="0.2">
      <c r="A7379">
        <f t="shared" si="117"/>
        <v>7318</v>
      </c>
      <c r="B7379" s="1219">
        <f>'ARRA Sched 23'!F26</f>
        <v>0</v>
      </c>
      <c r="D7379" s="14" t="str">
        <f t="shared" si="116"/>
        <v>Error?</v>
      </c>
      <c r="E7379" s="14" t="s">
        <v>83</v>
      </c>
    </row>
    <row r="7380" spans="1:5" x14ac:dyDescent="0.2">
      <c r="A7380">
        <f t="shared" si="117"/>
        <v>7319</v>
      </c>
      <c r="B7380" s="1219">
        <f>'ARRA Sched 23'!F27</f>
        <v>0</v>
      </c>
      <c r="D7380" s="14" t="str">
        <f t="shared" si="116"/>
        <v>Error?</v>
      </c>
      <c r="E7380" s="14" t="s">
        <v>83</v>
      </c>
    </row>
    <row r="7381" spans="1:5" x14ac:dyDescent="0.2">
      <c r="A7381">
        <f t="shared" si="117"/>
        <v>7320</v>
      </c>
      <c r="B7381" s="1219">
        <f>'ARRA Sched 23'!F28</f>
        <v>0</v>
      </c>
      <c r="D7381" s="14" t="str">
        <f t="shared" si="116"/>
        <v>Error?</v>
      </c>
      <c r="E7381" s="14" t="s">
        <v>83</v>
      </c>
    </row>
    <row r="7382" spans="1:5" x14ac:dyDescent="0.2">
      <c r="A7382">
        <f t="shared" si="117"/>
        <v>7321</v>
      </c>
      <c r="B7382" s="1219">
        <f>'ARRA Sched 23'!F29</f>
        <v>0</v>
      </c>
      <c r="D7382" s="14" t="str">
        <f t="shared" si="116"/>
        <v>Error?</v>
      </c>
      <c r="E7382" s="14" t="s">
        <v>83</v>
      </c>
    </row>
    <row r="7383" spans="1:5" x14ac:dyDescent="0.2">
      <c r="A7383">
        <f t="shared" si="117"/>
        <v>7322</v>
      </c>
      <c r="B7383" s="1219">
        <f>'ARRA Sched 23'!F30</f>
        <v>0</v>
      </c>
      <c r="D7383" s="14" t="str">
        <f t="shared" si="116"/>
        <v>Error?</v>
      </c>
      <c r="E7383" s="14" t="s">
        <v>83</v>
      </c>
    </row>
    <row r="7384" spans="1:5" x14ac:dyDescent="0.2">
      <c r="A7384">
        <f t="shared" si="117"/>
        <v>7323</v>
      </c>
      <c r="B7384" s="1219">
        <f>'ARRA Sched 23'!F31</f>
        <v>0</v>
      </c>
      <c r="D7384" s="14" t="str">
        <f t="shared" si="116"/>
        <v>Error?</v>
      </c>
      <c r="E7384" s="14" t="s">
        <v>83</v>
      </c>
    </row>
    <row r="7385" spans="1:5" x14ac:dyDescent="0.2">
      <c r="A7385">
        <f t="shared" si="117"/>
        <v>7324</v>
      </c>
      <c r="B7385" s="1219">
        <f>'ARRA Sched 23'!F32</f>
        <v>0</v>
      </c>
      <c r="D7385" s="14" t="str">
        <f t="shared" si="116"/>
        <v>Error?</v>
      </c>
      <c r="E7385" s="14" t="s">
        <v>83</v>
      </c>
    </row>
    <row r="7386" spans="1:5" x14ac:dyDescent="0.2">
      <c r="A7386">
        <f t="shared" si="117"/>
        <v>7325</v>
      </c>
      <c r="B7386" s="1219">
        <f>'ARRA Sched 23'!F34</f>
        <v>0</v>
      </c>
      <c r="D7386" s="14" t="str">
        <f t="shared" si="116"/>
        <v>Error?</v>
      </c>
      <c r="E7386" s="14" t="s">
        <v>83</v>
      </c>
    </row>
    <row r="7387" spans="1:5" x14ac:dyDescent="0.2">
      <c r="A7387">
        <f t="shared" si="117"/>
        <v>7326</v>
      </c>
      <c r="B7387" s="1219">
        <f>'ARRA Sched 23'!G5</f>
        <v>0</v>
      </c>
      <c r="D7387" s="14" t="str">
        <f t="shared" si="116"/>
        <v>Error?</v>
      </c>
      <c r="E7387" s="14" t="s">
        <v>83</v>
      </c>
    </row>
    <row r="7388" spans="1:5" x14ac:dyDescent="0.2">
      <c r="A7388">
        <f t="shared" si="117"/>
        <v>7327</v>
      </c>
      <c r="B7388" s="1219">
        <f>'ARRA Sched 23'!G6</f>
        <v>0</v>
      </c>
      <c r="D7388" s="14" t="str">
        <f t="shared" si="116"/>
        <v>Error?</v>
      </c>
      <c r="E7388" s="14" t="s">
        <v>83</v>
      </c>
    </row>
    <row r="7389" spans="1:5" x14ac:dyDescent="0.2">
      <c r="A7389">
        <f t="shared" si="117"/>
        <v>7328</v>
      </c>
      <c r="B7389" s="1219">
        <f>'ARRA Sched 23'!G7</f>
        <v>0</v>
      </c>
      <c r="D7389" s="14" t="str">
        <f t="shared" si="116"/>
        <v>Error?</v>
      </c>
      <c r="E7389" s="14" t="s">
        <v>83</v>
      </c>
    </row>
    <row r="7390" spans="1:5" x14ac:dyDescent="0.2">
      <c r="A7390">
        <f t="shared" si="117"/>
        <v>7329</v>
      </c>
      <c r="B7390" s="1219">
        <f>'ARRA Sched 23'!G8</f>
        <v>0</v>
      </c>
      <c r="D7390" s="14" t="str">
        <f t="shared" si="116"/>
        <v>Error?</v>
      </c>
      <c r="E7390" s="14" t="s">
        <v>83</v>
      </c>
    </row>
    <row r="7391" spans="1:5" x14ac:dyDescent="0.2">
      <c r="A7391">
        <f t="shared" si="117"/>
        <v>7330</v>
      </c>
      <c r="B7391" s="1219">
        <f>'ARRA Sched 23'!G9</f>
        <v>0</v>
      </c>
      <c r="D7391" s="14" t="str">
        <f t="shared" si="116"/>
        <v>Error?</v>
      </c>
      <c r="E7391" s="14" t="s">
        <v>83</v>
      </c>
    </row>
    <row r="7392" spans="1:5" x14ac:dyDescent="0.2">
      <c r="A7392">
        <f t="shared" si="117"/>
        <v>7331</v>
      </c>
      <c r="B7392" s="1219">
        <f>'ARRA Sched 23'!G10</f>
        <v>0</v>
      </c>
      <c r="D7392" s="14" t="str">
        <f t="shared" si="116"/>
        <v>Error?</v>
      </c>
      <c r="E7392" s="14" t="s">
        <v>83</v>
      </c>
    </row>
    <row r="7393" spans="1:5" x14ac:dyDescent="0.2">
      <c r="A7393">
        <f t="shared" si="117"/>
        <v>7332</v>
      </c>
      <c r="B7393" s="1219">
        <f>'ARRA Sched 23'!G11</f>
        <v>0</v>
      </c>
      <c r="D7393" s="14" t="str">
        <f t="shared" si="116"/>
        <v>Error?</v>
      </c>
      <c r="E7393" s="14" t="s">
        <v>83</v>
      </c>
    </row>
    <row r="7394" spans="1:5" x14ac:dyDescent="0.2">
      <c r="A7394">
        <f t="shared" si="117"/>
        <v>7333</v>
      </c>
      <c r="B7394" s="1219">
        <f>'ARRA Sched 23'!G12</f>
        <v>0</v>
      </c>
      <c r="D7394" s="14" t="str">
        <f t="shared" si="116"/>
        <v>Error?</v>
      </c>
      <c r="E7394" s="14" t="s">
        <v>83</v>
      </c>
    </row>
    <row r="7395" spans="1:5" x14ac:dyDescent="0.2">
      <c r="A7395">
        <f t="shared" si="117"/>
        <v>7334</v>
      </c>
      <c r="B7395" s="1219">
        <f>'ARRA Sched 23'!G13</f>
        <v>0</v>
      </c>
      <c r="D7395" s="14" t="str">
        <f t="shared" si="116"/>
        <v>Error?</v>
      </c>
      <c r="E7395" s="14" t="s">
        <v>83</v>
      </c>
    </row>
    <row r="7396" spans="1:5" x14ac:dyDescent="0.2">
      <c r="A7396">
        <f t="shared" si="117"/>
        <v>7335</v>
      </c>
      <c r="B7396" s="1219">
        <f>'ARRA Sched 23'!G14</f>
        <v>0</v>
      </c>
      <c r="D7396" s="14" t="str">
        <f t="shared" si="116"/>
        <v>Error?</v>
      </c>
      <c r="E7396" s="14" t="s">
        <v>83</v>
      </c>
    </row>
    <row r="7397" spans="1:5" x14ac:dyDescent="0.2">
      <c r="A7397">
        <f t="shared" si="117"/>
        <v>7336</v>
      </c>
      <c r="B7397" s="1219">
        <f>'ARRA Sched 23'!G15</f>
        <v>0</v>
      </c>
      <c r="D7397" s="14" t="str">
        <f t="shared" si="116"/>
        <v>Error?</v>
      </c>
      <c r="E7397" s="14" t="s">
        <v>83</v>
      </c>
    </row>
    <row r="7398" spans="1:5" x14ac:dyDescent="0.2">
      <c r="A7398">
        <f t="shared" si="117"/>
        <v>7337</v>
      </c>
      <c r="B7398" s="1219">
        <f>'ARRA Sched 23'!G16</f>
        <v>0</v>
      </c>
      <c r="D7398" s="14" t="str">
        <f t="shared" si="116"/>
        <v>Error?</v>
      </c>
      <c r="E7398" s="14" t="s">
        <v>83</v>
      </c>
    </row>
    <row r="7399" spans="1:5" x14ac:dyDescent="0.2">
      <c r="A7399">
        <f t="shared" si="117"/>
        <v>7338</v>
      </c>
      <c r="B7399" s="1219">
        <f>'ARRA Sched 23'!G17</f>
        <v>0</v>
      </c>
      <c r="D7399" s="14" t="str">
        <f t="shared" si="116"/>
        <v>Error?</v>
      </c>
      <c r="E7399" s="14" t="s">
        <v>83</v>
      </c>
    </row>
    <row r="7400" spans="1:5" x14ac:dyDescent="0.2">
      <c r="A7400">
        <f t="shared" si="117"/>
        <v>7339</v>
      </c>
      <c r="B7400" s="1219">
        <f>'ARRA Sched 23'!G18</f>
        <v>0</v>
      </c>
      <c r="D7400" s="14" t="str">
        <f t="shared" si="116"/>
        <v>Error?</v>
      </c>
      <c r="E7400" s="14" t="s">
        <v>83</v>
      </c>
    </row>
    <row r="7401" spans="1:5" x14ac:dyDescent="0.2">
      <c r="A7401">
        <f t="shared" si="117"/>
        <v>7340</v>
      </c>
      <c r="B7401" s="1219">
        <f>'ARRA Sched 23'!G19</f>
        <v>0</v>
      </c>
      <c r="D7401" s="14" t="str">
        <f t="shared" si="116"/>
        <v>Error?</v>
      </c>
      <c r="E7401" s="14" t="s">
        <v>83</v>
      </c>
    </row>
    <row r="7402" spans="1:5" x14ac:dyDescent="0.2">
      <c r="A7402">
        <f t="shared" si="117"/>
        <v>7341</v>
      </c>
      <c r="B7402" s="1219">
        <f>'ARRA Sched 23'!G20</f>
        <v>0</v>
      </c>
      <c r="D7402" s="14" t="str">
        <f t="shared" si="116"/>
        <v>Error?</v>
      </c>
      <c r="E7402" s="14" t="s">
        <v>83</v>
      </c>
    </row>
    <row r="7403" spans="1:5" x14ac:dyDescent="0.2">
      <c r="A7403">
        <f t="shared" si="117"/>
        <v>7342</v>
      </c>
      <c r="B7403" s="1219">
        <f>'ARRA Sched 23'!G21</f>
        <v>0</v>
      </c>
      <c r="D7403" s="14" t="str">
        <f t="shared" si="116"/>
        <v>Error?</v>
      </c>
      <c r="E7403" s="14" t="s">
        <v>83</v>
      </c>
    </row>
    <row r="7404" spans="1:5" x14ac:dyDescent="0.2">
      <c r="A7404">
        <f t="shared" si="117"/>
        <v>7343</v>
      </c>
      <c r="B7404" s="1219">
        <f>'ARRA Sched 23'!G22</f>
        <v>0</v>
      </c>
      <c r="D7404" s="14" t="str">
        <f t="shared" si="116"/>
        <v>Error?</v>
      </c>
      <c r="E7404" s="14" t="s">
        <v>83</v>
      </c>
    </row>
    <row r="7405" spans="1:5" x14ac:dyDescent="0.2">
      <c r="A7405">
        <f t="shared" si="117"/>
        <v>7344</v>
      </c>
      <c r="B7405" s="1219">
        <f>'ARRA Sched 23'!G23</f>
        <v>0</v>
      </c>
      <c r="D7405" s="14" t="str">
        <f t="shared" si="116"/>
        <v>Error?</v>
      </c>
      <c r="E7405" s="14" t="s">
        <v>83</v>
      </c>
    </row>
    <row r="7406" spans="1:5" x14ac:dyDescent="0.2">
      <c r="A7406">
        <f t="shared" si="117"/>
        <v>7345</v>
      </c>
      <c r="B7406" s="1219">
        <f>'ARRA Sched 23'!G24</f>
        <v>0</v>
      </c>
      <c r="D7406" s="14" t="str">
        <f t="shared" si="116"/>
        <v>Error?</v>
      </c>
      <c r="E7406" s="14" t="s">
        <v>83</v>
      </c>
    </row>
    <row r="7407" spans="1:5" x14ac:dyDescent="0.2">
      <c r="A7407">
        <f t="shared" si="117"/>
        <v>7346</v>
      </c>
      <c r="B7407" s="1219">
        <f>'ARRA Sched 23'!G25</f>
        <v>0</v>
      </c>
      <c r="D7407" s="14" t="str">
        <f t="shared" si="116"/>
        <v>Error?</v>
      </c>
      <c r="E7407" s="14" t="s">
        <v>83</v>
      </c>
    </row>
    <row r="7408" spans="1:5" x14ac:dyDescent="0.2">
      <c r="A7408">
        <f t="shared" si="117"/>
        <v>7347</v>
      </c>
      <c r="B7408" s="1219">
        <f>'ARRA Sched 23'!G26</f>
        <v>0</v>
      </c>
      <c r="D7408" s="14" t="str">
        <f t="shared" si="116"/>
        <v>Error?</v>
      </c>
      <c r="E7408" s="14" t="s">
        <v>83</v>
      </c>
    </row>
    <row r="7409" spans="1:5" x14ac:dyDescent="0.2">
      <c r="A7409">
        <f t="shared" si="117"/>
        <v>7348</v>
      </c>
      <c r="B7409" s="1219">
        <f>'ARRA Sched 23'!G27</f>
        <v>0</v>
      </c>
      <c r="D7409" s="14" t="str">
        <f t="shared" si="116"/>
        <v>Error?</v>
      </c>
      <c r="E7409" s="14" t="s">
        <v>83</v>
      </c>
    </row>
    <row r="7410" spans="1:5" x14ac:dyDescent="0.2">
      <c r="A7410">
        <f t="shared" si="117"/>
        <v>7349</v>
      </c>
      <c r="B7410" s="1219">
        <f>'ARRA Sched 23'!G28</f>
        <v>0</v>
      </c>
      <c r="D7410" s="14" t="str">
        <f t="shared" si="116"/>
        <v>Error?</v>
      </c>
      <c r="E7410" s="14" t="s">
        <v>83</v>
      </c>
    </row>
    <row r="7411" spans="1:5" x14ac:dyDescent="0.2">
      <c r="A7411">
        <f t="shared" si="117"/>
        <v>7350</v>
      </c>
      <c r="B7411" s="1219">
        <f>'ARRA Sched 23'!G29</f>
        <v>0</v>
      </c>
      <c r="D7411" s="14" t="str">
        <f t="shared" si="116"/>
        <v>Error?</v>
      </c>
      <c r="E7411" s="14" t="s">
        <v>83</v>
      </c>
    </row>
    <row r="7412" spans="1:5" x14ac:dyDescent="0.2">
      <c r="A7412">
        <f t="shared" si="117"/>
        <v>7351</v>
      </c>
      <c r="B7412" s="1219">
        <f>'ARRA Sched 23'!G30</f>
        <v>0</v>
      </c>
      <c r="D7412" s="14" t="str">
        <f t="shared" si="116"/>
        <v>Error?</v>
      </c>
      <c r="E7412" s="14" t="s">
        <v>83</v>
      </c>
    </row>
    <row r="7413" spans="1:5" x14ac:dyDescent="0.2">
      <c r="A7413">
        <f t="shared" si="117"/>
        <v>7352</v>
      </c>
      <c r="B7413" s="1219">
        <f>'ARRA Sched 23'!G31</f>
        <v>0</v>
      </c>
      <c r="D7413" s="14" t="str">
        <f t="shared" si="116"/>
        <v>Error?</v>
      </c>
      <c r="E7413" s="14" t="s">
        <v>83</v>
      </c>
    </row>
    <row r="7414" spans="1:5" x14ac:dyDescent="0.2">
      <c r="A7414">
        <f t="shared" si="117"/>
        <v>7353</v>
      </c>
      <c r="B7414" s="1219">
        <f>'ARRA Sched 23'!G32</f>
        <v>0</v>
      </c>
      <c r="D7414" s="14" t="str">
        <f t="shared" si="116"/>
        <v>Error?</v>
      </c>
      <c r="E7414" s="14" t="s">
        <v>83</v>
      </c>
    </row>
    <row r="7415" spans="1:5" x14ac:dyDescent="0.2">
      <c r="A7415">
        <f t="shared" si="117"/>
        <v>7354</v>
      </c>
      <c r="B7415" s="1219">
        <f>'ARRA Sched 23'!G34</f>
        <v>0</v>
      </c>
      <c r="D7415" s="14" t="str">
        <f t="shared" si="116"/>
        <v>Error?</v>
      </c>
      <c r="E7415" s="14" t="s">
        <v>83</v>
      </c>
    </row>
    <row r="7416" spans="1:5" x14ac:dyDescent="0.2">
      <c r="A7416">
        <f t="shared" si="117"/>
        <v>7355</v>
      </c>
      <c r="B7416" s="1219">
        <f>'ARRA Sched 23'!H5</f>
        <v>0</v>
      </c>
      <c r="D7416" s="14" t="str">
        <f t="shared" si="116"/>
        <v>Error?</v>
      </c>
      <c r="E7416" s="14" t="s">
        <v>83</v>
      </c>
    </row>
    <row r="7417" spans="1:5" x14ac:dyDescent="0.2">
      <c r="A7417">
        <f t="shared" si="117"/>
        <v>7356</v>
      </c>
      <c r="B7417" s="1219">
        <f>'ARRA Sched 23'!H6</f>
        <v>0</v>
      </c>
      <c r="D7417" s="14" t="str">
        <f t="shared" si="116"/>
        <v>Error?</v>
      </c>
      <c r="E7417" s="14" t="s">
        <v>83</v>
      </c>
    </row>
    <row r="7418" spans="1:5" x14ac:dyDescent="0.2">
      <c r="A7418">
        <f t="shared" si="117"/>
        <v>7357</v>
      </c>
      <c r="B7418" s="1219">
        <f>'ARRA Sched 23'!H7</f>
        <v>0</v>
      </c>
      <c r="D7418" s="14" t="str">
        <f t="shared" si="116"/>
        <v>Error?</v>
      </c>
      <c r="E7418" s="14" t="s">
        <v>83</v>
      </c>
    </row>
    <row r="7419" spans="1:5" x14ac:dyDescent="0.2">
      <c r="A7419">
        <f t="shared" si="117"/>
        <v>7358</v>
      </c>
      <c r="B7419" s="1219">
        <f>'ARRA Sched 23'!H8</f>
        <v>0</v>
      </c>
      <c r="D7419" s="14" t="str">
        <f t="shared" si="116"/>
        <v>Error?</v>
      </c>
      <c r="E7419" s="14" t="s">
        <v>83</v>
      </c>
    </row>
    <row r="7420" spans="1:5" x14ac:dyDescent="0.2">
      <c r="A7420">
        <f t="shared" si="117"/>
        <v>7359</v>
      </c>
      <c r="B7420" s="1219">
        <f>'ARRA Sched 23'!H9</f>
        <v>0</v>
      </c>
      <c r="D7420" s="14" t="str">
        <f t="shared" si="116"/>
        <v>Error?</v>
      </c>
      <c r="E7420" s="14" t="s">
        <v>83</v>
      </c>
    </row>
    <row r="7421" spans="1:5" x14ac:dyDescent="0.2">
      <c r="A7421">
        <f t="shared" si="117"/>
        <v>7360</v>
      </c>
      <c r="B7421" s="1219">
        <f>'ARRA Sched 23'!H10</f>
        <v>0</v>
      </c>
      <c r="D7421" s="14" t="str">
        <f t="shared" si="116"/>
        <v>Error?</v>
      </c>
      <c r="E7421" s="14" t="s">
        <v>83</v>
      </c>
    </row>
    <row r="7422" spans="1:5" x14ac:dyDescent="0.2">
      <c r="A7422">
        <f t="shared" si="117"/>
        <v>7361</v>
      </c>
      <c r="B7422" s="1219">
        <f>'ARRA Sched 23'!H11</f>
        <v>0</v>
      </c>
      <c r="D7422" s="14" t="str">
        <f t="shared" si="116"/>
        <v>Error?</v>
      </c>
      <c r="E7422" s="14" t="s">
        <v>83</v>
      </c>
    </row>
    <row r="7423" spans="1:5" x14ac:dyDescent="0.2">
      <c r="A7423">
        <f t="shared" si="117"/>
        <v>7362</v>
      </c>
      <c r="B7423" s="1219">
        <f>'ARRA Sched 23'!H12</f>
        <v>0</v>
      </c>
      <c r="D7423" s="14" t="str">
        <f t="shared" ref="D7423:D7486" si="118">IF(ISBLANK(B7423),"OK",IF(A7423-B7423=0,"OK","Error?"))</f>
        <v>Error?</v>
      </c>
      <c r="E7423" s="14" t="s">
        <v>83</v>
      </c>
    </row>
    <row r="7424" spans="1:5" x14ac:dyDescent="0.2">
      <c r="A7424">
        <f t="shared" si="117"/>
        <v>7363</v>
      </c>
      <c r="B7424" s="1219">
        <f>'ARRA Sched 23'!H13</f>
        <v>0</v>
      </c>
      <c r="D7424" s="14" t="str">
        <f t="shared" si="118"/>
        <v>Error?</v>
      </c>
      <c r="E7424" s="14" t="s">
        <v>83</v>
      </c>
    </row>
    <row r="7425" spans="1:5" x14ac:dyDescent="0.2">
      <c r="A7425">
        <f t="shared" si="117"/>
        <v>7364</v>
      </c>
      <c r="B7425" s="1219">
        <f>'ARRA Sched 23'!H14</f>
        <v>0</v>
      </c>
      <c r="D7425" s="14" t="str">
        <f t="shared" si="118"/>
        <v>Error?</v>
      </c>
      <c r="E7425" s="14" t="s">
        <v>83</v>
      </c>
    </row>
    <row r="7426" spans="1:5" x14ac:dyDescent="0.2">
      <c r="A7426">
        <f t="shared" si="117"/>
        <v>7365</v>
      </c>
      <c r="B7426" s="1219">
        <f>'ARRA Sched 23'!H15</f>
        <v>0</v>
      </c>
      <c r="D7426" s="14" t="str">
        <f t="shared" si="118"/>
        <v>Error?</v>
      </c>
      <c r="E7426" s="14" t="s">
        <v>83</v>
      </c>
    </row>
    <row r="7427" spans="1:5" x14ac:dyDescent="0.2">
      <c r="A7427">
        <f t="shared" si="117"/>
        <v>7366</v>
      </c>
      <c r="B7427" s="1219">
        <f>'ARRA Sched 23'!H16</f>
        <v>0</v>
      </c>
      <c r="D7427" s="14" t="str">
        <f t="shared" si="118"/>
        <v>Error?</v>
      </c>
      <c r="E7427" s="14" t="s">
        <v>83</v>
      </c>
    </row>
    <row r="7428" spans="1:5" x14ac:dyDescent="0.2">
      <c r="A7428">
        <f t="shared" si="117"/>
        <v>7367</v>
      </c>
      <c r="B7428" s="1219">
        <f>'ARRA Sched 23'!H17</f>
        <v>0</v>
      </c>
      <c r="D7428" s="14" t="str">
        <f t="shared" si="118"/>
        <v>Error?</v>
      </c>
      <c r="E7428" s="14" t="s">
        <v>83</v>
      </c>
    </row>
    <row r="7429" spans="1:5" x14ac:dyDescent="0.2">
      <c r="A7429">
        <f t="shared" si="117"/>
        <v>7368</v>
      </c>
      <c r="B7429" s="1219">
        <f>'ARRA Sched 23'!H18</f>
        <v>0</v>
      </c>
      <c r="D7429" s="14" t="str">
        <f t="shared" si="118"/>
        <v>Error?</v>
      </c>
      <c r="E7429" s="14" t="s">
        <v>83</v>
      </c>
    </row>
    <row r="7430" spans="1:5" x14ac:dyDescent="0.2">
      <c r="A7430">
        <f t="shared" si="117"/>
        <v>7369</v>
      </c>
      <c r="B7430" s="1219">
        <f>'ARRA Sched 23'!H19</f>
        <v>0</v>
      </c>
      <c r="D7430" s="14" t="str">
        <f t="shared" si="118"/>
        <v>Error?</v>
      </c>
      <c r="E7430" s="14" t="s">
        <v>83</v>
      </c>
    </row>
    <row r="7431" spans="1:5" x14ac:dyDescent="0.2">
      <c r="A7431">
        <f t="shared" si="117"/>
        <v>7370</v>
      </c>
      <c r="B7431" s="1219">
        <f>'ARRA Sched 23'!H20</f>
        <v>0</v>
      </c>
      <c r="D7431" s="14" t="str">
        <f t="shared" si="118"/>
        <v>Error?</v>
      </c>
      <c r="E7431" s="14" t="s">
        <v>83</v>
      </c>
    </row>
    <row r="7432" spans="1:5" x14ac:dyDescent="0.2">
      <c r="A7432">
        <f t="shared" si="117"/>
        <v>7371</v>
      </c>
      <c r="B7432" s="1219">
        <f>'ARRA Sched 23'!H21</f>
        <v>0</v>
      </c>
      <c r="D7432" s="14" t="str">
        <f t="shared" si="118"/>
        <v>Error?</v>
      </c>
      <c r="E7432" s="14" t="s">
        <v>83</v>
      </c>
    </row>
    <row r="7433" spans="1:5" x14ac:dyDescent="0.2">
      <c r="A7433">
        <f t="shared" si="117"/>
        <v>7372</v>
      </c>
      <c r="B7433" s="1219">
        <f>'ARRA Sched 23'!H22</f>
        <v>0</v>
      </c>
      <c r="D7433" s="14" t="str">
        <f t="shared" si="118"/>
        <v>Error?</v>
      </c>
      <c r="E7433" s="14" t="s">
        <v>83</v>
      </c>
    </row>
    <row r="7434" spans="1:5" x14ac:dyDescent="0.2">
      <c r="A7434">
        <f t="shared" si="117"/>
        <v>7373</v>
      </c>
      <c r="B7434" s="1219">
        <f>'ARRA Sched 23'!H23</f>
        <v>0</v>
      </c>
      <c r="D7434" s="14" t="str">
        <f t="shared" si="118"/>
        <v>Error?</v>
      </c>
      <c r="E7434" s="14" t="s">
        <v>83</v>
      </c>
    </row>
    <row r="7435" spans="1:5" x14ac:dyDescent="0.2">
      <c r="A7435">
        <f t="shared" si="117"/>
        <v>7374</v>
      </c>
      <c r="B7435" s="1219">
        <f>'ARRA Sched 23'!H24</f>
        <v>0</v>
      </c>
      <c r="D7435" s="14" t="str">
        <f t="shared" si="118"/>
        <v>Error?</v>
      </c>
      <c r="E7435" s="14" t="s">
        <v>83</v>
      </c>
    </row>
    <row r="7436" spans="1:5" x14ac:dyDescent="0.2">
      <c r="A7436">
        <f t="shared" si="117"/>
        <v>7375</v>
      </c>
      <c r="B7436" s="1219">
        <f>'ARRA Sched 23'!H25</f>
        <v>0</v>
      </c>
      <c r="D7436" s="14" t="str">
        <f t="shared" si="118"/>
        <v>Error?</v>
      </c>
      <c r="E7436" s="14" t="s">
        <v>83</v>
      </c>
    </row>
    <row r="7437" spans="1:5" x14ac:dyDescent="0.2">
      <c r="A7437">
        <f t="shared" si="117"/>
        <v>7376</v>
      </c>
      <c r="B7437" s="1219">
        <f>'ARRA Sched 23'!H26</f>
        <v>0</v>
      </c>
      <c r="D7437" s="14" t="str">
        <f t="shared" si="118"/>
        <v>Error?</v>
      </c>
      <c r="E7437" s="14" t="s">
        <v>83</v>
      </c>
    </row>
    <row r="7438" spans="1:5" x14ac:dyDescent="0.2">
      <c r="A7438">
        <f t="shared" ref="A7438:A7501" si="119">A7437+1</f>
        <v>7377</v>
      </c>
      <c r="B7438" s="1219">
        <f>'ARRA Sched 23'!H27</f>
        <v>0</v>
      </c>
      <c r="D7438" s="14" t="str">
        <f t="shared" si="118"/>
        <v>Error?</v>
      </c>
      <c r="E7438" s="14" t="s">
        <v>83</v>
      </c>
    </row>
    <row r="7439" spans="1:5" x14ac:dyDescent="0.2">
      <c r="A7439">
        <f t="shared" si="119"/>
        <v>7378</v>
      </c>
      <c r="B7439" s="1219">
        <f>'ARRA Sched 23'!H28</f>
        <v>0</v>
      </c>
      <c r="D7439" s="14" t="str">
        <f t="shared" si="118"/>
        <v>Error?</v>
      </c>
      <c r="E7439" s="14" t="s">
        <v>83</v>
      </c>
    </row>
    <row r="7440" spans="1:5" x14ac:dyDescent="0.2">
      <c r="A7440">
        <f t="shared" si="119"/>
        <v>7379</v>
      </c>
      <c r="B7440" s="1219">
        <f>'ARRA Sched 23'!H29</f>
        <v>0</v>
      </c>
      <c r="D7440" s="14" t="str">
        <f t="shared" si="118"/>
        <v>Error?</v>
      </c>
      <c r="E7440" s="14" t="s">
        <v>83</v>
      </c>
    </row>
    <row r="7441" spans="1:5" x14ac:dyDescent="0.2">
      <c r="A7441">
        <f t="shared" si="119"/>
        <v>7380</v>
      </c>
      <c r="B7441" s="1219">
        <f>'ARRA Sched 23'!H30</f>
        <v>0</v>
      </c>
      <c r="D7441" s="14" t="str">
        <f t="shared" si="118"/>
        <v>Error?</v>
      </c>
      <c r="E7441" s="14" t="s">
        <v>83</v>
      </c>
    </row>
    <row r="7442" spans="1:5" x14ac:dyDescent="0.2">
      <c r="A7442">
        <f t="shared" si="119"/>
        <v>7381</v>
      </c>
      <c r="B7442" s="1219">
        <f>'ARRA Sched 23'!H31</f>
        <v>0</v>
      </c>
      <c r="D7442" s="14" t="str">
        <f t="shared" si="118"/>
        <v>Error?</v>
      </c>
      <c r="E7442" s="14" t="s">
        <v>83</v>
      </c>
    </row>
    <row r="7443" spans="1:5" x14ac:dyDescent="0.2">
      <c r="A7443">
        <f t="shared" si="119"/>
        <v>7382</v>
      </c>
      <c r="B7443" s="1219">
        <f>'ARRA Sched 23'!H32</f>
        <v>0</v>
      </c>
      <c r="D7443" s="14" t="str">
        <f t="shared" si="118"/>
        <v>Error?</v>
      </c>
      <c r="E7443" s="14" t="s">
        <v>83</v>
      </c>
    </row>
    <row r="7444" spans="1:5" x14ac:dyDescent="0.2">
      <c r="A7444">
        <f t="shared" si="119"/>
        <v>7383</v>
      </c>
      <c r="B7444" s="1219">
        <f>'ARRA Sched 23'!H34</f>
        <v>0</v>
      </c>
      <c r="D7444" s="14" t="str">
        <f t="shared" si="118"/>
        <v>Error?</v>
      </c>
      <c r="E7444" s="14" t="s">
        <v>83</v>
      </c>
    </row>
    <row r="7445" spans="1:5" x14ac:dyDescent="0.2">
      <c r="A7445">
        <f t="shared" si="119"/>
        <v>7384</v>
      </c>
      <c r="B7445" s="1219">
        <f>'ARRA Sched 23'!I5</f>
        <v>0</v>
      </c>
      <c r="D7445" s="14" t="str">
        <f t="shared" si="118"/>
        <v>Error?</v>
      </c>
      <c r="E7445" s="14" t="s">
        <v>83</v>
      </c>
    </row>
    <row r="7446" spans="1:5" x14ac:dyDescent="0.2">
      <c r="A7446">
        <f t="shared" si="119"/>
        <v>7385</v>
      </c>
      <c r="B7446" s="1219">
        <f>'ARRA Sched 23'!I6</f>
        <v>0</v>
      </c>
      <c r="D7446" s="14" t="str">
        <f t="shared" si="118"/>
        <v>Error?</v>
      </c>
      <c r="E7446" s="14" t="s">
        <v>83</v>
      </c>
    </row>
    <row r="7447" spans="1:5" x14ac:dyDescent="0.2">
      <c r="A7447">
        <f t="shared" si="119"/>
        <v>7386</v>
      </c>
      <c r="B7447" s="1219">
        <f>'ARRA Sched 23'!I7</f>
        <v>0</v>
      </c>
      <c r="D7447" s="14" t="str">
        <f t="shared" si="118"/>
        <v>Error?</v>
      </c>
      <c r="E7447" s="14" t="s">
        <v>83</v>
      </c>
    </row>
    <row r="7448" spans="1:5" x14ac:dyDescent="0.2">
      <c r="A7448">
        <f t="shared" si="119"/>
        <v>7387</v>
      </c>
      <c r="B7448" s="1219">
        <f>'ARRA Sched 23'!I8</f>
        <v>0</v>
      </c>
      <c r="D7448" s="14" t="str">
        <f t="shared" si="118"/>
        <v>Error?</v>
      </c>
      <c r="E7448" s="14" t="s">
        <v>83</v>
      </c>
    </row>
    <row r="7449" spans="1:5" x14ac:dyDescent="0.2">
      <c r="A7449">
        <f t="shared" si="119"/>
        <v>7388</v>
      </c>
      <c r="B7449" s="1219">
        <f>'ARRA Sched 23'!I9</f>
        <v>0</v>
      </c>
      <c r="D7449" s="14" t="str">
        <f t="shared" si="118"/>
        <v>Error?</v>
      </c>
      <c r="E7449" s="14" t="s">
        <v>83</v>
      </c>
    </row>
    <row r="7450" spans="1:5" x14ac:dyDescent="0.2">
      <c r="A7450">
        <f t="shared" si="119"/>
        <v>7389</v>
      </c>
      <c r="B7450" s="1219">
        <f>'ARRA Sched 23'!I10</f>
        <v>0</v>
      </c>
      <c r="D7450" s="14" t="str">
        <f t="shared" si="118"/>
        <v>Error?</v>
      </c>
      <c r="E7450" s="14" t="s">
        <v>83</v>
      </c>
    </row>
    <row r="7451" spans="1:5" x14ac:dyDescent="0.2">
      <c r="A7451">
        <f t="shared" si="119"/>
        <v>7390</v>
      </c>
      <c r="B7451" s="1219">
        <f>'ARRA Sched 23'!I11</f>
        <v>0</v>
      </c>
      <c r="D7451" s="14" t="str">
        <f t="shared" si="118"/>
        <v>Error?</v>
      </c>
      <c r="E7451" s="14" t="s">
        <v>83</v>
      </c>
    </row>
    <row r="7452" spans="1:5" x14ac:dyDescent="0.2">
      <c r="A7452">
        <f t="shared" si="119"/>
        <v>7391</v>
      </c>
      <c r="B7452" s="1219">
        <f>'ARRA Sched 23'!I12</f>
        <v>0</v>
      </c>
      <c r="D7452" s="14" t="str">
        <f t="shared" si="118"/>
        <v>Error?</v>
      </c>
      <c r="E7452" s="14" t="s">
        <v>83</v>
      </c>
    </row>
    <row r="7453" spans="1:5" x14ac:dyDescent="0.2">
      <c r="A7453">
        <f t="shared" si="119"/>
        <v>7392</v>
      </c>
      <c r="B7453" s="1219">
        <f>'ARRA Sched 23'!I13</f>
        <v>0</v>
      </c>
      <c r="D7453" s="14" t="str">
        <f t="shared" si="118"/>
        <v>Error?</v>
      </c>
      <c r="E7453" s="14" t="s">
        <v>83</v>
      </c>
    </row>
    <row r="7454" spans="1:5" x14ac:dyDescent="0.2">
      <c r="A7454">
        <f t="shared" si="119"/>
        <v>7393</v>
      </c>
      <c r="B7454" s="1219">
        <f>'ARRA Sched 23'!I14</f>
        <v>0</v>
      </c>
      <c r="D7454" s="14" t="str">
        <f t="shared" si="118"/>
        <v>Error?</v>
      </c>
      <c r="E7454" s="14" t="s">
        <v>83</v>
      </c>
    </row>
    <row r="7455" spans="1:5" x14ac:dyDescent="0.2">
      <c r="A7455">
        <f t="shared" si="119"/>
        <v>7394</v>
      </c>
      <c r="B7455" s="1219">
        <f>'ARRA Sched 23'!I15</f>
        <v>0</v>
      </c>
      <c r="D7455" s="14" t="str">
        <f t="shared" si="118"/>
        <v>Error?</v>
      </c>
      <c r="E7455" s="14" t="s">
        <v>83</v>
      </c>
    </row>
    <row r="7456" spans="1:5" x14ac:dyDescent="0.2">
      <c r="A7456">
        <f t="shared" si="119"/>
        <v>7395</v>
      </c>
      <c r="B7456" s="1219">
        <f>'ARRA Sched 23'!I16</f>
        <v>0</v>
      </c>
      <c r="D7456" s="14" t="str">
        <f t="shared" si="118"/>
        <v>Error?</v>
      </c>
      <c r="E7456" s="14" t="s">
        <v>83</v>
      </c>
    </row>
    <row r="7457" spans="1:5" x14ac:dyDescent="0.2">
      <c r="A7457">
        <f t="shared" si="119"/>
        <v>7396</v>
      </c>
      <c r="B7457" s="1219">
        <f>'ARRA Sched 23'!I17</f>
        <v>0</v>
      </c>
      <c r="D7457" s="14" t="str">
        <f t="shared" si="118"/>
        <v>Error?</v>
      </c>
      <c r="E7457" s="14" t="s">
        <v>83</v>
      </c>
    </row>
    <row r="7458" spans="1:5" x14ac:dyDescent="0.2">
      <c r="A7458">
        <f t="shared" si="119"/>
        <v>7397</v>
      </c>
      <c r="B7458" s="1219">
        <f>'ARRA Sched 23'!I18</f>
        <v>0</v>
      </c>
      <c r="D7458" s="14" t="str">
        <f t="shared" si="118"/>
        <v>Error?</v>
      </c>
      <c r="E7458" s="14" t="s">
        <v>83</v>
      </c>
    </row>
    <row r="7459" spans="1:5" x14ac:dyDescent="0.2">
      <c r="A7459">
        <f t="shared" si="119"/>
        <v>7398</v>
      </c>
      <c r="B7459" s="1219">
        <f>'ARRA Sched 23'!I19</f>
        <v>0</v>
      </c>
      <c r="D7459" s="14" t="str">
        <f t="shared" si="118"/>
        <v>Error?</v>
      </c>
      <c r="E7459" s="14" t="s">
        <v>83</v>
      </c>
    </row>
    <row r="7460" spans="1:5" x14ac:dyDescent="0.2">
      <c r="A7460">
        <f t="shared" si="119"/>
        <v>7399</v>
      </c>
      <c r="B7460" s="1219">
        <f>'ARRA Sched 23'!I20</f>
        <v>0</v>
      </c>
      <c r="D7460" s="14" t="str">
        <f t="shared" si="118"/>
        <v>Error?</v>
      </c>
      <c r="E7460" s="14" t="s">
        <v>83</v>
      </c>
    </row>
    <row r="7461" spans="1:5" x14ac:dyDescent="0.2">
      <c r="A7461">
        <f t="shared" si="119"/>
        <v>7400</v>
      </c>
      <c r="B7461" s="1219">
        <f>'ARRA Sched 23'!I21</f>
        <v>0</v>
      </c>
      <c r="D7461" s="14" t="str">
        <f t="shared" si="118"/>
        <v>Error?</v>
      </c>
      <c r="E7461" s="14" t="s">
        <v>83</v>
      </c>
    </row>
    <row r="7462" spans="1:5" x14ac:dyDescent="0.2">
      <c r="A7462">
        <f t="shared" si="119"/>
        <v>7401</v>
      </c>
      <c r="B7462" s="1219">
        <f>'ARRA Sched 23'!I22</f>
        <v>0</v>
      </c>
      <c r="D7462" s="14" t="str">
        <f t="shared" si="118"/>
        <v>Error?</v>
      </c>
      <c r="E7462" s="14" t="s">
        <v>83</v>
      </c>
    </row>
    <row r="7463" spans="1:5" x14ac:dyDescent="0.2">
      <c r="A7463">
        <f t="shared" si="119"/>
        <v>7402</v>
      </c>
      <c r="B7463" s="1219">
        <f>'ARRA Sched 23'!I23</f>
        <v>0</v>
      </c>
      <c r="D7463" s="14" t="str">
        <f t="shared" si="118"/>
        <v>Error?</v>
      </c>
      <c r="E7463" s="14" t="s">
        <v>83</v>
      </c>
    </row>
    <row r="7464" spans="1:5" x14ac:dyDescent="0.2">
      <c r="A7464">
        <f t="shared" si="119"/>
        <v>7403</v>
      </c>
      <c r="B7464" s="1219">
        <f>'ARRA Sched 23'!I24</f>
        <v>0</v>
      </c>
      <c r="D7464" s="14" t="str">
        <f t="shared" si="118"/>
        <v>Error?</v>
      </c>
      <c r="E7464" s="14" t="s">
        <v>83</v>
      </c>
    </row>
    <row r="7465" spans="1:5" x14ac:dyDescent="0.2">
      <c r="A7465">
        <f t="shared" si="119"/>
        <v>7404</v>
      </c>
      <c r="B7465" s="1219">
        <f>'ARRA Sched 23'!I25</f>
        <v>0</v>
      </c>
      <c r="D7465" s="14" t="str">
        <f t="shared" si="118"/>
        <v>Error?</v>
      </c>
      <c r="E7465" s="14" t="s">
        <v>83</v>
      </c>
    </row>
    <row r="7466" spans="1:5" x14ac:dyDescent="0.2">
      <c r="A7466">
        <f t="shared" si="119"/>
        <v>7405</v>
      </c>
      <c r="B7466" s="1219">
        <f>'ARRA Sched 23'!I26</f>
        <v>0</v>
      </c>
      <c r="D7466" s="14" t="str">
        <f t="shared" si="118"/>
        <v>Error?</v>
      </c>
      <c r="E7466" s="14" t="s">
        <v>83</v>
      </c>
    </row>
    <row r="7467" spans="1:5" x14ac:dyDescent="0.2">
      <c r="A7467">
        <f t="shared" si="119"/>
        <v>7406</v>
      </c>
      <c r="B7467" s="1219">
        <f>'ARRA Sched 23'!I27</f>
        <v>0</v>
      </c>
      <c r="D7467" s="14" t="str">
        <f t="shared" si="118"/>
        <v>Error?</v>
      </c>
      <c r="E7467" s="14" t="s">
        <v>83</v>
      </c>
    </row>
    <row r="7468" spans="1:5" x14ac:dyDescent="0.2">
      <c r="A7468">
        <f t="shared" si="119"/>
        <v>7407</v>
      </c>
      <c r="B7468" s="1219">
        <f>'ARRA Sched 23'!I28</f>
        <v>0</v>
      </c>
      <c r="D7468" s="14" t="str">
        <f t="shared" si="118"/>
        <v>Error?</v>
      </c>
      <c r="E7468" s="14" t="s">
        <v>83</v>
      </c>
    </row>
    <row r="7469" spans="1:5" x14ac:dyDescent="0.2">
      <c r="A7469">
        <f t="shared" si="119"/>
        <v>7408</v>
      </c>
      <c r="B7469" s="1219">
        <f>'ARRA Sched 23'!I29</f>
        <v>0</v>
      </c>
      <c r="D7469" s="14" t="str">
        <f t="shared" si="118"/>
        <v>Error?</v>
      </c>
      <c r="E7469" s="14" t="s">
        <v>83</v>
      </c>
    </row>
    <row r="7470" spans="1:5" x14ac:dyDescent="0.2">
      <c r="A7470">
        <f t="shared" si="119"/>
        <v>7409</v>
      </c>
      <c r="B7470" s="1219">
        <f>'ARRA Sched 23'!I30</f>
        <v>0</v>
      </c>
      <c r="D7470" s="14" t="str">
        <f t="shared" si="118"/>
        <v>Error?</v>
      </c>
      <c r="E7470" s="14" t="s">
        <v>83</v>
      </c>
    </row>
    <row r="7471" spans="1:5" x14ac:dyDescent="0.2">
      <c r="A7471">
        <f t="shared" si="119"/>
        <v>7410</v>
      </c>
      <c r="B7471" s="1219">
        <f>'ARRA Sched 23'!I31</f>
        <v>0</v>
      </c>
      <c r="D7471" s="14" t="str">
        <f t="shared" si="118"/>
        <v>Error?</v>
      </c>
      <c r="E7471" s="14" t="s">
        <v>83</v>
      </c>
    </row>
    <row r="7472" spans="1:5" x14ac:dyDescent="0.2">
      <c r="A7472">
        <f t="shared" si="119"/>
        <v>7411</v>
      </c>
      <c r="B7472" s="1219">
        <f>'ARRA Sched 23'!I32</f>
        <v>0</v>
      </c>
      <c r="D7472" s="14" t="str">
        <f t="shared" si="118"/>
        <v>Error?</v>
      </c>
      <c r="E7472" s="14" t="s">
        <v>83</v>
      </c>
    </row>
    <row r="7473" spans="1:5" x14ac:dyDescent="0.2">
      <c r="A7473">
        <f t="shared" si="119"/>
        <v>7412</v>
      </c>
      <c r="B7473" s="1219">
        <f>'ARRA Sched 23'!I34</f>
        <v>0</v>
      </c>
      <c r="D7473" s="14" t="str">
        <f t="shared" si="118"/>
        <v>Error?</v>
      </c>
      <c r="E7473" s="14" t="s">
        <v>83</v>
      </c>
    </row>
    <row r="7474" spans="1:5" x14ac:dyDescent="0.2">
      <c r="A7474">
        <f t="shared" si="119"/>
        <v>7413</v>
      </c>
      <c r="B7474" s="1219">
        <f>'ARRA Sched 23'!J5</f>
        <v>0</v>
      </c>
      <c r="D7474" s="14" t="str">
        <f t="shared" si="118"/>
        <v>Error?</v>
      </c>
      <c r="E7474" s="14" t="s">
        <v>83</v>
      </c>
    </row>
    <row r="7475" spans="1:5" x14ac:dyDescent="0.2">
      <c r="A7475">
        <f t="shared" si="119"/>
        <v>7414</v>
      </c>
      <c r="B7475" s="1219">
        <f>'ARRA Sched 23'!J6</f>
        <v>0</v>
      </c>
      <c r="D7475" s="14" t="str">
        <f t="shared" si="118"/>
        <v>Error?</v>
      </c>
      <c r="E7475" s="14" t="s">
        <v>83</v>
      </c>
    </row>
    <row r="7476" spans="1:5" x14ac:dyDescent="0.2">
      <c r="A7476">
        <f t="shared" si="119"/>
        <v>7415</v>
      </c>
      <c r="B7476" s="1219">
        <f>'ARRA Sched 23'!J7</f>
        <v>0</v>
      </c>
      <c r="D7476" s="14" t="str">
        <f t="shared" si="118"/>
        <v>Error?</v>
      </c>
      <c r="E7476" s="14" t="s">
        <v>83</v>
      </c>
    </row>
    <row r="7477" spans="1:5" x14ac:dyDescent="0.2">
      <c r="A7477">
        <f t="shared" si="119"/>
        <v>7416</v>
      </c>
      <c r="B7477" s="1219">
        <f>'ARRA Sched 23'!J8</f>
        <v>0</v>
      </c>
      <c r="D7477" s="14" t="str">
        <f t="shared" si="118"/>
        <v>Error?</v>
      </c>
      <c r="E7477" s="14" t="s">
        <v>83</v>
      </c>
    </row>
    <row r="7478" spans="1:5" x14ac:dyDescent="0.2">
      <c r="A7478">
        <f t="shared" si="119"/>
        <v>7417</v>
      </c>
      <c r="B7478" s="1219">
        <f>'ARRA Sched 23'!J9</f>
        <v>0</v>
      </c>
      <c r="D7478" s="14" t="str">
        <f t="shared" si="118"/>
        <v>Error?</v>
      </c>
      <c r="E7478" s="14" t="s">
        <v>83</v>
      </c>
    </row>
    <row r="7479" spans="1:5" x14ac:dyDescent="0.2">
      <c r="A7479">
        <f t="shared" si="119"/>
        <v>7418</v>
      </c>
      <c r="B7479" s="1219">
        <f>'ARRA Sched 23'!J10</f>
        <v>0</v>
      </c>
      <c r="D7479" s="14" t="str">
        <f t="shared" si="118"/>
        <v>Error?</v>
      </c>
      <c r="E7479" s="14" t="s">
        <v>83</v>
      </c>
    </row>
    <row r="7480" spans="1:5" x14ac:dyDescent="0.2">
      <c r="A7480">
        <f t="shared" si="119"/>
        <v>7419</v>
      </c>
      <c r="B7480" s="1219">
        <f>'ARRA Sched 23'!J11</f>
        <v>0</v>
      </c>
      <c r="D7480" s="14" t="str">
        <f t="shared" si="118"/>
        <v>Error?</v>
      </c>
      <c r="E7480" s="14" t="s">
        <v>83</v>
      </c>
    </row>
    <row r="7481" spans="1:5" x14ac:dyDescent="0.2">
      <c r="A7481">
        <f t="shared" si="119"/>
        <v>7420</v>
      </c>
      <c r="B7481" s="1219">
        <f>'ARRA Sched 23'!J12</f>
        <v>0</v>
      </c>
      <c r="D7481" s="14" t="str">
        <f t="shared" si="118"/>
        <v>Error?</v>
      </c>
      <c r="E7481" s="14" t="s">
        <v>83</v>
      </c>
    </row>
    <row r="7482" spans="1:5" x14ac:dyDescent="0.2">
      <c r="A7482">
        <f t="shared" si="119"/>
        <v>7421</v>
      </c>
      <c r="B7482" s="1219">
        <f>'ARRA Sched 23'!J13</f>
        <v>0</v>
      </c>
      <c r="D7482" s="14" t="str">
        <f t="shared" si="118"/>
        <v>Error?</v>
      </c>
      <c r="E7482" s="14" t="s">
        <v>83</v>
      </c>
    </row>
    <row r="7483" spans="1:5" x14ac:dyDescent="0.2">
      <c r="A7483">
        <f t="shared" si="119"/>
        <v>7422</v>
      </c>
      <c r="B7483" s="1219">
        <f>'ARRA Sched 23'!J14</f>
        <v>0</v>
      </c>
      <c r="D7483" s="14" t="str">
        <f t="shared" si="118"/>
        <v>Error?</v>
      </c>
      <c r="E7483" s="14" t="s">
        <v>83</v>
      </c>
    </row>
    <row r="7484" spans="1:5" x14ac:dyDescent="0.2">
      <c r="A7484">
        <f t="shared" si="119"/>
        <v>7423</v>
      </c>
      <c r="B7484" s="1219">
        <f>'ARRA Sched 23'!J15</f>
        <v>0</v>
      </c>
      <c r="D7484" s="14" t="str">
        <f t="shared" si="118"/>
        <v>Error?</v>
      </c>
      <c r="E7484" s="14" t="s">
        <v>83</v>
      </c>
    </row>
    <row r="7485" spans="1:5" x14ac:dyDescent="0.2">
      <c r="A7485">
        <f t="shared" si="119"/>
        <v>7424</v>
      </c>
      <c r="B7485" s="1219">
        <f>'ARRA Sched 23'!J16</f>
        <v>0</v>
      </c>
      <c r="D7485" s="14" t="str">
        <f t="shared" si="118"/>
        <v>Error?</v>
      </c>
      <c r="E7485" s="14" t="s">
        <v>83</v>
      </c>
    </row>
    <row r="7486" spans="1:5" x14ac:dyDescent="0.2">
      <c r="A7486">
        <f t="shared" si="119"/>
        <v>7425</v>
      </c>
      <c r="B7486" s="1219">
        <f>'ARRA Sched 23'!J17</f>
        <v>0</v>
      </c>
      <c r="D7486" s="14" t="str">
        <f t="shared" si="118"/>
        <v>Error?</v>
      </c>
      <c r="E7486" s="14" t="s">
        <v>83</v>
      </c>
    </row>
    <row r="7487" spans="1:5" x14ac:dyDescent="0.2">
      <c r="A7487">
        <f t="shared" si="119"/>
        <v>7426</v>
      </c>
      <c r="B7487" s="1219">
        <f>'ARRA Sched 23'!J18</f>
        <v>0</v>
      </c>
      <c r="D7487" s="14" t="str">
        <f t="shared" ref="D7487:D7550" si="120">IF(ISBLANK(B7487),"OK",IF(A7487-B7487=0,"OK","Error?"))</f>
        <v>Error?</v>
      </c>
      <c r="E7487" s="14" t="s">
        <v>83</v>
      </c>
    </row>
    <row r="7488" spans="1:5" x14ac:dyDescent="0.2">
      <c r="A7488">
        <f t="shared" si="119"/>
        <v>7427</v>
      </c>
      <c r="B7488" s="1219">
        <f>'ARRA Sched 23'!J19</f>
        <v>0</v>
      </c>
      <c r="D7488" s="14" t="str">
        <f t="shared" si="120"/>
        <v>Error?</v>
      </c>
      <c r="E7488" s="14" t="s">
        <v>83</v>
      </c>
    </row>
    <row r="7489" spans="1:5" x14ac:dyDescent="0.2">
      <c r="A7489">
        <f t="shared" si="119"/>
        <v>7428</v>
      </c>
      <c r="B7489" s="1219">
        <f>'ARRA Sched 23'!J20</f>
        <v>0</v>
      </c>
      <c r="D7489" s="14" t="str">
        <f t="shared" si="120"/>
        <v>Error?</v>
      </c>
      <c r="E7489" s="14" t="s">
        <v>83</v>
      </c>
    </row>
    <row r="7490" spans="1:5" x14ac:dyDescent="0.2">
      <c r="A7490">
        <f t="shared" si="119"/>
        <v>7429</v>
      </c>
      <c r="B7490" s="1219">
        <f>'ARRA Sched 23'!J21</f>
        <v>0</v>
      </c>
      <c r="D7490" s="14" t="str">
        <f t="shared" si="120"/>
        <v>Error?</v>
      </c>
      <c r="E7490" s="14" t="s">
        <v>83</v>
      </c>
    </row>
    <row r="7491" spans="1:5" x14ac:dyDescent="0.2">
      <c r="A7491">
        <f t="shared" si="119"/>
        <v>7430</v>
      </c>
      <c r="B7491" s="1219">
        <f>'ARRA Sched 23'!J22</f>
        <v>0</v>
      </c>
      <c r="D7491" s="14" t="str">
        <f t="shared" si="120"/>
        <v>Error?</v>
      </c>
      <c r="E7491" s="14" t="s">
        <v>83</v>
      </c>
    </row>
    <row r="7492" spans="1:5" x14ac:dyDescent="0.2">
      <c r="A7492">
        <f t="shared" si="119"/>
        <v>7431</v>
      </c>
      <c r="B7492" s="1219">
        <f>'ARRA Sched 23'!J23</f>
        <v>0</v>
      </c>
      <c r="D7492" s="14" t="str">
        <f t="shared" si="120"/>
        <v>Error?</v>
      </c>
      <c r="E7492" s="14" t="s">
        <v>83</v>
      </c>
    </row>
    <row r="7493" spans="1:5" x14ac:dyDescent="0.2">
      <c r="A7493">
        <f t="shared" si="119"/>
        <v>7432</v>
      </c>
      <c r="B7493" s="1219">
        <f>'ARRA Sched 23'!J24</f>
        <v>0</v>
      </c>
      <c r="D7493" s="14" t="str">
        <f t="shared" si="120"/>
        <v>Error?</v>
      </c>
      <c r="E7493" s="14" t="s">
        <v>83</v>
      </c>
    </row>
    <row r="7494" spans="1:5" x14ac:dyDescent="0.2">
      <c r="A7494">
        <f t="shared" si="119"/>
        <v>7433</v>
      </c>
      <c r="B7494" s="1219">
        <f>'ARRA Sched 23'!J25</f>
        <v>0</v>
      </c>
      <c r="D7494" s="14" t="str">
        <f t="shared" si="120"/>
        <v>Error?</v>
      </c>
      <c r="E7494" s="14" t="s">
        <v>83</v>
      </c>
    </row>
    <row r="7495" spans="1:5" x14ac:dyDescent="0.2">
      <c r="A7495">
        <f t="shared" si="119"/>
        <v>7434</v>
      </c>
      <c r="B7495" s="1219">
        <f>'ARRA Sched 23'!J26</f>
        <v>0</v>
      </c>
      <c r="D7495" s="14" t="str">
        <f t="shared" si="120"/>
        <v>Error?</v>
      </c>
      <c r="E7495" s="14" t="s">
        <v>83</v>
      </c>
    </row>
    <row r="7496" spans="1:5" x14ac:dyDescent="0.2">
      <c r="A7496">
        <f t="shared" si="119"/>
        <v>7435</v>
      </c>
      <c r="B7496" s="1219">
        <f>'ARRA Sched 23'!J27</f>
        <v>0</v>
      </c>
      <c r="D7496" s="14" t="str">
        <f t="shared" si="120"/>
        <v>Error?</v>
      </c>
      <c r="E7496" s="14" t="s">
        <v>83</v>
      </c>
    </row>
    <row r="7497" spans="1:5" x14ac:dyDescent="0.2">
      <c r="A7497">
        <f t="shared" si="119"/>
        <v>7436</v>
      </c>
      <c r="B7497" s="1219">
        <f>'ARRA Sched 23'!J28</f>
        <v>0</v>
      </c>
      <c r="D7497" s="14" t="str">
        <f t="shared" si="120"/>
        <v>Error?</v>
      </c>
      <c r="E7497" s="14" t="s">
        <v>83</v>
      </c>
    </row>
    <row r="7498" spans="1:5" x14ac:dyDescent="0.2">
      <c r="A7498">
        <f t="shared" si="119"/>
        <v>7437</v>
      </c>
      <c r="B7498" s="1219">
        <f>'ARRA Sched 23'!J29</f>
        <v>0</v>
      </c>
      <c r="D7498" s="14" t="str">
        <f t="shared" si="120"/>
        <v>Error?</v>
      </c>
      <c r="E7498" s="14" t="s">
        <v>83</v>
      </c>
    </row>
    <row r="7499" spans="1:5" x14ac:dyDescent="0.2">
      <c r="A7499">
        <f t="shared" si="119"/>
        <v>7438</v>
      </c>
      <c r="B7499" s="1219">
        <f>'ARRA Sched 23'!J30</f>
        <v>0</v>
      </c>
      <c r="D7499" s="14" t="str">
        <f t="shared" si="120"/>
        <v>Error?</v>
      </c>
      <c r="E7499" s="14" t="s">
        <v>83</v>
      </c>
    </row>
    <row r="7500" spans="1:5" x14ac:dyDescent="0.2">
      <c r="A7500">
        <f t="shared" si="119"/>
        <v>7439</v>
      </c>
      <c r="B7500" s="1219">
        <f>'ARRA Sched 23'!J31</f>
        <v>0</v>
      </c>
      <c r="D7500" s="14" t="str">
        <f t="shared" si="120"/>
        <v>Error?</v>
      </c>
      <c r="E7500" s="14" t="s">
        <v>83</v>
      </c>
    </row>
    <row r="7501" spans="1:5" x14ac:dyDescent="0.2">
      <c r="A7501">
        <f t="shared" si="119"/>
        <v>7440</v>
      </c>
      <c r="B7501" s="1219">
        <f>'ARRA Sched 23'!J32</f>
        <v>0</v>
      </c>
      <c r="D7501" s="14" t="str">
        <f t="shared" si="120"/>
        <v>Error?</v>
      </c>
      <c r="E7501" s="14" t="s">
        <v>83</v>
      </c>
    </row>
    <row r="7502" spans="1:5" x14ac:dyDescent="0.2">
      <c r="A7502">
        <f t="shared" ref="A7502:A7565" si="121">A7501+1</f>
        <v>7441</v>
      </c>
      <c r="B7502" s="1219">
        <f>'ARRA Sched 23'!J34</f>
        <v>0</v>
      </c>
      <c r="D7502" s="14" t="str">
        <f t="shared" si="120"/>
        <v>Error?</v>
      </c>
      <c r="E7502" s="14" t="s">
        <v>83</v>
      </c>
    </row>
    <row r="7503" spans="1:5" x14ac:dyDescent="0.2">
      <c r="A7503">
        <f t="shared" si="121"/>
        <v>7442</v>
      </c>
      <c r="B7503" s="1219">
        <f>'ARRA Sched 23'!L5</f>
        <v>0</v>
      </c>
      <c r="D7503" s="14" t="str">
        <f t="shared" si="120"/>
        <v>Error?</v>
      </c>
      <c r="E7503" s="14" t="s">
        <v>83</v>
      </c>
    </row>
    <row r="7504" spans="1:5" x14ac:dyDescent="0.2">
      <c r="A7504">
        <f t="shared" si="121"/>
        <v>7443</v>
      </c>
      <c r="B7504" s="1219">
        <f>'ARRA Sched 23'!L6</f>
        <v>0</v>
      </c>
      <c r="D7504" s="14" t="str">
        <f t="shared" si="120"/>
        <v>Error?</v>
      </c>
      <c r="E7504" s="14" t="s">
        <v>83</v>
      </c>
    </row>
    <row r="7505" spans="1:5" x14ac:dyDescent="0.2">
      <c r="A7505">
        <f t="shared" si="121"/>
        <v>7444</v>
      </c>
      <c r="B7505" s="1219">
        <f>'ARRA Sched 23'!L7</f>
        <v>0</v>
      </c>
      <c r="D7505" s="14" t="str">
        <f t="shared" si="120"/>
        <v>Error?</v>
      </c>
      <c r="E7505" s="14" t="s">
        <v>83</v>
      </c>
    </row>
    <row r="7506" spans="1:5" x14ac:dyDescent="0.2">
      <c r="A7506">
        <f t="shared" si="121"/>
        <v>7445</v>
      </c>
      <c r="B7506" s="1219">
        <f>'ARRA Sched 23'!L8</f>
        <v>0</v>
      </c>
      <c r="D7506" s="14" t="str">
        <f t="shared" si="120"/>
        <v>Error?</v>
      </c>
      <c r="E7506" s="14" t="s">
        <v>83</v>
      </c>
    </row>
    <row r="7507" spans="1:5" x14ac:dyDescent="0.2">
      <c r="A7507">
        <f t="shared" si="121"/>
        <v>7446</v>
      </c>
      <c r="B7507" s="1219">
        <f>'ARRA Sched 23'!L9</f>
        <v>0</v>
      </c>
      <c r="D7507" s="14" t="str">
        <f t="shared" si="120"/>
        <v>Error?</v>
      </c>
      <c r="E7507" s="14" t="s">
        <v>83</v>
      </c>
    </row>
    <row r="7508" spans="1:5" x14ac:dyDescent="0.2">
      <c r="A7508">
        <f t="shared" si="121"/>
        <v>7447</v>
      </c>
      <c r="B7508" s="1219">
        <f>'ARRA Sched 23'!L10</f>
        <v>0</v>
      </c>
      <c r="D7508" s="14" t="str">
        <f t="shared" si="120"/>
        <v>Error?</v>
      </c>
      <c r="E7508" s="14" t="s">
        <v>83</v>
      </c>
    </row>
    <row r="7509" spans="1:5" x14ac:dyDescent="0.2">
      <c r="A7509">
        <f t="shared" si="121"/>
        <v>7448</v>
      </c>
      <c r="B7509" s="1219">
        <f>'ARRA Sched 23'!L11</f>
        <v>0</v>
      </c>
      <c r="D7509" s="14" t="str">
        <f t="shared" si="120"/>
        <v>Error?</v>
      </c>
      <c r="E7509" s="14" t="s">
        <v>83</v>
      </c>
    </row>
    <row r="7510" spans="1:5" x14ac:dyDescent="0.2">
      <c r="A7510">
        <f t="shared" si="121"/>
        <v>7449</v>
      </c>
      <c r="B7510" s="1219">
        <f>'ARRA Sched 23'!L12</f>
        <v>0</v>
      </c>
      <c r="D7510" s="14" t="str">
        <f t="shared" si="120"/>
        <v>Error?</v>
      </c>
      <c r="E7510" s="14" t="s">
        <v>83</v>
      </c>
    </row>
    <row r="7511" spans="1:5" x14ac:dyDescent="0.2">
      <c r="A7511">
        <f t="shared" si="121"/>
        <v>7450</v>
      </c>
      <c r="B7511" s="1219">
        <f>'ARRA Sched 23'!L13</f>
        <v>0</v>
      </c>
      <c r="D7511" s="14" t="str">
        <f t="shared" si="120"/>
        <v>Error?</v>
      </c>
      <c r="E7511" s="14" t="s">
        <v>83</v>
      </c>
    </row>
    <row r="7512" spans="1:5" x14ac:dyDescent="0.2">
      <c r="A7512">
        <f t="shared" si="121"/>
        <v>7451</v>
      </c>
      <c r="B7512" s="1219">
        <f>'ARRA Sched 23'!L14</f>
        <v>0</v>
      </c>
      <c r="D7512" s="14" t="str">
        <f t="shared" si="120"/>
        <v>Error?</v>
      </c>
      <c r="E7512" s="14" t="s">
        <v>83</v>
      </c>
    </row>
    <row r="7513" spans="1:5" x14ac:dyDescent="0.2">
      <c r="A7513">
        <f t="shared" si="121"/>
        <v>7452</v>
      </c>
      <c r="B7513" s="1219">
        <f>'ARRA Sched 23'!L15</f>
        <v>0</v>
      </c>
      <c r="D7513" s="14" t="str">
        <f t="shared" si="120"/>
        <v>Error?</v>
      </c>
      <c r="E7513" s="14" t="s">
        <v>83</v>
      </c>
    </row>
    <row r="7514" spans="1:5" x14ac:dyDescent="0.2">
      <c r="A7514">
        <f t="shared" si="121"/>
        <v>7453</v>
      </c>
      <c r="B7514" s="1219">
        <f>'ARRA Sched 23'!L16</f>
        <v>0</v>
      </c>
      <c r="D7514" s="14" t="str">
        <f t="shared" si="120"/>
        <v>Error?</v>
      </c>
      <c r="E7514" s="14" t="s">
        <v>83</v>
      </c>
    </row>
    <row r="7515" spans="1:5" x14ac:dyDescent="0.2">
      <c r="A7515">
        <f t="shared" si="121"/>
        <v>7454</v>
      </c>
      <c r="B7515" s="1219">
        <f>'ARRA Sched 23'!L17</f>
        <v>0</v>
      </c>
      <c r="D7515" s="14" t="str">
        <f t="shared" si="120"/>
        <v>Error?</v>
      </c>
      <c r="E7515" s="14" t="s">
        <v>83</v>
      </c>
    </row>
    <row r="7516" spans="1:5" x14ac:dyDescent="0.2">
      <c r="A7516">
        <f t="shared" si="121"/>
        <v>7455</v>
      </c>
      <c r="B7516" s="1219">
        <f>'ARRA Sched 23'!L18</f>
        <v>0</v>
      </c>
      <c r="D7516" s="14" t="str">
        <f t="shared" si="120"/>
        <v>Error?</v>
      </c>
      <c r="E7516" s="14" t="s">
        <v>83</v>
      </c>
    </row>
    <row r="7517" spans="1:5" x14ac:dyDescent="0.2">
      <c r="A7517">
        <f t="shared" si="121"/>
        <v>7456</v>
      </c>
      <c r="B7517" s="1219">
        <f>'ARRA Sched 23'!L19</f>
        <v>0</v>
      </c>
      <c r="D7517" s="14" t="str">
        <f t="shared" si="120"/>
        <v>Error?</v>
      </c>
      <c r="E7517" s="14" t="s">
        <v>83</v>
      </c>
    </row>
    <row r="7518" spans="1:5" x14ac:dyDescent="0.2">
      <c r="A7518">
        <f t="shared" si="121"/>
        <v>7457</v>
      </c>
      <c r="B7518" s="1219">
        <f>'ARRA Sched 23'!L20</f>
        <v>0</v>
      </c>
      <c r="D7518" s="14" t="str">
        <f t="shared" si="120"/>
        <v>Error?</v>
      </c>
      <c r="E7518" s="14" t="s">
        <v>83</v>
      </c>
    </row>
    <row r="7519" spans="1:5" x14ac:dyDescent="0.2">
      <c r="A7519">
        <f t="shared" si="121"/>
        <v>7458</v>
      </c>
      <c r="B7519" s="1219">
        <f>'ARRA Sched 23'!L21</f>
        <v>0</v>
      </c>
      <c r="D7519" s="14" t="str">
        <f t="shared" si="120"/>
        <v>Error?</v>
      </c>
      <c r="E7519" s="14" t="s">
        <v>83</v>
      </c>
    </row>
    <row r="7520" spans="1:5" x14ac:dyDescent="0.2">
      <c r="A7520">
        <f t="shared" si="121"/>
        <v>7459</v>
      </c>
      <c r="B7520" s="1219">
        <f>'ARRA Sched 23'!L22</f>
        <v>0</v>
      </c>
      <c r="D7520" s="14" t="str">
        <f t="shared" si="120"/>
        <v>Error?</v>
      </c>
      <c r="E7520" s="14" t="s">
        <v>83</v>
      </c>
    </row>
    <row r="7521" spans="1:5" x14ac:dyDescent="0.2">
      <c r="A7521">
        <f t="shared" si="121"/>
        <v>7460</v>
      </c>
      <c r="B7521" s="1219">
        <f>'ARRA Sched 23'!L23</f>
        <v>0</v>
      </c>
      <c r="D7521" s="14" t="str">
        <f t="shared" si="120"/>
        <v>Error?</v>
      </c>
      <c r="E7521" s="14" t="s">
        <v>83</v>
      </c>
    </row>
    <row r="7522" spans="1:5" x14ac:dyDescent="0.2">
      <c r="A7522">
        <f t="shared" si="121"/>
        <v>7461</v>
      </c>
      <c r="B7522" s="1219">
        <f>'ARRA Sched 23'!L24</f>
        <v>0</v>
      </c>
      <c r="D7522" s="14" t="str">
        <f t="shared" si="120"/>
        <v>Error?</v>
      </c>
      <c r="E7522" s="14" t="s">
        <v>83</v>
      </c>
    </row>
    <row r="7523" spans="1:5" x14ac:dyDescent="0.2">
      <c r="A7523">
        <f t="shared" si="121"/>
        <v>7462</v>
      </c>
      <c r="B7523" s="1219">
        <f>'ARRA Sched 23'!L25</f>
        <v>0</v>
      </c>
      <c r="D7523" s="14" t="str">
        <f t="shared" si="120"/>
        <v>Error?</v>
      </c>
      <c r="E7523" s="14" t="s">
        <v>83</v>
      </c>
    </row>
    <row r="7524" spans="1:5" x14ac:dyDescent="0.2">
      <c r="A7524">
        <f t="shared" si="121"/>
        <v>7463</v>
      </c>
      <c r="B7524" s="1219">
        <f>'ARRA Sched 23'!L26</f>
        <v>0</v>
      </c>
      <c r="D7524" s="14" t="str">
        <f t="shared" si="120"/>
        <v>Error?</v>
      </c>
      <c r="E7524" s="14" t="s">
        <v>83</v>
      </c>
    </row>
    <row r="7525" spans="1:5" x14ac:dyDescent="0.2">
      <c r="A7525">
        <f t="shared" si="121"/>
        <v>7464</v>
      </c>
      <c r="B7525" s="1219">
        <f>'ARRA Sched 23'!L27</f>
        <v>0</v>
      </c>
      <c r="D7525" s="14" t="str">
        <f t="shared" si="120"/>
        <v>Error?</v>
      </c>
      <c r="E7525" s="14" t="s">
        <v>83</v>
      </c>
    </row>
    <row r="7526" spans="1:5" x14ac:dyDescent="0.2">
      <c r="A7526">
        <f t="shared" si="121"/>
        <v>7465</v>
      </c>
      <c r="B7526" s="1219">
        <f>'ARRA Sched 23'!L28</f>
        <v>0</v>
      </c>
      <c r="D7526" s="14" t="str">
        <f t="shared" si="120"/>
        <v>Error?</v>
      </c>
      <c r="E7526" s="14" t="s">
        <v>83</v>
      </c>
    </row>
    <row r="7527" spans="1:5" x14ac:dyDescent="0.2">
      <c r="A7527">
        <f t="shared" si="121"/>
        <v>7466</v>
      </c>
      <c r="B7527" s="1219">
        <f>'ARRA Sched 23'!L29</f>
        <v>0</v>
      </c>
      <c r="D7527" s="14" t="str">
        <f t="shared" si="120"/>
        <v>Error?</v>
      </c>
      <c r="E7527" s="14" t="s">
        <v>83</v>
      </c>
    </row>
    <row r="7528" spans="1:5" x14ac:dyDescent="0.2">
      <c r="A7528">
        <f t="shared" si="121"/>
        <v>7467</v>
      </c>
      <c r="B7528" s="1219">
        <f>'ARRA Sched 23'!L30</f>
        <v>0</v>
      </c>
      <c r="D7528" s="14" t="str">
        <f t="shared" si="120"/>
        <v>Error?</v>
      </c>
      <c r="E7528" s="14" t="s">
        <v>83</v>
      </c>
    </row>
    <row r="7529" spans="1:5" x14ac:dyDescent="0.2">
      <c r="A7529">
        <f t="shared" si="121"/>
        <v>7468</v>
      </c>
      <c r="B7529" s="1219">
        <f>'ARRA Sched 23'!L31</f>
        <v>0</v>
      </c>
      <c r="D7529" s="14" t="str">
        <f t="shared" si="120"/>
        <v>Error?</v>
      </c>
      <c r="E7529" s="14" t="s">
        <v>83</v>
      </c>
    </row>
    <row r="7530" spans="1:5" x14ac:dyDescent="0.2">
      <c r="A7530">
        <f t="shared" si="121"/>
        <v>7469</v>
      </c>
      <c r="B7530" s="1219">
        <f>'ARRA Sched 23'!L32</f>
        <v>0</v>
      </c>
      <c r="D7530" s="14" t="str">
        <f t="shared" si="120"/>
        <v>Error?</v>
      </c>
      <c r="E7530" s="14" t="s">
        <v>83</v>
      </c>
    </row>
    <row r="7531" spans="1:5" x14ac:dyDescent="0.2">
      <c r="A7531">
        <f t="shared" si="121"/>
        <v>7470</v>
      </c>
      <c r="B7531" s="1219">
        <f>'ARRA Sched 23'!L34</f>
        <v>0</v>
      </c>
      <c r="D7531" s="14" t="str">
        <f t="shared" si="120"/>
        <v>Error?</v>
      </c>
      <c r="E7531" s="14" t="s">
        <v>83</v>
      </c>
    </row>
    <row r="7532" spans="1:5" x14ac:dyDescent="0.2">
      <c r="A7532">
        <f t="shared" si="121"/>
        <v>7471</v>
      </c>
      <c r="B7532" s="1219">
        <f>'ARRA Sched 23'!M5</f>
        <v>0</v>
      </c>
      <c r="D7532" s="14" t="str">
        <f t="shared" si="120"/>
        <v>Error?</v>
      </c>
      <c r="E7532" s="14" t="s">
        <v>83</v>
      </c>
    </row>
    <row r="7533" spans="1:5" x14ac:dyDescent="0.2">
      <c r="A7533">
        <f t="shared" si="121"/>
        <v>7472</v>
      </c>
      <c r="B7533" s="1219">
        <f>'ARRA Sched 23'!M6</f>
        <v>0</v>
      </c>
      <c r="D7533" s="14" t="str">
        <f t="shared" si="120"/>
        <v>Error?</v>
      </c>
      <c r="E7533" s="14" t="s">
        <v>83</v>
      </c>
    </row>
    <row r="7534" spans="1:5" x14ac:dyDescent="0.2">
      <c r="A7534">
        <f t="shared" si="121"/>
        <v>7473</v>
      </c>
      <c r="B7534" s="1219">
        <f>'ARRA Sched 23'!M7</f>
        <v>0</v>
      </c>
      <c r="D7534" s="14" t="str">
        <f t="shared" si="120"/>
        <v>Error?</v>
      </c>
      <c r="E7534" s="14" t="s">
        <v>83</v>
      </c>
    </row>
    <row r="7535" spans="1:5" x14ac:dyDescent="0.2">
      <c r="A7535">
        <f t="shared" si="121"/>
        <v>7474</v>
      </c>
      <c r="B7535" s="1219">
        <f>'ARRA Sched 23'!M8</f>
        <v>0</v>
      </c>
      <c r="D7535" s="14" t="str">
        <f t="shared" si="120"/>
        <v>Error?</v>
      </c>
      <c r="E7535" s="14" t="s">
        <v>83</v>
      </c>
    </row>
    <row r="7536" spans="1:5" x14ac:dyDescent="0.2">
      <c r="A7536">
        <f t="shared" si="121"/>
        <v>7475</v>
      </c>
      <c r="B7536" s="1219">
        <f>'ARRA Sched 23'!M9</f>
        <v>0</v>
      </c>
      <c r="D7536" s="14" t="str">
        <f t="shared" si="120"/>
        <v>Error?</v>
      </c>
      <c r="E7536" s="14" t="s">
        <v>83</v>
      </c>
    </row>
    <row r="7537" spans="1:5" x14ac:dyDescent="0.2">
      <c r="A7537">
        <f t="shared" si="121"/>
        <v>7476</v>
      </c>
      <c r="B7537" s="1219">
        <f>'ARRA Sched 23'!M10</f>
        <v>0</v>
      </c>
      <c r="D7537" s="14" t="str">
        <f t="shared" si="120"/>
        <v>Error?</v>
      </c>
      <c r="E7537" s="14" t="s">
        <v>83</v>
      </c>
    </row>
    <row r="7538" spans="1:5" x14ac:dyDescent="0.2">
      <c r="A7538">
        <f t="shared" si="121"/>
        <v>7477</v>
      </c>
      <c r="B7538" s="1219">
        <f>'ARRA Sched 23'!M11</f>
        <v>0</v>
      </c>
      <c r="D7538" s="14" t="str">
        <f t="shared" si="120"/>
        <v>Error?</v>
      </c>
      <c r="E7538" s="14" t="s">
        <v>83</v>
      </c>
    </row>
    <row r="7539" spans="1:5" x14ac:dyDescent="0.2">
      <c r="A7539">
        <f t="shared" si="121"/>
        <v>7478</v>
      </c>
      <c r="B7539" s="1219">
        <f>'ARRA Sched 23'!M12</f>
        <v>0</v>
      </c>
      <c r="D7539" s="14" t="str">
        <f t="shared" si="120"/>
        <v>Error?</v>
      </c>
      <c r="E7539" s="14" t="s">
        <v>83</v>
      </c>
    </row>
    <row r="7540" spans="1:5" x14ac:dyDescent="0.2">
      <c r="A7540">
        <f t="shared" si="121"/>
        <v>7479</v>
      </c>
      <c r="B7540" s="1219">
        <f>'ARRA Sched 23'!M13</f>
        <v>0</v>
      </c>
      <c r="D7540" s="14" t="str">
        <f t="shared" si="120"/>
        <v>Error?</v>
      </c>
      <c r="E7540" s="14" t="s">
        <v>83</v>
      </c>
    </row>
    <row r="7541" spans="1:5" x14ac:dyDescent="0.2">
      <c r="A7541">
        <f t="shared" si="121"/>
        <v>7480</v>
      </c>
      <c r="B7541" s="1219">
        <f>'ARRA Sched 23'!M14</f>
        <v>0</v>
      </c>
      <c r="D7541" s="14" t="str">
        <f t="shared" si="120"/>
        <v>Error?</v>
      </c>
      <c r="E7541" s="14" t="s">
        <v>83</v>
      </c>
    </row>
    <row r="7542" spans="1:5" x14ac:dyDescent="0.2">
      <c r="A7542">
        <f t="shared" si="121"/>
        <v>7481</v>
      </c>
      <c r="B7542" s="1219">
        <f>'ARRA Sched 23'!M15</f>
        <v>0</v>
      </c>
      <c r="D7542" s="14" t="str">
        <f t="shared" si="120"/>
        <v>Error?</v>
      </c>
      <c r="E7542" s="14" t="s">
        <v>83</v>
      </c>
    </row>
    <row r="7543" spans="1:5" x14ac:dyDescent="0.2">
      <c r="A7543">
        <f t="shared" si="121"/>
        <v>7482</v>
      </c>
      <c r="B7543" s="1219">
        <f>'ARRA Sched 23'!M16</f>
        <v>0</v>
      </c>
      <c r="D7543" s="14" t="str">
        <f t="shared" si="120"/>
        <v>Error?</v>
      </c>
      <c r="E7543" s="14" t="s">
        <v>83</v>
      </c>
    </row>
    <row r="7544" spans="1:5" x14ac:dyDescent="0.2">
      <c r="A7544">
        <f t="shared" si="121"/>
        <v>7483</v>
      </c>
      <c r="B7544" s="1219">
        <f>'ARRA Sched 23'!M17</f>
        <v>0</v>
      </c>
      <c r="D7544" s="14" t="str">
        <f t="shared" si="120"/>
        <v>Error?</v>
      </c>
      <c r="E7544" s="14" t="s">
        <v>83</v>
      </c>
    </row>
    <row r="7545" spans="1:5" x14ac:dyDescent="0.2">
      <c r="A7545">
        <f t="shared" si="121"/>
        <v>7484</v>
      </c>
      <c r="B7545" s="1219">
        <f>'ARRA Sched 23'!M18</f>
        <v>0</v>
      </c>
      <c r="D7545" s="14" t="str">
        <f t="shared" si="120"/>
        <v>Error?</v>
      </c>
      <c r="E7545" s="14" t="s">
        <v>83</v>
      </c>
    </row>
    <row r="7546" spans="1:5" x14ac:dyDescent="0.2">
      <c r="A7546">
        <f t="shared" si="121"/>
        <v>7485</v>
      </c>
      <c r="B7546" s="1219">
        <f>'ARRA Sched 23'!M19</f>
        <v>0</v>
      </c>
      <c r="D7546" s="14" t="str">
        <f t="shared" si="120"/>
        <v>Error?</v>
      </c>
      <c r="E7546" s="14" t="s">
        <v>83</v>
      </c>
    </row>
    <row r="7547" spans="1:5" x14ac:dyDescent="0.2">
      <c r="A7547">
        <f t="shared" si="121"/>
        <v>7486</v>
      </c>
      <c r="B7547" s="1219">
        <f>'ARRA Sched 23'!M20</f>
        <v>0</v>
      </c>
      <c r="D7547" s="14" t="str">
        <f t="shared" si="120"/>
        <v>Error?</v>
      </c>
      <c r="E7547" s="14" t="s">
        <v>83</v>
      </c>
    </row>
    <row r="7548" spans="1:5" x14ac:dyDescent="0.2">
      <c r="A7548">
        <f t="shared" si="121"/>
        <v>7487</v>
      </c>
      <c r="B7548" s="1219">
        <f>'ARRA Sched 23'!M21</f>
        <v>0</v>
      </c>
      <c r="D7548" s="14" t="str">
        <f t="shared" si="120"/>
        <v>Error?</v>
      </c>
      <c r="E7548" s="14" t="s">
        <v>83</v>
      </c>
    </row>
    <row r="7549" spans="1:5" x14ac:dyDescent="0.2">
      <c r="A7549">
        <f t="shared" si="121"/>
        <v>7488</v>
      </c>
      <c r="B7549" s="1219">
        <f>'ARRA Sched 23'!M22</f>
        <v>0</v>
      </c>
      <c r="D7549" s="14" t="str">
        <f t="shared" si="120"/>
        <v>Error?</v>
      </c>
      <c r="E7549" s="14" t="s">
        <v>83</v>
      </c>
    </row>
    <row r="7550" spans="1:5" x14ac:dyDescent="0.2">
      <c r="A7550">
        <f t="shared" si="121"/>
        <v>7489</v>
      </c>
      <c r="B7550" s="1219">
        <f>'ARRA Sched 23'!M23</f>
        <v>0</v>
      </c>
      <c r="D7550" s="14" t="str">
        <f t="shared" si="120"/>
        <v>Error?</v>
      </c>
      <c r="E7550" s="14" t="s">
        <v>83</v>
      </c>
    </row>
    <row r="7551" spans="1:5" x14ac:dyDescent="0.2">
      <c r="A7551">
        <f t="shared" si="121"/>
        <v>7490</v>
      </c>
      <c r="B7551" s="1219">
        <f>'ARRA Sched 23'!M24</f>
        <v>0</v>
      </c>
      <c r="D7551" s="14" t="str">
        <f t="shared" ref="D7551:D7614" si="122">IF(ISBLANK(B7551),"OK",IF(A7551-B7551=0,"OK","Error?"))</f>
        <v>Error?</v>
      </c>
      <c r="E7551" s="14" t="s">
        <v>83</v>
      </c>
    </row>
    <row r="7552" spans="1:5" x14ac:dyDescent="0.2">
      <c r="A7552">
        <f t="shared" si="121"/>
        <v>7491</v>
      </c>
      <c r="B7552" s="1219">
        <f>'ARRA Sched 23'!M25</f>
        <v>0</v>
      </c>
      <c r="D7552" s="14" t="str">
        <f t="shared" si="122"/>
        <v>Error?</v>
      </c>
      <c r="E7552" s="14" t="s">
        <v>83</v>
      </c>
    </row>
    <row r="7553" spans="1:5" x14ac:dyDescent="0.2">
      <c r="A7553">
        <f t="shared" si="121"/>
        <v>7492</v>
      </c>
      <c r="B7553" s="1219">
        <f>'ARRA Sched 23'!M26</f>
        <v>0</v>
      </c>
      <c r="D7553" s="14" t="str">
        <f t="shared" si="122"/>
        <v>Error?</v>
      </c>
      <c r="E7553" s="14" t="s">
        <v>83</v>
      </c>
    </row>
    <row r="7554" spans="1:5" x14ac:dyDescent="0.2">
      <c r="A7554">
        <f t="shared" si="121"/>
        <v>7493</v>
      </c>
      <c r="B7554" s="1219">
        <f>'ARRA Sched 23'!M27</f>
        <v>0</v>
      </c>
      <c r="D7554" s="14" t="str">
        <f t="shared" si="122"/>
        <v>Error?</v>
      </c>
      <c r="E7554" s="14" t="s">
        <v>83</v>
      </c>
    </row>
    <row r="7555" spans="1:5" x14ac:dyDescent="0.2">
      <c r="A7555">
        <f t="shared" si="121"/>
        <v>7494</v>
      </c>
      <c r="B7555" s="1219">
        <f>'ARRA Sched 23'!M28</f>
        <v>0</v>
      </c>
      <c r="D7555" s="14" t="str">
        <f t="shared" si="122"/>
        <v>Error?</v>
      </c>
      <c r="E7555" s="14" t="s">
        <v>83</v>
      </c>
    </row>
    <row r="7556" spans="1:5" x14ac:dyDescent="0.2">
      <c r="A7556">
        <f t="shared" si="121"/>
        <v>7495</v>
      </c>
      <c r="B7556" s="1219">
        <f>'ARRA Sched 23'!M29</f>
        <v>0</v>
      </c>
      <c r="D7556" s="14" t="str">
        <f t="shared" si="122"/>
        <v>Error?</v>
      </c>
      <c r="E7556" s="14" t="s">
        <v>83</v>
      </c>
    </row>
    <row r="7557" spans="1:5" x14ac:dyDescent="0.2">
      <c r="A7557">
        <f t="shared" si="121"/>
        <v>7496</v>
      </c>
      <c r="B7557" s="1219">
        <f>'ARRA Sched 23'!M30</f>
        <v>0</v>
      </c>
      <c r="D7557" s="14" t="str">
        <f t="shared" si="122"/>
        <v>Error?</v>
      </c>
      <c r="E7557" s="14" t="s">
        <v>83</v>
      </c>
    </row>
    <row r="7558" spans="1:5" x14ac:dyDescent="0.2">
      <c r="A7558">
        <f t="shared" si="121"/>
        <v>7497</v>
      </c>
      <c r="B7558" s="1219">
        <f>'ARRA Sched 23'!M31</f>
        <v>0</v>
      </c>
      <c r="D7558" s="14" t="str">
        <f t="shared" si="122"/>
        <v>Error?</v>
      </c>
      <c r="E7558" s="14" t="s">
        <v>83</v>
      </c>
    </row>
    <row r="7559" spans="1:5" x14ac:dyDescent="0.2">
      <c r="A7559">
        <f t="shared" si="121"/>
        <v>7498</v>
      </c>
      <c r="B7559" s="1219">
        <f>'ARRA Sched 23'!M32</f>
        <v>0</v>
      </c>
      <c r="D7559" s="14" t="str">
        <f t="shared" si="122"/>
        <v>Error?</v>
      </c>
      <c r="E7559" s="14" t="s">
        <v>83</v>
      </c>
    </row>
    <row r="7560" spans="1:5" x14ac:dyDescent="0.2">
      <c r="A7560">
        <f t="shared" si="121"/>
        <v>7499</v>
      </c>
      <c r="B7560" s="1219">
        <f>'ARRA Sched 23'!M34</f>
        <v>0</v>
      </c>
      <c r="D7560" s="14" t="str">
        <f t="shared" si="122"/>
        <v>Error?</v>
      </c>
      <c r="E7560" s="14" t="s">
        <v>83</v>
      </c>
    </row>
    <row r="7561" spans="1:5" x14ac:dyDescent="0.2">
      <c r="A7561">
        <f t="shared" si="121"/>
        <v>7500</v>
      </c>
      <c r="B7561" s="1219">
        <f>'ARRA Sched 23'!N5</f>
        <v>0</v>
      </c>
      <c r="D7561" s="14" t="str">
        <f t="shared" si="122"/>
        <v>Error?</v>
      </c>
      <c r="E7561" s="14" t="s">
        <v>83</v>
      </c>
    </row>
    <row r="7562" spans="1:5" x14ac:dyDescent="0.2">
      <c r="A7562">
        <f t="shared" si="121"/>
        <v>7501</v>
      </c>
      <c r="B7562" s="1219">
        <f>'ARRA Sched 23'!N6</f>
        <v>0</v>
      </c>
      <c r="D7562" s="14" t="str">
        <f t="shared" si="122"/>
        <v>Error?</v>
      </c>
      <c r="E7562" s="14" t="s">
        <v>83</v>
      </c>
    </row>
    <row r="7563" spans="1:5" x14ac:dyDescent="0.2">
      <c r="A7563">
        <f t="shared" si="121"/>
        <v>7502</v>
      </c>
      <c r="B7563" s="1219">
        <f>'ARRA Sched 23'!N7</f>
        <v>0</v>
      </c>
      <c r="D7563" s="14" t="str">
        <f t="shared" si="122"/>
        <v>Error?</v>
      </c>
      <c r="E7563" s="14" t="s">
        <v>83</v>
      </c>
    </row>
    <row r="7564" spans="1:5" x14ac:dyDescent="0.2">
      <c r="A7564">
        <f t="shared" si="121"/>
        <v>7503</v>
      </c>
      <c r="B7564" s="1219">
        <f>'ARRA Sched 23'!N8</f>
        <v>0</v>
      </c>
      <c r="D7564" s="14" t="str">
        <f t="shared" si="122"/>
        <v>Error?</v>
      </c>
      <c r="E7564" s="14" t="s">
        <v>83</v>
      </c>
    </row>
    <row r="7565" spans="1:5" x14ac:dyDescent="0.2">
      <c r="A7565">
        <f t="shared" si="121"/>
        <v>7504</v>
      </c>
      <c r="B7565" s="1219">
        <f>'ARRA Sched 23'!N9</f>
        <v>0</v>
      </c>
      <c r="D7565" s="14" t="str">
        <f t="shared" si="122"/>
        <v>Error?</v>
      </c>
      <c r="E7565" s="14" t="s">
        <v>83</v>
      </c>
    </row>
    <row r="7566" spans="1:5" x14ac:dyDescent="0.2">
      <c r="A7566">
        <f t="shared" ref="A7566:A7629" si="123">A7565+1</f>
        <v>7505</v>
      </c>
      <c r="B7566" s="1219">
        <f>'ARRA Sched 23'!N10</f>
        <v>0</v>
      </c>
      <c r="D7566" s="14" t="str">
        <f t="shared" si="122"/>
        <v>Error?</v>
      </c>
      <c r="E7566" s="14" t="s">
        <v>83</v>
      </c>
    </row>
    <row r="7567" spans="1:5" x14ac:dyDescent="0.2">
      <c r="A7567">
        <f t="shared" si="123"/>
        <v>7506</v>
      </c>
      <c r="B7567" s="1219">
        <f>'ARRA Sched 23'!N11</f>
        <v>0</v>
      </c>
      <c r="D7567" s="14" t="str">
        <f t="shared" si="122"/>
        <v>Error?</v>
      </c>
      <c r="E7567" s="14" t="s">
        <v>83</v>
      </c>
    </row>
    <row r="7568" spans="1:5" x14ac:dyDescent="0.2">
      <c r="A7568">
        <f t="shared" si="123"/>
        <v>7507</v>
      </c>
      <c r="B7568" s="1219">
        <f>'ARRA Sched 23'!N12</f>
        <v>0</v>
      </c>
      <c r="D7568" s="14" t="str">
        <f t="shared" si="122"/>
        <v>Error?</v>
      </c>
      <c r="E7568" s="14" t="s">
        <v>83</v>
      </c>
    </row>
    <row r="7569" spans="1:5" x14ac:dyDescent="0.2">
      <c r="A7569">
        <f t="shared" si="123"/>
        <v>7508</v>
      </c>
      <c r="B7569" s="1219">
        <f>'ARRA Sched 23'!N13</f>
        <v>0</v>
      </c>
      <c r="D7569" s="14" t="str">
        <f t="shared" si="122"/>
        <v>Error?</v>
      </c>
      <c r="E7569" s="14" t="s">
        <v>83</v>
      </c>
    </row>
    <row r="7570" spans="1:5" x14ac:dyDescent="0.2">
      <c r="A7570">
        <f t="shared" si="123"/>
        <v>7509</v>
      </c>
      <c r="B7570" s="1219">
        <f>'ARRA Sched 23'!N14</f>
        <v>0</v>
      </c>
      <c r="D7570" s="14" t="str">
        <f t="shared" si="122"/>
        <v>Error?</v>
      </c>
      <c r="E7570" s="14" t="s">
        <v>83</v>
      </c>
    </row>
    <row r="7571" spans="1:5" x14ac:dyDescent="0.2">
      <c r="A7571">
        <f t="shared" si="123"/>
        <v>7510</v>
      </c>
      <c r="B7571" s="1219">
        <f>'ARRA Sched 23'!N15</f>
        <v>0</v>
      </c>
      <c r="D7571" s="14" t="str">
        <f t="shared" si="122"/>
        <v>Error?</v>
      </c>
      <c r="E7571" s="14" t="s">
        <v>83</v>
      </c>
    </row>
    <row r="7572" spans="1:5" x14ac:dyDescent="0.2">
      <c r="A7572">
        <f t="shared" si="123"/>
        <v>7511</v>
      </c>
      <c r="B7572" s="1219">
        <f>'ARRA Sched 23'!N16</f>
        <v>0</v>
      </c>
      <c r="D7572" s="14" t="str">
        <f t="shared" si="122"/>
        <v>Error?</v>
      </c>
      <c r="E7572" s="14" t="s">
        <v>83</v>
      </c>
    </row>
    <row r="7573" spans="1:5" x14ac:dyDescent="0.2">
      <c r="A7573">
        <f t="shared" si="123"/>
        <v>7512</v>
      </c>
      <c r="B7573" s="1219">
        <f>'ARRA Sched 23'!N17</f>
        <v>0</v>
      </c>
      <c r="D7573" s="14" t="str">
        <f t="shared" si="122"/>
        <v>Error?</v>
      </c>
      <c r="E7573" s="14" t="s">
        <v>83</v>
      </c>
    </row>
    <row r="7574" spans="1:5" x14ac:dyDescent="0.2">
      <c r="A7574">
        <f t="shared" si="123"/>
        <v>7513</v>
      </c>
      <c r="B7574" s="1219">
        <f>'ARRA Sched 23'!N18</f>
        <v>0</v>
      </c>
      <c r="D7574" s="14" t="str">
        <f t="shared" si="122"/>
        <v>Error?</v>
      </c>
      <c r="E7574" s="14" t="s">
        <v>83</v>
      </c>
    </row>
    <row r="7575" spans="1:5" x14ac:dyDescent="0.2">
      <c r="A7575">
        <f t="shared" si="123"/>
        <v>7514</v>
      </c>
      <c r="B7575" s="1219">
        <f>'ARRA Sched 23'!N19</f>
        <v>0</v>
      </c>
      <c r="D7575" s="14" t="str">
        <f t="shared" si="122"/>
        <v>Error?</v>
      </c>
      <c r="E7575" s="14" t="s">
        <v>83</v>
      </c>
    </row>
    <row r="7576" spans="1:5" x14ac:dyDescent="0.2">
      <c r="A7576">
        <f t="shared" si="123"/>
        <v>7515</v>
      </c>
      <c r="B7576" s="1219">
        <f>'ARRA Sched 23'!N20</f>
        <v>0</v>
      </c>
      <c r="D7576" s="14" t="str">
        <f t="shared" si="122"/>
        <v>Error?</v>
      </c>
      <c r="E7576" s="14" t="s">
        <v>83</v>
      </c>
    </row>
    <row r="7577" spans="1:5" x14ac:dyDescent="0.2">
      <c r="A7577">
        <f t="shared" si="123"/>
        <v>7516</v>
      </c>
      <c r="B7577" s="1219">
        <f>'ARRA Sched 23'!N21</f>
        <v>0</v>
      </c>
      <c r="D7577" s="14" t="str">
        <f t="shared" si="122"/>
        <v>Error?</v>
      </c>
      <c r="E7577" s="14" t="s">
        <v>83</v>
      </c>
    </row>
    <row r="7578" spans="1:5" x14ac:dyDescent="0.2">
      <c r="A7578">
        <f t="shared" si="123"/>
        <v>7517</v>
      </c>
      <c r="B7578" s="1219">
        <f>'ARRA Sched 23'!N22</f>
        <v>0</v>
      </c>
      <c r="D7578" s="14" t="str">
        <f t="shared" si="122"/>
        <v>Error?</v>
      </c>
      <c r="E7578" s="14" t="s">
        <v>83</v>
      </c>
    </row>
    <row r="7579" spans="1:5" x14ac:dyDescent="0.2">
      <c r="A7579">
        <f t="shared" si="123"/>
        <v>7518</v>
      </c>
      <c r="B7579" s="1219">
        <f>'ARRA Sched 23'!N23</f>
        <v>0</v>
      </c>
      <c r="D7579" s="14" t="str">
        <f t="shared" si="122"/>
        <v>Error?</v>
      </c>
      <c r="E7579" s="14" t="s">
        <v>83</v>
      </c>
    </row>
    <row r="7580" spans="1:5" x14ac:dyDescent="0.2">
      <c r="A7580">
        <f t="shared" si="123"/>
        <v>7519</v>
      </c>
      <c r="B7580" s="1219">
        <f>'ARRA Sched 23'!N24</f>
        <v>0</v>
      </c>
      <c r="D7580" s="14" t="str">
        <f t="shared" si="122"/>
        <v>Error?</v>
      </c>
      <c r="E7580" s="14" t="s">
        <v>83</v>
      </c>
    </row>
    <row r="7581" spans="1:5" x14ac:dyDescent="0.2">
      <c r="A7581">
        <f t="shared" si="123"/>
        <v>7520</v>
      </c>
      <c r="B7581" s="1219">
        <f>'ARRA Sched 23'!N25</f>
        <v>0</v>
      </c>
      <c r="D7581" s="14" t="str">
        <f t="shared" si="122"/>
        <v>Error?</v>
      </c>
      <c r="E7581" s="14" t="s">
        <v>83</v>
      </c>
    </row>
    <row r="7582" spans="1:5" x14ac:dyDescent="0.2">
      <c r="A7582">
        <f t="shared" si="123"/>
        <v>7521</v>
      </c>
      <c r="B7582" s="1219">
        <f>'ARRA Sched 23'!N26</f>
        <v>0</v>
      </c>
      <c r="D7582" s="14" t="str">
        <f t="shared" si="122"/>
        <v>Error?</v>
      </c>
      <c r="E7582" s="14" t="s">
        <v>83</v>
      </c>
    </row>
    <row r="7583" spans="1:5" x14ac:dyDescent="0.2">
      <c r="A7583">
        <f t="shared" si="123"/>
        <v>7522</v>
      </c>
      <c r="B7583" s="1219">
        <f>'ARRA Sched 23'!N27</f>
        <v>0</v>
      </c>
      <c r="D7583" s="14" t="str">
        <f t="shared" si="122"/>
        <v>Error?</v>
      </c>
      <c r="E7583" s="14" t="s">
        <v>83</v>
      </c>
    </row>
    <row r="7584" spans="1:5" x14ac:dyDescent="0.2">
      <c r="A7584">
        <f t="shared" si="123"/>
        <v>7523</v>
      </c>
      <c r="B7584" s="1219">
        <f>'ARRA Sched 23'!N28</f>
        <v>0</v>
      </c>
      <c r="D7584" s="14" t="str">
        <f t="shared" si="122"/>
        <v>Error?</v>
      </c>
      <c r="E7584" s="14" t="s">
        <v>83</v>
      </c>
    </row>
    <row r="7585" spans="1:5" x14ac:dyDescent="0.2">
      <c r="A7585">
        <f t="shared" si="123"/>
        <v>7524</v>
      </c>
      <c r="B7585" s="1219">
        <f>'ARRA Sched 23'!N29</f>
        <v>0</v>
      </c>
      <c r="D7585" s="14" t="str">
        <f t="shared" si="122"/>
        <v>Error?</v>
      </c>
      <c r="E7585" s="14" t="s">
        <v>83</v>
      </c>
    </row>
    <row r="7586" spans="1:5" x14ac:dyDescent="0.2">
      <c r="A7586">
        <f t="shared" si="123"/>
        <v>7525</v>
      </c>
      <c r="B7586" s="1219">
        <f>'ARRA Sched 23'!N30</f>
        <v>0</v>
      </c>
      <c r="D7586" s="14" t="str">
        <f t="shared" si="122"/>
        <v>Error?</v>
      </c>
      <c r="E7586" s="14" t="s">
        <v>83</v>
      </c>
    </row>
    <row r="7587" spans="1:5" x14ac:dyDescent="0.2">
      <c r="A7587">
        <f t="shared" si="123"/>
        <v>7526</v>
      </c>
      <c r="B7587" s="1219">
        <f>'ARRA Sched 23'!N31</f>
        <v>0</v>
      </c>
      <c r="D7587" s="14" t="str">
        <f t="shared" si="122"/>
        <v>Error?</v>
      </c>
      <c r="E7587" s="14" t="s">
        <v>83</v>
      </c>
    </row>
    <row r="7588" spans="1:5" x14ac:dyDescent="0.2">
      <c r="A7588">
        <f t="shared" si="123"/>
        <v>7527</v>
      </c>
      <c r="B7588" s="1219">
        <f>'ARRA Sched 23'!N32</f>
        <v>0</v>
      </c>
      <c r="D7588" s="14" t="str">
        <f t="shared" si="122"/>
        <v>Error?</v>
      </c>
      <c r="E7588" s="14" t="s">
        <v>83</v>
      </c>
    </row>
    <row r="7589" spans="1:5" x14ac:dyDescent="0.2">
      <c r="A7589">
        <f t="shared" si="123"/>
        <v>7528</v>
      </c>
      <c r="B7589" s="1219">
        <f>'ARRA Sched 23'!N34</f>
        <v>0</v>
      </c>
      <c r="D7589" s="14" t="str">
        <f t="shared" si="122"/>
        <v>Error?</v>
      </c>
      <c r="E7589" s="14" t="s">
        <v>83</v>
      </c>
    </row>
    <row r="7590" spans="1:5" x14ac:dyDescent="0.2">
      <c r="A7590">
        <f t="shared" si="123"/>
        <v>7529</v>
      </c>
      <c r="B7590" s="1219">
        <f>'Cap Outlay Deprec 27'!E3</f>
        <v>0</v>
      </c>
      <c r="D7590" s="14" t="str">
        <f t="shared" si="122"/>
        <v>Error?</v>
      </c>
      <c r="E7590" s="14" t="s">
        <v>20</v>
      </c>
    </row>
    <row r="7591" spans="1:5" x14ac:dyDescent="0.2">
      <c r="A7591">
        <f t="shared" si="123"/>
        <v>7530</v>
      </c>
      <c r="B7591" s="1219">
        <f>'Cap Outlay Deprec 27'!F3</f>
        <v>0</v>
      </c>
      <c r="D7591" s="14" t="str">
        <f t="shared" si="122"/>
        <v>Error?</v>
      </c>
      <c r="E7591" s="14" t="s">
        <v>20</v>
      </c>
    </row>
    <row r="7592" spans="1:5" x14ac:dyDescent="0.2">
      <c r="A7592">
        <f t="shared" si="123"/>
        <v>7531</v>
      </c>
      <c r="B7592" s="1219">
        <f>'Cap Outlay Deprec 27'!H3</f>
        <v>0</v>
      </c>
      <c r="D7592" s="14" t="str">
        <f t="shared" si="122"/>
        <v>Error?</v>
      </c>
      <c r="E7592" s="14" t="s">
        <v>20</v>
      </c>
    </row>
    <row r="7593" spans="1:5" x14ac:dyDescent="0.2">
      <c r="A7593">
        <f t="shared" si="123"/>
        <v>7532</v>
      </c>
      <c r="B7593" s="1219">
        <f>'Cap Outlay Deprec 27'!I3</f>
        <v>0</v>
      </c>
      <c r="D7593" s="14" t="str">
        <f t="shared" si="122"/>
        <v>Error?</v>
      </c>
      <c r="E7593" s="14" t="s">
        <v>20</v>
      </c>
    </row>
    <row r="7594" spans="1:5" x14ac:dyDescent="0.2">
      <c r="A7594">
        <f t="shared" si="123"/>
        <v>7533</v>
      </c>
      <c r="B7594" s="1219">
        <f>'Cap Outlay Deprec 27'!J3</f>
        <v>0</v>
      </c>
      <c r="D7594" s="14" t="str">
        <f t="shared" si="122"/>
        <v>Error?</v>
      </c>
      <c r="E7594" s="14" t="s">
        <v>20</v>
      </c>
    </row>
    <row r="7595" spans="1:5" x14ac:dyDescent="0.2">
      <c r="A7595">
        <f t="shared" si="123"/>
        <v>7534</v>
      </c>
      <c r="B7595" s="1219">
        <f>'Cap Outlay Deprec 27'!K3</f>
        <v>0</v>
      </c>
      <c r="D7595" s="14" t="str">
        <f t="shared" si="122"/>
        <v>Error?</v>
      </c>
      <c r="E7595" s="14" t="s">
        <v>20</v>
      </c>
    </row>
    <row r="7596" spans="1:5" x14ac:dyDescent="0.2">
      <c r="A7596">
        <f t="shared" si="123"/>
        <v>7535</v>
      </c>
      <c r="B7596" s="1219">
        <f>'Cap Outlay Deprec 27'!L3</f>
        <v>0</v>
      </c>
      <c r="D7596" s="14" t="str">
        <f t="shared" si="122"/>
        <v>Error?</v>
      </c>
      <c r="E7596" s="14" t="s">
        <v>20</v>
      </c>
    </row>
    <row r="7597" spans="1:5" x14ac:dyDescent="0.2">
      <c r="A7597">
        <f t="shared" si="123"/>
        <v>7536</v>
      </c>
      <c r="B7597" s="1219">
        <f>'Cap Outlay Deprec 27'!C6</f>
        <v>0</v>
      </c>
      <c r="D7597" s="14" t="str">
        <f t="shared" si="122"/>
        <v>Error?</v>
      </c>
      <c r="E7597" s="14" t="s">
        <v>20</v>
      </c>
    </row>
    <row r="7598" spans="1:5" x14ac:dyDescent="0.2">
      <c r="A7598">
        <f t="shared" si="123"/>
        <v>7537</v>
      </c>
      <c r="B7598" s="1219">
        <f>'Cap Outlay Deprec 27'!D6</f>
        <v>0</v>
      </c>
      <c r="D7598" s="14" t="str">
        <f t="shared" si="122"/>
        <v>Error?</v>
      </c>
      <c r="E7598" s="14" t="s">
        <v>20</v>
      </c>
    </row>
    <row r="7599" spans="1:5" x14ac:dyDescent="0.2">
      <c r="A7599">
        <f t="shared" si="123"/>
        <v>7538</v>
      </c>
      <c r="B7599" s="1219">
        <f>'Cap Outlay Deprec 27'!E6</f>
        <v>0</v>
      </c>
      <c r="D7599" s="14" t="str">
        <f t="shared" si="122"/>
        <v>Error?</v>
      </c>
      <c r="E7599" s="14" t="s">
        <v>20</v>
      </c>
    </row>
    <row r="7600" spans="1:5" x14ac:dyDescent="0.2">
      <c r="A7600">
        <f t="shared" si="123"/>
        <v>7539</v>
      </c>
      <c r="B7600" s="1219">
        <f>'Cap Outlay Deprec 27'!F6</f>
        <v>0</v>
      </c>
      <c r="D7600" s="14" t="str">
        <f t="shared" si="122"/>
        <v>Error?</v>
      </c>
      <c r="E7600" s="14" t="s">
        <v>20</v>
      </c>
    </row>
    <row r="7601" spans="1:5" x14ac:dyDescent="0.2">
      <c r="A7601">
        <f t="shared" si="123"/>
        <v>7540</v>
      </c>
      <c r="B7601" s="1219">
        <f>'Cap Outlay Deprec 27'!H6</f>
        <v>0</v>
      </c>
      <c r="D7601" s="14" t="str">
        <f t="shared" si="122"/>
        <v>Error?</v>
      </c>
      <c r="E7601" s="14" t="s">
        <v>20</v>
      </c>
    </row>
    <row r="7602" spans="1:5" x14ac:dyDescent="0.2">
      <c r="A7602">
        <f t="shared" si="123"/>
        <v>7541</v>
      </c>
      <c r="B7602" s="1219">
        <f>'Cap Outlay Deprec 27'!I6</f>
        <v>0</v>
      </c>
      <c r="D7602" s="14" t="str">
        <f t="shared" si="122"/>
        <v>Error?</v>
      </c>
      <c r="E7602" s="14" t="s">
        <v>20</v>
      </c>
    </row>
    <row r="7603" spans="1:5" x14ac:dyDescent="0.2">
      <c r="A7603">
        <f t="shared" si="123"/>
        <v>7542</v>
      </c>
      <c r="B7603" s="1219">
        <f>'Cap Outlay Deprec 27'!J6</f>
        <v>0</v>
      </c>
      <c r="D7603" s="14" t="str">
        <f t="shared" si="122"/>
        <v>Error?</v>
      </c>
      <c r="E7603" s="14" t="s">
        <v>20</v>
      </c>
    </row>
    <row r="7604" spans="1:5" x14ac:dyDescent="0.2">
      <c r="A7604">
        <f t="shared" si="123"/>
        <v>7543</v>
      </c>
      <c r="B7604" s="1219">
        <f>'Cap Outlay Deprec 27'!K6</f>
        <v>0</v>
      </c>
      <c r="D7604" s="14" t="str">
        <f t="shared" si="122"/>
        <v>Error?</v>
      </c>
      <c r="E7604" s="14" t="s">
        <v>20</v>
      </c>
    </row>
    <row r="7605" spans="1:5" x14ac:dyDescent="0.2">
      <c r="A7605">
        <f t="shared" si="123"/>
        <v>7544</v>
      </c>
      <c r="B7605" s="1219">
        <f>'Cap Outlay Deprec 27'!L6</f>
        <v>0</v>
      </c>
      <c r="D7605" s="14" t="str">
        <f t="shared" si="122"/>
        <v>Error?</v>
      </c>
      <c r="E7605" s="14" t="s">
        <v>20</v>
      </c>
    </row>
    <row r="7606" spans="1:5" x14ac:dyDescent="0.2">
      <c r="A7606">
        <f t="shared" si="123"/>
        <v>7545</v>
      </c>
      <c r="B7606" s="1219">
        <f>'Cap Outlay Deprec 27'!C9</f>
        <v>0</v>
      </c>
      <c r="D7606" s="14" t="str">
        <f t="shared" si="122"/>
        <v>Error?</v>
      </c>
      <c r="E7606" s="14" t="s">
        <v>20</v>
      </c>
    </row>
    <row r="7607" spans="1:5" x14ac:dyDescent="0.2">
      <c r="A7607">
        <f t="shared" si="123"/>
        <v>7546</v>
      </c>
      <c r="B7607" s="1219">
        <f>'Cap Outlay Deprec 27'!D9</f>
        <v>0</v>
      </c>
      <c r="D7607" s="14" t="str">
        <f t="shared" si="122"/>
        <v>Error?</v>
      </c>
      <c r="E7607" s="14" t="s">
        <v>20</v>
      </c>
    </row>
    <row r="7608" spans="1:5" x14ac:dyDescent="0.2">
      <c r="A7608">
        <f t="shared" si="123"/>
        <v>7547</v>
      </c>
      <c r="B7608" s="1219">
        <f>'Cap Outlay Deprec 27'!E9</f>
        <v>0</v>
      </c>
      <c r="D7608" s="14" t="str">
        <f t="shared" si="122"/>
        <v>Error?</v>
      </c>
      <c r="E7608" s="14" t="s">
        <v>20</v>
      </c>
    </row>
    <row r="7609" spans="1:5" x14ac:dyDescent="0.2">
      <c r="A7609">
        <f t="shared" si="123"/>
        <v>7548</v>
      </c>
      <c r="B7609" s="1219">
        <f>'Cap Outlay Deprec 27'!F9</f>
        <v>0</v>
      </c>
      <c r="D7609" s="14" t="str">
        <f t="shared" si="122"/>
        <v>Error?</v>
      </c>
      <c r="E7609" s="14" t="s">
        <v>20</v>
      </c>
    </row>
    <row r="7610" spans="1:5" x14ac:dyDescent="0.2">
      <c r="A7610">
        <f t="shared" si="123"/>
        <v>7549</v>
      </c>
      <c r="B7610" s="1219">
        <f>'Cap Outlay Deprec 27'!H9</f>
        <v>0</v>
      </c>
      <c r="D7610" s="14" t="str">
        <f t="shared" si="122"/>
        <v>Error?</v>
      </c>
      <c r="E7610" s="14" t="s">
        <v>20</v>
      </c>
    </row>
    <row r="7611" spans="1:5" x14ac:dyDescent="0.2">
      <c r="A7611">
        <f t="shared" si="123"/>
        <v>7550</v>
      </c>
      <c r="B7611" s="1219">
        <f>'Cap Outlay Deprec 27'!I9</f>
        <v>0</v>
      </c>
      <c r="D7611" s="14" t="str">
        <f t="shared" si="122"/>
        <v>Error?</v>
      </c>
      <c r="E7611" s="14" t="s">
        <v>20</v>
      </c>
    </row>
    <row r="7612" spans="1:5" x14ac:dyDescent="0.2">
      <c r="A7612">
        <f t="shared" si="123"/>
        <v>7551</v>
      </c>
      <c r="B7612" s="1219">
        <f>'Cap Outlay Deprec 27'!J9</f>
        <v>0</v>
      </c>
      <c r="D7612" s="14" t="str">
        <f t="shared" si="122"/>
        <v>Error?</v>
      </c>
      <c r="E7612" s="14" t="s">
        <v>20</v>
      </c>
    </row>
    <row r="7613" spans="1:5" x14ac:dyDescent="0.2">
      <c r="A7613">
        <f t="shared" si="123"/>
        <v>7552</v>
      </c>
      <c r="B7613" s="1219">
        <f>'Cap Outlay Deprec 27'!K9</f>
        <v>0</v>
      </c>
      <c r="D7613" s="14" t="str">
        <f t="shared" si="122"/>
        <v>Error?</v>
      </c>
      <c r="E7613" s="14" t="s">
        <v>20</v>
      </c>
    </row>
    <row r="7614" spans="1:5" x14ac:dyDescent="0.2">
      <c r="A7614">
        <f t="shared" si="123"/>
        <v>7553</v>
      </c>
      <c r="B7614" s="1219">
        <f>'Cap Outlay Deprec 27'!L9</f>
        <v>0</v>
      </c>
      <c r="D7614" s="14" t="str">
        <f t="shared" si="122"/>
        <v>Error?</v>
      </c>
      <c r="E7614" s="14" t="s">
        <v>20</v>
      </c>
    </row>
    <row r="7615" spans="1:5" x14ac:dyDescent="0.2">
      <c r="A7615">
        <f t="shared" si="123"/>
        <v>7554</v>
      </c>
      <c r="B7615" s="1219">
        <f>'Cap Outlay Deprec 27'!C14</f>
        <v>0</v>
      </c>
      <c r="D7615" s="14" t="str">
        <f t="shared" ref="D7615:D7678" si="124">IF(ISBLANK(B7615),"OK",IF(A7615-B7615=0,"OK","Error?"))</f>
        <v>Error?</v>
      </c>
      <c r="E7615" s="14" t="s">
        <v>20</v>
      </c>
    </row>
    <row r="7616" spans="1:5" x14ac:dyDescent="0.2">
      <c r="A7616">
        <f t="shared" si="123"/>
        <v>7555</v>
      </c>
      <c r="B7616" s="1219">
        <f>'Cap Outlay Deprec 27'!D14</f>
        <v>0</v>
      </c>
      <c r="D7616" s="14" t="str">
        <f t="shared" si="124"/>
        <v>Error?</v>
      </c>
      <c r="E7616" s="14" t="s">
        <v>20</v>
      </c>
    </row>
    <row r="7617" spans="1:5" x14ac:dyDescent="0.2">
      <c r="A7617">
        <f t="shared" si="123"/>
        <v>7556</v>
      </c>
      <c r="B7617" s="1219">
        <f>'Cap Outlay Deprec 27'!E14</f>
        <v>0</v>
      </c>
      <c r="D7617" s="14" t="str">
        <f t="shared" si="124"/>
        <v>Error?</v>
      </c>
      <c r="E7617" s="14" t="s">
        <v>20</v>
      </c>
    </row>
    <row r="7618" spans="1:5" x14ac:dyDescent="0.2">
      <c r="A7618">
        <f t="shared" si="123"/>
        <v>7557</v>
      </c>
      <c r="B7618" s="1219">
        <f>'Cap Outlay Deprec 27'!F14</f>
        <v>0</v>
      </c>
      <c r="D7618" s="14" t="str">
        <f t="shared" si="124"/>
        <v>Error?</v>
      </c>
      <c r="E7618" s="14" t="s">
        <v>20</v>
      </c>
    </row>
    <row r="7619" spans="1:5" x14ac:dyDescent="0.2">
      <c r="A7619">
        <f t="shared" si="123"/>
        <v>7558</v>
      </c>
      <c r="B7619" s="1219">
        <f>'Cap Outlay Deprec 27'!H14</f>
        <v>0</v>
      </c>
      <c r="D7619" s="14" t="str">
        <f t="shared" si="124"/>
        <v>Error?</v>
      </c>
      <c r="E7619" s="14" t="s">
        <v>20</v>
      </c>
    </row>
    <row r="7620" spans="1:5" x14ac:dyDescent="0.2">
      <c r="A7620">
        <f t="shared" si="123"/>
        <v>7559</v>
      </c>
      <c r="B7620" s="1219">
        <f>'Cap Outlay Deprec 27'!I14</f>
        <v>0</v>
      </c>
      <c r="D7620" s="14" t="str">
        <f t="shared" si="124"/>
        <v>Error?</v>
      </c>
      <c r="E7620" s="14" t="s">
        <v>20</v>
      </c>
    </row>
    <row r="7621" spans="1:5" x14ac:dyDescent="0.2">
      <c r="A7621">
        <f t="shared" si="123"/>
        <v>7560</v>
      </c>
      <c r="B7621" s="1219">
        <f>'Cap Outlay Deprec 27'!J14</f>
        <v>0</v>
      </c>
      <c r="D7621" s="14" t="str">
        <f t="shared" si="124"/>
        <v>Error?</v>
      </c>
      <c r="E7621" s="14" t="s">
        <v>20</v>
      </c>
    </row>
    <row r="7622" spans="1:5" x14ac:dyDescent="0.2">
      <c r="A7622">
        <f t="shared" si="123"/>
        <v>7561</v>
      </c>
      <c r="B7622" s="1219">
        <f>'Cap Outlay Deprec 27'!K14</f>
        <v>0</v>
      </c>
      <c r="D7622" s="14" t="str">
        <f t="shared" si="124"/>
        <v>Error?</v>
      </c>
      <c r="E7622" s="14" t="s">
        <v>20</v>
      </c>
    </row>
    <row r="7623" spans="1:5" x14ac:dyDescent="0.2">
      <c r="A7623">
        <f t="shared" si="123"/>
        <v>7562</v>
      </c>
      <c r="B7623" s="1219">
        <f>'Cap Outlay Deprec 27'!L14</f>
        <v>0</v>
      </c>
      <c r="D7623" s="14" t="str">
        <f t="shared" si="124"/>
        <v>Error?</v>
      </c>
      <c r="E7623" s="14" t="s">
        <v>20</v>
      </c>
    </row>
    <row r="7624" spans="1:5" x14ac:dyDescent="0.2">
      <c r="A7624">
        <f t="shared" si="123"/>
        <v>7563</v>
      </c>
      <c r="B7624" s="1219">
        <f>'Cap Outlay Deprec 27'!F17</f>
        <v>43774</v>
      </c>
      <c r="D7624" s="14" t="str">
        <f t="shared" si="124"/>
        <v>Error?</v>
      </c>
      <c r="E7624" s="14" t="s">
        <v>20</v>
      </c>
    </row>
    <row r="7625" spans="1:5" x14ac:dyDescent="0.2">
      <c r="A7625">
        <f t="shared" si="123"/>
        <v>7564</v>
      </c>
      <c r="B7625" s="1219">
        <f>'Cap Outlay Deprec 27'!I17</f>
        <v>4377.3999999999996</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9">
        <f>'Cap Outlay Deprec 27'!I18</f>
        <v>26863.4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9">
        <f>'ARRA Sched 23'!G48</f>
        <v>0</v>
      </c>
      <c r="D7635" s="14" t="str">
        <f t="shared" si="124"/>
        <v>Error?</v>
      </c>
      <c r="E7635" s="14" t="s">
        <v>83</v>
      </c>
    </row>
    <row r="7636" spans="1:6" x14ac:dyDescent="0.2">
      <c r="A7636">
        <f t="shared" si="125"/>
        <v>7575</v>
      </c>
      <c r="B7636" s="1219">
        <f>'Revenues 9-14'!G106</f>
        <v>0</v>
      </c>
      <c r="D7636" s="14" t="str">
        <f t="shared" si="124"/>
        <v>Error?</v>
      </c>
      <c r="E7636" s="14" t="s">
        <v>84</v>
      </c>
    </row>
    <row r="7637" spans="1:6" x14ac:dyDescent="0.2">
      <c r="A7637">
        <f t="shared" si="125"/>
        <v>7576</v>
      </c>
      <c r="B7637" s="1219">
        <f>'Revenues 9-14'!H106</f>
        <v>0</v>
      </c>
      <c r="D7637" s="14" t="str">
        <f t="shared" si="124"/>
        <v>Error?</v>
      </c>
      <c r="E7637" s="14" t="s">
        <v>84</v>
      </c>
    </row>
    <row r="7638" spans="1:6" x14ac:dyDescent="0.2">
      <c r="A7638">
        <f t="shared" si="125"/>
        <v>7577</v>
      </c>
      <c r="B7638" s="1219">
        <f>'Revenues 9-14'!J106</f>
        <v>0</v>
      </c>
      <c r="D7638" s="14" t="str">
        <f t="shared" si="124"/>
        <v>Error?</v>
      </c>
      <c r="E7638" s="14" t="s">
        <v>84</v>
      </c>
    </row>
    <row r="7639" spans="1:6" x14ac:dyDescent="0.2">
      <c r="A7639">
        <f t="shared" si="125"/>
        <v>7578</v>
      </c>
      <c r="B7639" s="1219">
        <f>'Revenues 9-14'!K106</f>
        <v>0</v>
      </c>
      <c r="D7639" s="14" t="str">
        <f t="shared" si="124"/>
        <v>Error?</v>
      </c>
      <c r="E7639" s="14" t="s">
        <v>84</v>
      </c>
      <c r="F7639" s="14"/>
    </row>
    <row r="7640" spans="1:6" x14ac:dyDescent="0.2">
      <c r="A7640">
        <f t="shared" si="125"/>
        <v>7579</v>
      </c>
      <c r="B7640" s="1219">
        <f>'ARRA Sched 23'!C33</f>
        <v>0</v>
      </c>
      <c r="D7640" s="14" t="str">
        <f t="shared" si="124"/>
        <v>Error?</v>
      </c>
      <c r="E7640" s="14" t="s">
        <v>83</v>
      </c>
    </row>
    <row r="7641" spans="1:6" x14ac:dyDescent="0.2">
      <c r="A7641">
        <f t="shared" si="125"/>
        <v>7580</v>
      </c>
      <c r="B7641" s="1219">
        <f>'ARRA Sched 23'!D33</f>
        <v>0</v>
      </c>
      <c r="D7641" s="14" t="str">
        <f t="shared" si="124"/>
        <v>Error?</v>
      </c>
      <c r="E7641" s="14" t="s">
        <v>83</v>
      </c>
    </row>
    <row r="7642" spans="1:6" x14ac:dyDescent="0.2">
      <c r="A7642">
        <f t="shared" si="125"/>
        <v>7581</v>
      </c>
      <c r="B7642" s="1219">
        <f>'ARRA Sched 23'!E33</f>
        <v>0</v>
      </c>
      <c r="D7642" s="14" t="str">
        <f t="shared" si="124"/>
        <v>Error?</v>
      </c>
      <c r="E7642" s="14" t="s">
        <v>83</v>
      </c>
    </row>
    <row r="7643" spans="1:6" x14ac:dyDescent="0.2">
      <c r="A7643">
        <f t="shared" si="125"/>
        <v>7582</v>
      </c>
      <c r="B7643" s="1219">
        <f>'ARRA Sched 23'!F33</f>
        <v>0</v>
      </c>
      <c r="D7643" s="14" t="str">
        <f t="shared" si="124"/>
        <v>Error?</v>
      </c>
      <c r="E7643" s="14" t="s">
        <v>83</v>
      </c>
    </row>
    <row r="7644" spans="1:6" x14ac:dyDescent="0.2">
      <c r="A7644">
        <f t="shared" si="125"/>
        <v>7583</v>
      </c>
      <c r="B7644" s="1219">
        <f>'ARRA Sched 23'!G33</f>
        <v>0</v>
      </c>
      <c r="D7644" s="14" t="str">
        <f t="shared" si="124"/>
        <v>Error?</v>
      </c>
      <c r="E7644" s="14" t="s">
        <v>83</v>
      </c>
    </row>
    <row r="7645" spans="1:6" x14ac:dyDescent="0.2">
      <c r="A7645">
        <f t="shared" si="125"/>
        <v>7584</v>
      </c>
      <c r="B7645" s="1219">
        <f>'ARRA Sched 23'!H33</f>
        <v>0</v>
      </c>
      <c r="D7645" s="14" t="str">
        <f t="shared" si="124"/>
        <v>Error?</v>
      </c>
      <c r="E7645" s="14" t="s">
        <v>83</v>
      </c>
    </row>
    <row r="7646" spans="1:6" x14ac:dyDescent="0.2">
      <c r="A7646">
        <f t="shared" si="125"/>
        <v>7585</v>
      </c>
      <c r="B7646" s="1219">
        <f>'ARRA Sched 23'!I33</f>
        <v>0</v>
      </c>
      <c r="D7646" s="14" t="str">
        <f t="shared" si="124"/>
        <v>Error?</v>
      </c>
      <c r="E7646" s="14" t="s">
        <v>83</v>
      </c>
    </row>
    <row r="7647" spans="1:6" x14ac:dyDescent="0.2">
      <c r="A7647">
        <f t="shared" si="125"/>
        <v>7586</v>
      </c>
      <c r="B7647" s="1219">
        <f>'ARRA Sched 23'!J33</f>
        <v>0</v>
      </c>
      <c r="D7647" s="14" t="str">
        <f t="shared" si="124"/>
        <v>Error?</v>
      </c>
      <c r="E7647" s="14" t="s">
        <v>83</v>
      </c>
    </row>
    <row r="7648" spans="1:6" x14ac:dyDescent="0.2">
      <c r="A7648">
        <f t="shared" si="125"/>
        <v>7587</v>
      </c>
      <c r="B7648" s="1219">
        <f>'ARRA Sched 23'!L33</f>
        <v>0</v>
      </c>
      <c r="D7648" s="14" t="str">
        <f t="shared" si="124"/>
        <v>Error?</v>
      </c>
      <c r="E7648" s="14" t="s">
        <v>83</v>
      </c>
    </row>
    <row r="7649" spans="1:5" x14ac:dyDescent="0.2">
      <c r="A7649">
        <f t="shared" si="125"/>
        <v>7588</v>
      </c>
      <c r="B7649" s="1219">
        <f>'ARRA Sched 23'!M33</f>
        <v>0</v>
      </c>
      <c r="D7649" s="14" t="str">
        <f t="shared" si="124"/>
        <v>Error?</v>
      </c>
      <c r="E7649" s="14" t="s">
        <v>83</v>
      </c>
    </row>
    <row r="7650" spans="1:5" x14ac:dyDescent="0.2">
      <c r="A7650">
        <f t="shared" si="125"/>
        <v>7589</v>
      </c>
      <c r="B7650" s="1219">
        <f>'ARRA Sched 23'!N33</f>
        <v>0</v>
      </c>
      <c r="D7650" s="14" t="str">
        <f t="shared" si="124"/>
        <v>Error?</v>
      </c>
      <c r="E7650" s="14" t="s">
        <v>83</v>
      </c>
    </row>
    <row r="7651" spans="1:5" x14ac:dyDescent="0.2">
      <c r="A7651">
        <v>7590</v>
      </c>
      <c r="B7651" s="1219">
        <f>'Acct Summary 7-8'!C55</f>
        <v>0</v>
      </c>
      <c r="D7651" s="14" t="str">
        <f t="shared" si="124"/>
        <v>Error?</v>
      </c>
      <c r="E7651" s="14" t="s">
        <v>988</v>
      </c>
    </row>
    <row r="7652" spans="1:5" x14ac:dyDescent="0.2">
      <c r="A7652">
        <v>7591</v>
      </c>
      <c r="B7652" s="1219">
        <f>'Acct Summary 7-8'!D55</f>
        <v>0</v>
      </c>
      <c r="D7652" s="14" t="str">
        <f t="shared" si="124"/>
        <v>Error?</v>
      </c>
      <c r="E7652" s="14" t="s">
        <v>988</v>
      </c>
    </row>
    <row r="7653" spans="1:5" x14ac:dyDescent="0.2">
      <c r="A7653">
        <v>7592</v>
      </c>
      <c r="B7653" s="1219">
        <f>'Acct Summary 7-8'!H55</f>
        <v>0</v>
      </c>
      <c r="D7653" s="14" t="str">
        <f t="shared" si="124"/>
        <v>Error?</v>
      </c>
      <c r="E7653" s="14" t="s">
        <v>988</v>
      </c>
    </row>
    <row r="7654" spans="1:5" x14ac:dyDescent="0.2">
      <c r="A7654">
        <v>7593</v>
      </c>
      <c r="B7654" s="1219">
        <f>'Acct Summary 7-8'!C56</f>
        <v>0</v>
      </c>
      <c r="D7654" s="14" t="str">
        <f t="shared" si="124"/>
        <v>Error?</v>
      </c>
      <c r="E7654" s="14" t="s">
        <v>988</v>
      </c>
    </row>
    <row r="7655" spans="1:5" x14ac:dyDescent="0.2">
      <c r="A7655">
        <v>7594</v>
      </c>
      <c r="B7655" s="1219">
        <f>'Acct Summary 7-8'!D56</f>
        <v>0</v>
      </c>
      <c r="D7655" s="14" t="str">
        <f t="shared" si="124"/>
        <v>Error?</v>
      </c>
      <c r="E7655" s="14" t="s">
        <v>988</v>
      </c>
    </row>
    <row r="7656" spans="1:5" x14ac:dyDescent="0.2">
      <c r="A7656">
        <v>7595</v>
      </c>
      <c r="B7656" s="1219">
        <f>'Acct Summary 7-8'!H56</f>
        <v>0</v>
      </c>
      <c r="D7656" s="14" t="str">
        <f t="shared" si="124"/>
        <v>Error?</v>
      </c>
      <c r="E7656" s="14" t="s">
        <v>988</v>
      </c>
    </row>
    <row r="7657" spans="1:5" x14ac:dyDescent="0.2">
      <c r="A7657">
        <v>7596</v>
      </c>
      <c r="B7657" s="1219">
        <f>'Acct Summary 7-8'!C57</f>
        <v>0</v>
      </c>
      <c r="D7657" s="14" t="str">
        <f t="shared" si="124"/>
        <v>Error?</v>
      </c>
      <c r="E7657" s="14" t="s">
        <v>988</v>
      </c>
    </row>
    <row r="7658" spans="1:5" x14ac:dyDescent="0.2">
      <c r="A7658">
        <v>7597</v>
      </c>
      <c r="B7658" s="1219">
        <f>'Acct Summary 7-8'!D57</f>
        <v>0</v>
      </c>
      <c r="D7658" s="14" t="str">
        <f t="shared" si="124"/>
        <v>Error?</v>
      </c>
      <c r="E7658" s="14" t="s">
        <v>988</v>
      </c>
    </row>
    <row r="7659" spans="1:5" x14ac:dyDescent="0.2">
      <c r="A7659">
        <v>7598</v>
      </c>
      <c r="B7659" s="1219">
        <f>'Acct Summary 7-8'!H57</f>
        <v>0</v>
      </c>
      <c r="D7659" s="14" t="str">
        <f t="shared" si="124"/>
        <v>Error?</v>
      </c>
      <c r="E7659" s="14" t="s">
        <v>988</v>
      </c>
    </row>
    <row r="7660" spans="1:5" x14ac:dyDescent="0.2">
      <c r="A7660">
        <v>7599</v>
      </c>
      <c r="B7660" s="1219">
        <f>'Acct Summary 7-8'!C59</f>
        <v>0</v>
      </c>
      <c r="D7660" s="14" t="str">
        <f t="shared" si="124"/>
        <v>Error?</v>
      </c>
      <c r="E7660" s="14" t="s">
        <v>988</v>
      </c>
    </row>
    <row r="7661" spans="1:5" x14ac:dyDescent="0.2">
      <c r="A7661">
        <v>7600</v>
      </c>
      <c r="B7661" s="1219">
        <f>'Acct Summary 7-8'!D59</f>
        <v>0</v>
      </c>
      <c r="D7661" s="14" t="str">
        <f t="shared" si="124"/>
        <v>Error?</v>
      </c>
      <c r="E7661" s="14" t="s">
        <v>988</v>
      </c>
    </row>
    <row r="7662" spans="1:5" x14ac:dyDescent="0.2">
      <c r="A7662">
        <v>7601</v>
      </c>
      <c r="B7662" s="1219">
        <f>'Acct Summary 7-8'!H59</f>
        <v>0</v>
      </c>
      <c r="D7662" s="14" t="str">
        <f t="shared" si="124"/>
        <v>Error?</v>
      </c>
      <c r="E7662" s="14" t="s">
        <v>988</v>
      </c>
    </row>
    <row r="7663" spans="1:5" x14ac:dyDescent="0.2">
      <c r="A7663">
        <v>7602</v>
      </c>
      <c r="B7663" s="1219">
        <f>'Acct Summary 7-8'!C60</f>
        <v>0</v>
      </c>
      <c r="D7663" s="14" t="str">
        <f t="shared" si="124"/>
        <v>Error?</v>
      </c>
      <c r="E7663" s="14" t="s">
        <v>988</v>
      </c>
    </row>
    <row r="7664" spans="1:5" x14ac:dyDescent="0.2">
      <c r="A7664">
        <v>7603</v>
      </c>
      <c r="B7664" s="1219">
        <f>'Acct Summary 7-8'!D60</f>
        <v>0</v>
      </c>
      <c r="D7664" s="14" t="str">
        <f t="shared" si="124"/>
        <v>Error?</v>
      </c>
      <c r="E7664" s="14" t="s">
        <v>988</v>
      </c>
    </row>
    <row r="7665" spans="1:5" x14ac:dyDescent="0.2">
      <c r="A7665">
        <v>7604</v>
      </c>
      <c r="B7665" s="1219">
        <f>'Acct Summary 7-8'!H60</f>
        <v>0</v>
      </c>
      <c r="D7665" s="14" t="str">
        <f t="shared" si="124"/>
        <v>Error?</v>
      </c>
      <c r="E7665" s="14" t="s">
        <v>988</v>
      </c>
    </row>
    <row r="7666" spans="1:5" x14ac:dyDescent="0.2">
      <c r="A7666">
        <v>7605</v>
      </c>
      <c r="B7666" s="1219">
        <f>'Acct Summary 7-8'!C61</f>
        <v>0</v>
      </c>
      <c r="D7666" s="14" t="str">
        <f t="shared" si="124"/>
        <v>Error?</v>
      </c>
      <c r="E7666" s="14" t="s">
        <v>988</v>
      </c>
    </row>
    <row r="7667" spans="1:5" x14ac:dyDescent="0.2">
      <c r="A7667">
        <v>7606</v>
      </c>
      <c r="B7667" s="1219">
        <f>'Acct Summary 7-8'!D61</f>
        <v>0</v>
      </c>
      <c r="D7667" s="14" t="str">
        <f t="shared" si="124"/>
        <v>Error?</v>
      </c>
      <c r="E7667" s="14" t="s">
        <v>988</v>
      </c>
    </row>
    <row r="7668" spans="1:5" x14ac:dyDescent="0.2">
      <c r="A7668">
        <v>7607</v>
      </c>
      <c r="B7668" s="1219">
        <f>'Acct Summary 7-8'!H61</f>
        <v>0</v>
      </c>
      <c r="D7668" s="14" t="str">
        <f t="shared" si="124"/>
        <v>Error?</v>
      </c>
      <c r="E7668" s="14" t="s">
        <v>988</v>
      </c>
    </row>
    <row r="7669" spans="1:5" x14ac:dyDescent="0.2">
      <c r="A7669">
        <v>7608</v>
      </c>
      <c r="B7669" s="1219">
        <f>'Acct Summary 7-8'!C63</f>
        <v>0</v>
      </c>
      <c r="D7669" s="14" t="str">
        <f t="shared" si="124"/>
        <v>Error?</v>
      </c>
      <c r="E7669" s="14" t="s">
        <v>988</v>
      </c>
    </row>
    <row r="7670" spans="1:5" x14ac:dyDescent="0.2">
      <c r="A7670">
        <v>7609</v>
      </c>
      <c r="B7670" s="1219">
        <f>'Acct Summary 7-8'!D63</f>
        <v>0</v>
      </c>
      <c r="D7670" s="14" t="str">
        <f t="shared" si="124"/>
        <v>Error?</v>
      </c>
      <c r="E7670" s="14" t="s">
        <v>988</v>
      </c>
    </row>
    <row r="7671" spans="1:5" x14ac:dyDescent="0.2">
      <c r="A7671">
        <v>7610</v>
      </c>
      <c r="B7671" s="1219">
        <f>'Acct Summary 7-8'!C64</f>
        <v>0</v>
      </c>
      <c r="D7671" s="14" t="str">
        <f t="shared" si="124"/>
        <v>Error?</v>
      </c>
      <c r="E7671" s="14" t="s">
        <v>988</v>
      </c>
    </row>
    <row r="7672" spans="1:5" x14ac:dyDescent="0.2">
      <c r="A7672">
        <v>7611</v>
      </c>
      <c r="B7672" s="1219">
        <f>'Acct Summary 7-8'!D64</f>
        <v>0</v>
      </c>
      <c r="D7672" s="14" t="str">
        <f t="shared" si="124"/>
        <v>Error?</v>
      </c>
      <c r="E7672" s="14" t="s">
        <v>988</v>
      </c>
    </row>
    <row r="7673" spans="1:5" x14ac:dyDescent="0.2">
      <c r="A7673">
        <v>7612</v>
      </c>
      <c r="B7673" s="1219">
        <f>'Acct Summary 7-8'!C65</f>
        <v>0</v>
      </c>
      <c r="D7673" s="14" t="str">
        <f t="shared" si="124"/>
        <v>Error?</v>
      </c>
      <c r="E7673" s="14" t="s">
        <v>988</v>
      </c>
    </row>
    <row r="7674" spans="1:5" x14ac:dyDescent="0.2">
      <c r="A7674">
        <v>7613</v>
      </c>
      <c r="B7674" s="1219">
        <f>'Acct Summary 7-8'!D65</f>
        <v>0</v>
      </c>
      <c r="D7674" s="14" t="str">
        <f t="shared" si="124"/>
        <v>Error?</v>
      </c>
      <c r="E7674" s="14" t="s">
        <v>988</v>
      </c>
    </row>
    <row r="7675" spans="1:5" x14ac:dyDescent="0.2">
      <c r="A7675">
        <v>7614</v>
      </c>
      <c r="B7675" s="1219">
        <f>'Acct Summary 7-8'!C67</f>
        <v>0</v>
      </c>
      <c r="D7675" s="14" t="str">
        <f t="shared" si="124"/>
        <v>Error?</v>
      </c>
      <c r="E7675" s="14" t="s">
        <v>988</v>
      </c>
    </row>
    <row r="7676" spans="1:5" x14ac:dyDescent="0.2">
      <c r="A7676">
        <v>7615</v>
      </c>
      <c r="B7676" s="1219">
        <f>'Acct Summary 7-8'!D67</f>
        <v>0</v>
      </c>
      <c r="D7676" s="14" t="str">
        <f t="shared" si="124"/>
        <v>Error?</v>
      </c>
      <c r="E7676" s="14" t="s">
        <v>988</v>
      </c>
    </row>
    <row r="7677" spans="1:5" x14ac:dyDescent="0.2">
      <c r="A7677">
        <v>7616</v>
      </c>
      <c r="B7677" s="1219">
        <f>'Acct Summary 7-8'!C68</f>
        <v>0</v>
      </c>
      <c r="D7677" s="14" t="str">
        <f t="shared" si="124"/>
        <v>Error?</v>
      </c>
      <c r="E7677" s="14" t="s">
        <v>988</v>
      </c>
    </row>
    <row r="7678" spans="1:5" x14ac:dyDescent="0.2">
      <c r="A7678">
        <v>7617</v>
      </c>
      <c r="B7678" s="1219">
        <f>'Acct Summary 7-8'!D68</f>
        <v>0</v>
      </c>
      <c r="D7678" s="14" t="str">
        <f t="shared" si="124"/>
        <v>Error?</v>
      </c>
      <c r="E7678" s="14" t="s">
        <v>988</v>
      </c>
    </row>
    <row r="7679" spans="1:5" x14ac:dyDescent="0.2">
      <c r="A7679">
        <v>7618</v>
      </c>
      <c r="B7679" s="1219">
        <f>'Acct Summary 7-8'!C69</f>
        <v>0</v>
      </c>
      <c r="D7679" s="14" t="str">
        <f t="shared" ref="D7679:D7742" si="126">IF(ISBLANK(B7679),"OK",IF(A7679-B7679=0,"OK","Error?"))</f>
        <v>Error?</v>
      </c>
      <c r="E7679" s="14" t="s">
        <v>988</v>
      </c>
    </row>
    <row r="7680" spans="1:5" x14ac:dyDescent="0.2">
      <c r="A7680">
        <v>7619</v>
      </c>
      <c r="B7680" s="1219">
        <f>'Acct Summary 7-8'!D69</f>
        <v>0</v>
      </c>
      <c r="D7680" s="14" t="str">
        <f t="shared" si="126"/>
        <v>Error?</v>
      </c>
      <c r="E7680" s="14" t="s">
        <v>988</v>
      </c>
    </row>
    <row r="7681" spans="1:5" x14ac:dyDescent="0.2">
      <c r="A7681">
        <v>7620</v>
      </c>
      <c r="B7681" s="1219">
        <f>'Acct Summary 7-8'!C71</f>
        <v>0</v>
      </c>
      <c r="D7681" s="14" t="str">
        <f t="shared" si="126"/>
        <v>Error?</v>
      </c>
      <c r="E7681" s="14" t="s">
        <v>988</v>
      </c>
    </row>
    <row r="7682" spans="1:5" x14ac:dyDescent="0.2">
      <c r="A7682">
        <v>7621</v>
      </c>
      <c r="B7682" s="1219">
        <f>'Acct Summary 7-8'!D71</f>
        <v>0</v>
      </c>
      <c r="D7682" s="14" t="str">
        <f t="shared" si="126"/>
        <v>Error?</v>
      </c>
      <c r="E7682" s="14" t="s">
        <v>988</v>
      </c>
    </row>
    <row r="7683" spans="1:5" x14ac:dyDescent="0.2">
      <c r="A7683">
        <v>7622</v>
      </c>
      <c r="B7683" s="1219">
        <f>'Acct Summary 7-8'!C72</f>
        <v>0</v>
      </c>
      <c r="D7683" s="14" t="str">
        <f t="shared" si="126"/>
        <v>Error?</v>
      </c>
      <c r="E7683" s="14" t="s">
        <v>988</v>
      </c>
    </row>
    <row r="7684" spans="1:5" x14ac:dyDescent="0.2">
      <c r="A7684">
        <v>7623</v>
      </c>
      <c r="B7684" s="1219">
        <f>'Acct Summary 7-8'!D72</f>
        <v>0</v>
      </c>
      <c r="D7684" s="14" t="str">
        <f t="shared" si="126"/>
        <v>Error?</v>
      </c>
      <c r="E7684" s="14" t="s">
        <v>988</v>
      </c>
    </row>
    <row r="7685" spans="1:5" x14ac:dyDescent="0.2">
      <c r="A7685">
        <v>7624</v>
      </c>
      <c r="B7685" s="1219">
        <f>'Acct Summary 7-8'!C73</f>
        <v>0</v>
      </c>
      <c r="D7685" s="14" t="str">
        <f t="shared" si="126"/>
        <v>Error?</v>
      </c>
      <c r="E7685" s="14" t="s">
        <v>988</v>
      </c>
    </row>
    <row r="7686" spans="1:5" x14ac:dyDescent="0.2">
      <c r="A7686">
        <v>7625</v>
      </c>
      <c r="B7686" s="1219">
        <f>'Acct Summary 7-8'!D73</f>
        <v>0</v>
      </c>
      <c r="D7686" s="14" t="str">
        <f t="shared" si="126"/>
        <v>Error?</v>
      </c>
      <c r="E7686" s="14" t="s">
        <v>988</v>
      </c>
    </row>
    <row r="7687" spans="1:5" x14ac:dyDescent="0.2">
      <c r="A7687">
        <v>7626</v>
      </c>
      <c r="B7687" s="1219">
        <f>'Revenues 9-14'!C199</f>
        <v>0</v>
      </c>
      <c r="D7687" s="14" t="str">
        <f t="shared" si="126"/>
        <v>Error?</v>
      </c>
      <c r="E7687" s="14" t="s">
        <v>988</v>
      </c>
    </row>
    <row r="7688" spans="1:5" x14ac:dyDescent="0.2">
      <c r="A7688">
        <v>7627</v>
      </c>
      <c r="B7688" s="1219">
        <f>'Expenditures 15-22'!C321</f>
        <v>0</v>
      </c>
      <c r="D7688" s="14" t="str">
        <f t="shared" si="126"/>
        <v>Error?</v>
      </c>
      <c r="E7688" s="14" t="s">
        <v>988</v>
      </c>
    </row>
    <row r="7689" spans="1:5" x14ac:dyDescent="0.2">
      <c r="A7689">
        <v>7628</v>
      </c>
      <c r="B7689" s="1219">
        <f>'Expenditures 15-22'!D321</f>
        <v>0</v>
      </c>
      <c r="D7689" s="14" t="str">
        <f t="shared" si="126"/>
        <v>Error?</v>
      </c>
      <c r="E7689" s="14" t="s">
        <v>988</v>
      </c>
    </row>
    <row r="7690" spans="1:5" x14ac:dyDescent="0.2">
      <c r="A7690">
        <v>7629</v>
      </c>
      <c r="B7690" s="1219">
        <f>'Expenditures 15-22'!E321</f>
        <v>0</v>
      </c>
      <c r="D7690" s="14" t="str">
        <f t="shared" si="126"/>
        <v>Error?</v>
      </c>
      <c r="E7690" s="14" t="s">
        <v>988</v>
      </c>
    </row>
    <row r="7691" spans="1:5" x14ac:dyDescent="0.2">
      <c r="A7691">
        <v>7630</v>
      </c>
      <c r="B7691" s="1219">
        <f>'Expenditures 15-22'!F321</f>
        <v>0</v>
      </c>
      <c r="D7691" s="14" t="str">
        <f t="shared" si="126"/>
        <v>Error?</v>
      </c>
      <c r="E7691" s="14" t="s">
        <v>988</v>
      </c>
    </row>
    <row r="7692" spans="1:5" x14ac:dyDescent="0.2">
      <c r="A7692">
        <v>7631</v>
      </c>
      <c r="B7692" s="1219">
        <f>'Expenditures 15-22'!G321</f>
        <v>0</v>
      </c>
      <c r="D7692" s="14" t="str">
        <f t="shared" si="126"/>
        <v>Error?</v>
      </c>
      <c r="E7692" s="14" t="s">
        <v>988</v>
      </c>
    </row>
    <row r="7693" spans="1:5" x14ac:dyDescent="0.2">
      <c r="A7693">
        <v>7632</v>
      </c>
      <c r="B7693" s="1219">
        <f>'Expenditures 15-22'!H321</f>
        <v>0</v>
      </c>
      <c r="D7693" s="14" t="str">
        <f t="shared" si="126"/>
        <v>Error?</v>
      </c>
      <c r="E7693" s="14" t="s">
        <v>988</v>
      </c>
    </row>
    <row r="7694" spans="1:5" x14ac:dyDescent="0.2">
      <c r="A7694">
        <v>7633</v>
      </c>
      <c r="B7694" s="1219">
        <f>'Expenditures 15-22'!I321</f>
        <v>0</v>
      </c>
      <c r="D7694" s="14" t="str">
        <f t="shared" si="126"/>
        <v>Error?</v>
      </c>
      <c r="E7694" s="14" t="s">
        <v>988</v>
      </c>
    </row>
    <row r="7695" spans="1:5" x14ac:dyDescent="0.2">
      <c r="A7695">
        <v>7634</v>
      </c>
      <c r="B7695" s="1219">
        <f>'Expenditures 15-22'!J321</f>
        <v>0</v>
      </c>
      <c r="D7695" s="14" t="str">
        <f t="shared" si="126"/>
        <v>Error?</v>
      </c>
      <c r="E7695" s="14" t="s">
        <v>988</v>
      </c>
    </row>
    <row r="7696" spans="1:5" x14ac:dyDescent="0.2">
      <c r="A7696">
        <v>7635</v>
      </c>
      <c r="B7696" s="1219">
        <f>'Expenditures 15-22'!K321</f>
        <v>0</v>
      </c>
      <c r="D7696" s="14" t="str">
        <f t="shared" si="126"/>
        <v>Error?</v>
      </c>
      <c r="E7696" s="14" t="s">
        <v>988</v>
      </c>
    </row>
    <row r="7697" spans="1:5" x14ac:dyDescent="0.2">
      <c r="A7697">
        <v>7636</v>
      </c>
      <c r="B7697" s="1219">
        <f>'Expenditures 15-22'!C322</f>
        <v>0</v>
      </c>
      <c r="D7697" s="14" t="str">
        <f t="shared" si="126"/>
        <v>Error?</v>
      </c>
      <c r="E7697" s="14" t="s">
        <v>988</v>
      </c>
    </row>
    <row r="7698" spans="1:5" x14ac:dyDescent="0.2">
      <c r="A7698">
        <v>7637</v>
      </c>
      <c r="B7698" s="1219">
        <f>'Expenditures 15-22'!D322</f>
        <v>0</v>
      </c>
      <c r="D7698" s="14" t="str">
        <f t="shared" si="126"/>
        <v>Error?</v>
      </c>
      <c r="E7698" s="14" t="s">
        <v>988</v>
      </c>
    </row>
    <row r="7699" spans="1:5" x14ac:dyDescent="0.2">
      <c r="A7699">
        <v>7638</v>
      </c>
      <c r="B7699" s="1219">
        <f>'Expenditures 15-22'!E322</f>
        <v>0</v>
      </c>
      <c r="D7699" s="14" t="str">
        <f t="shared" si="126"/>
        <v>Error?</v>
      </c>
      <c r="E7699" s="14" t="s">
        <v>988</v>
      </c>
    </row>
    <row r="7700" spans="1:5" x14ac:dyDescent="0.2">
      <c r="A7700">
        <v>7639</v>
      </c>
      <c r="B7700" s="1219">
        <f>'Expenditures 15-22'!F322</f>
        <v>0</v>
      </c>
      <c r="D7700" s="14" t="str">
        <f t="shared" si="126"/>
        <v>Error?</v>
      </c>
      <c r="E7700" s="14" t="s">
        <v>988</v>
      </c>
    </row>
    <row r="7701" spans="1:5" x14ac:dyDescent="0.2">
      <c r="A7701">
        <v>7640</v>
      </c>
      <c r="B7701" s="1219">
        <f>'Expenditures 15-22'!G322</f>
        <v>0</v>
      </c>
      <c r="D7701" s="14" t="str">
        <f t="shared" si="126"/>
        <v>Error?</v>
      </c>
      <c r="E7701" s="14" t="s">
        <v>988</v>
      </c>
    </row>
    <row r="7702" spans="1:5" x14ac:dyDescent="0.2">
      <c r="A7702">
        <v>7641</v>
      </c>
      <c r="B7702" s="1219">
        <f>'Expenditures 15-22'!H322</f>
        <v>0</v>
      </c>
      <c r="D7702" s="14" t="str">
        <f t="shared" si="126"/>
        <v>Error?</v>
      </c>
      <c r="E7702" s="14" t="s">
        <v>988</v>
      </c>
    </row>
    <row r="7703" spans="1:5" x14ac:dyDescent="0.2">
      <c r="A7703">
        <v>7642</v>
      </c>
      <c r="B7703" s="1219">
        <f>'Expenditures 15-22'!I322</f>
        <v>0</v>
      </c>
      <c r="D7703" s="14" t="str">
        <f t="shared" si="126"/>
        <v>Error?</v>
      </c>
      <c r="E7703" s="14" t="s">
        <v>988</v>
      </c>
    </row>
    <row r="7704" spans="1:5" x14ac:dyDescent="0.2">
      <c r="A7704">
        <v>7643</v>
      </c>
      <c r="B7704" s="1219">
        <f>'Expenditures 15-22'!J322</f>
        <v>0</v>
      </c>
      <c r="D7704" s="14" t="str">
        <f t="shared" si="126"/>
        <v>Error?</v>
      </c>
      <c r="E7704" s="14" t="s">
        <v>988</v>
      </c>
    </row>
    <row r="7705" spans="1:5" x14ac:dyDescent="0.2">
      <c r="A7705">
        <v>7644</v>
      </c>
      <c r="B7705" s="1219">
        <f>'Expenditures 15-22'!K322</f>
        <v>0</v>
      </c>
      <c r="D7705" s="14" t="str">
        <f t="shared" si="126"/>
        <v>Error?</v>
      </c>
      <c r="E7705" s="14" t="s">
        <v>988</v>
      </c>
    </row>
    <row r="7706" spans="1:5" x14ac:dyDescent="0.2">
      <c r="A7706">
        <v>7645</v>
      </c>
      <c r="B7706" s="1219">
        <f>'Revenues 9-14'!H170</f>
        <v>0</v>
      </c>
      <c r="D7706" s="14" t="str">
        <f t="shared" si="126"/>
        <v>Error?</v>
      </c>
      <c r="E7706" s="14" t="s">
        <v>988</v>
      </c>
    </row>
    <row r="7707" spans="1:5" x14ac:dyDescent="0.2">
      <c r="A7707">
        <v>7646</v>
      </c>
      <c r="B7707" s="1219">
        <f>'Expenditures 15-22'!I64</f>
        <v>0</v>
      </c>
      <c r="D7707" s="14" t="str">
        <f t="shared" si="126"/>
        <v>Error?</v>
      </c>
      <c r="E7707" s="14" t="s">
        <v>988</v>
      </c>
    </row>
    <row r="7708" spans="1:5" x14ac:dyDescent="0.2">
      <c r="A7708">
        <v>7647</v>
      </c>
      <c r="B7708" s="1219">
        <f>'Rest Tax Levies-Tort Im 26'!J3</f>
        <v>0</v>
      </c>
      <c r="D7708" s="14" t="str">
        <f t="shared" si="126"/>
        <v>Error?</v>
      </c>
      <c r="E7708" s="14" t="s">
        <v>988</v>
      </c>
    </row>
    <row r="7709" spans="1:5" x14ac:dyDescent="0.2">
      <c r="A7709">
        <v>7648</v>
      </c>
      <c r="B7709" s="1219">
        <f>'Rest Tax Levies-Tort Im 26'!K3</f>
        <v>0</v>
      </c>
      <c r="D7709" s="14" t="str">
        <f t="shared" si="126"/>
        <v>Error?</v>
      </c>
      <c r="E7709" s="14" t="s">
        <v>988</v>
      </c>
    </row>
    <row r="7710" spans="1:5" x14ac:dyDescent="0.2">
      <c r="A7710">
        <v>7649</v>
      </c>
      <c r="B7710" s="1219">
        <f>'Rest Tax Levies-Tort Im 26'!J6</f>
        <v>0</v>
      </c>
      <c r="D7710" s="14" t="str">
        <f t="shared" si="126"/>
        <v>Error?</v>
      </c>
      <c r="E7710" s="14" t="s">
        <v>988</v>
      </c>
    </row>
    <row r="7711" spans="1:5" x14ac:dyDescent="0.2">
      <c r="A7711">
        <v>7650</v>
      </c>
      <c r="B7711" s="1219">
        <f>'Rest Tax Levies-Tort Im 26'!K6</f>
        <v>0</v>
      </c>
      <c r="D7711" s="14" t="str">
        <f t="shared" si="126"/>
        <v>Error?</v>
      </c>
      <c r="E7711" s="14" t="s">
        <v>988</v>
      </c>
    </row>
    <row r="7712" spans="1:5" x14ac:dyDescent="0.2">
      <c r="A7712">
        <v>7651</v>
      </c>
      <c r="B7712" s="1219">
        <f>'Rest Tax Levies-Tort Im 26'!K7</f>
        <v>0</v>
      </c>
      <c r="D7712" s="14" t="str">
        <f t="shared" si="126"/>
        <v>Error?</v>
      </c>
      <c r="E7712" s="14" t="s">
        <v>988</v>
      </c>
    </row>
    <row r="7713" spans="1:6" x14ac:dyDescent="0.2">
      <c r="A7713">
        <v>7652</v>
      </c>
      <c r="B7713" s="1219">
        <f>'Rest Tax Levies-Tort Im 26'!J8</f>
        <v>0</v>
      </c>
      <c r="D7713" s="14" t="str">
        <f t="shared" si="126"/>
        <v>Error?</v>
      </c>
      <c r="E7713" s="14" t="s">
        <v>988</v>
      </c>
    </row>
    <row r="7714" spans="1:6" x14ac:dyDescent="0.2">
      <c r="A7714">
        <v>7653</v>
      </c>
      <c r="B7714" s="1219">
        <f>'Rest Tax Levies-Tort Im 26'!K9</f>
        <v>0</v>
      </c>
      <c r="D7714" s="14" t="str">
        <f t="shared" si="126"/>
        <v>Error?</v>
      </c>
      <c r="E7714" s="14" t="s">
        <v>988</v>
      </c>
    </row>
    <row r="7715" spans="1:6" x14ac:dyDescent="0.2">
      <c r="A7715">
        <v>7654</v>
      </c>
      <c r="B7715" s="1219">
        <f>'Rest Tax Levies-Tort Im 26'!J10</f>
        <v>0</v>
      </c>
      <c r="D7715" s="14" t="str">
        <f t="shared" si="126"/>
        <v>Error?</v>
      </c>
      <c r="E7715" s="14" t="s">
        <v>988</v>
      </c>
    </row>
    <row r="7716" spans="1:6" x14ac:dyDescent="0.2">
      <c r="A7716">
        <v>7655</v>
      </c>
      <c r="B7716" s="1219">
        <f>'Rest Tax Levies-Tort Im 26'!K10</f>
        <v>0</v>
      </c>
      <c r="D7716" s="14" t="str">
        <f t="shared" si="126"/>
        <v>Error?</v>
      </c>
      <c r="E7716" s="14" t="s">
        <v>988</v>
      </c>
    </row>
    <row r="7717" spans="1:6" x14ac:dyDescent="0.2">
      <c r="A7717">
        <v>7656</v>
      </c>
      <c r="B7717" s="1219">
        <f>'Rest Tax Levies-Tort Im 26'!J11</f>
        <v>0</v>
      </c>
      <c r="D7717" s="14" t="str">
        <f t="shared" si="126"/>
        <v>Error?</v>
      </c>
      <c r="E7717" s="14" t="s">
        <v>988</v>
      </c>
    </row>
    <row r="7718" spans="1:6" x14ac:dyDescent="0.2">
      <c r="A7718">
        <v>7657</v>
      </c>
      <c r="B7718" s="1219">
        <f>'Rest Tax Levies-Tort Im 26'!J12</f>
        <v>0</v>
      </c>
      <c r="D7718" s="14" t="str">
        <f t="shared" si="126"/>
        <v>Error?</v>
      </c>
      <c r="E7718" s="14" t="s">
        <v>988</v>
      </c>
    </row>
    <row r="7719" spans="1:6" x14ac:dyDescent="0.2">
      <c r="A7719">
        <v>7658</v>
      </c>
      <c r="B7719" s="1219">
        <f>'Rest Tax Levies-Tort Im 26'!K12</f>
        <v>0</v>
      </c>
      <c r="D7719" s="14" t="str">
        <f t="shared" si="126"/>
        <v>Error?</v>
      </c>
      <c r="E7719" s="14" t="s">
        <v>988</v>
      </c>
    </row>
    <row r="7720" spans="1:6" x14ac:dyDescent="0.2">
      <c r="A7720">
        <v>7659</v>
      </c>
      <c r="B7720" s="1219">
        <f>'Rest Tax Levies-Tort Im 26'!H14</f>
        <v>0</v>
      </c>
      <c r="D7720" s="14" t="str">
        <f t="shared" si="126"/>
        <v>Error?</v>
      </c>
      <c r="E7720" s="14" t="s">
        <v>988</v>
      </c>
    </row>
    <row r="7721" spans="1:6" x14ac:dyDescent="0.2">
      <c r="A7721">
        <v>7660</v>
      </c>
      <c r="B7721" s="1219">
        <f>'Rest Tax Levies-Tort Im 26'!K14</f>
        <v>0</v>
      </c>
      <c r="D7721" s="14" t="str">
        <f t="shared" si="126"/>
        <v>Error?</v>
      </c>
      <c r="E7721" s="14" t="s">
        <v>988</v>
      </c>
    </row>
    <row r="7722" spans="1:6" x14ac:dyDescent="0.2">
      <c r="A7722">
        <v>7661</v>
      </c>
      <c r="B7722" s="1219">
        <f>'Rest Tax Levies-Tort Im 26'!J15</f>
        <v>0</v>
      </c>
      <c r="D7722" s="14" t="str">
        <f t="shared" si="126"/>
        <v>Error?</v>
      </c>
      <c r="E7722" s="14" t="s">
        <v>988</v>
      </c>
    </row>
    <row r="7723" spans="1:6" x14ac:dyDescent="0.2">
      <c r="A7723">
        <v>7662</v>
      </c>
      <c r="B7723" s="1219">
        <f>'Rest Tax Levies-Tort Im 26'!K15</f>
        <v>0</v>
      </c>
      <c r="D7723" s="14" t="str">
        <f t="shared" si="126"/>
        <v>Error?</v>
      </c>
      <c r="E7723" s="14" t="s">
        <v>988</v>
      </c>
    </row>
    <row r="7724" spans="1:6" x14ac:dyDescent="0.2">
      <c r="A7724">
        <v>7663</v>
      </c>
      <c r="B7724" s="1219">
        <f>'Rest Tax Levies-Tort Im 26'!J18</f>
        <v>0</v>
      </c>
      <c r="D7724" s="14" t="str">
        <f t="shared" si="126"/>
        <v>Error?</v>
      </c>
      <c r="E7724" s="14" t="s">
        <v>988</v>
      </c>
      <c r="F7724" s="14"/>
    </row>
    <row r="7725" spans="1:6" x14ac:dyDescent="0.2">
      <c r="A7725">
        <v>7664</v>
      </c>
      <c r="B7725" s="1219">
        <f>'Rest Tax Levies-Tort Im 26'!J19</f>
        <v>0</v>
      </c>
      <c r="D7725" s="14" t="str">
        <f t="shared" si="126"/>
        <v>Error?</v>
      </c>
      <c r="E7725" s="14" t="s">
        <v>988</v>
      </c>
    </row>
    <row r="7726" spans="1:6" x14ac:dyDescent="0.2">
      <c r="A7726">
        <v>7665</v>
      </c>
      <c r="B7726" s="1219">
        <f>'Rest Tax Levies-Tort Im 26'!J20</f>
        <v>0</v>
      </c>
      <c r="D7726" s="14" t="str">
        <f t="shared" si="126"/>
        <v>Error?</v>
      </c>
      <c r="E7726" s="14" t="s">
        <v>988</v>
      </c>
    </row>
    <row r="7727" spans="1:6" x14ac:dyDescent="0.2">
      <c r="A7727">
        <v>7666</v>
      </c>
      <c r="B7727" s="1219">
        <f>'Rest Tax Levies-Tort Im 26'!J21</f>
        <v>0</v>
      </c>
      <c r="D7727" s="14" t="str">
        <f t="shared" si="126"/>
        <v>Error?</v>
      </c>
      <c r="E7727" s="14" t="s">
        <v>988</v>
      </c>
    </row>
    <row r="7728" spans="1:6" x14ac:dyDescent="0.2">
      <c r="A7728">
        <v>7667</v>
      </c>
      <c r="B7728" s="1219">
        <f>'Revenues 9-14'!E103</f>
        <v>0</v>
      </c>
      <c r="D7728" s="14" t="str">
        <f t="shared" si="126"/>
        <v>Error?</v>
      </c>
      <c r="E7728" s="14" t="s">
        <v>988</v>
      </c>
    </row>
    <row r="7729" spans="1:6" x14ac:dyDescent="0.2">
      <c r="A7729">
        <v>7668</v>
      </c>
      <c r="B7729" s="1219">
        <f>'Rest Tax Levies-Tort Im 26'!K22</f>
        <v>0</v>
      </c>
      <c r="D7729" s="14" t="str">
        <f t="shared" si="126"/>
        <v>Error?</v>
      </c>
      <c r="E7729" s="14" t="s">
        <v>988</v>
      </c>
    </row>
    <row r="7730" spans="1:6" x14ac:dyDescent="0.2">
      <c r="A7730">
        <v>7669</v>
      </c>
      <c r="B7730" s="1219">
        <f>'Rest Tax Levies-Tort Im 26'!J23</f>
        <v>0</v>
      </c>
      <c r="D7730" s="14" t="str">
        <f t="shared" si="126"/>
        <v>Error?</v>
      </c>
      <c r="E7730" s="14" t="s">
        <v>988</v>
      </c>
    </row>
    <row r="7731" spans="1:6" x14ac:dyDescent="0.2">
      <c r="A7731">
        <v>7670</v>
      </c>
      <c r="B7731" s="1219">
        <f>'Revenues 9-14'!H103</f>
        <v>0</v>
      </c>
      <c r="D7731" s="14" t="str">
        <f t="shared" si="126"/>
        <v>Error?</v>
      </c>
      <c r="E7731" s="14" t="s">
        <v>988</v>
      </c>
    </row>
    <row r="7732" spans="1:6" x14ac:dyDescent="0.2">
      <c r="A7732">
        <v>7671</v>
      </c>
      <c r="B7732" s="1219">
        <f>'Rest Tax Levies-Tort Im 26'!J24</f>
        <v>0</v>
      </c>
      <c r="D7732" s="14" t="str">
        <f t="shared" si="126"/>
        <v>Error?</v>
      </c>
      <c r="E7732" s="14" t="s">
        <v>988</v>
      </c>
    </row>
    <row r="7733" spans="1:6" x14ac:dyDescent="0.2">
      <c r="A7733">
        <v>7672</v>
      </c>
      <c r="B7733" s="1219">
        <f>'Rest Tax Levies-Tort Im 26'!K24</f>
        <v>0</v>
      </c>
      <c r="D7733" s="14" t="str">
        <f t="shared" si="126"/>
        <v>Error?</v>
      </c>
      <c r="E7733" s="14" t="s">
        <v>988</v>
      </c>
    </row>
    <row r="7734" spans="1:6" x14ac:dyDescent="0.2">
      <c r="A7734">
        <v>7673</v>
      </c>
      <c r="B7734" s="1219">
        <f>'Rest Tax Levies-Tort Im 26'!G25</f>
        <v>0</v>
      </c>
      <c r="D7734" s="14" t="str">
        <f t="shared" si="126"/>
        <v>Error?</v>
      </c>
      <c r="E7734" s="14" t="s">
        <v>988</v>
      </c>
    </row>
    <row r="7735" spans="1:6" x14ac:dyDescent="0.2">
      <c r="A7735">
        <v>7674</v>
      </c>
      <c r="B7735" s="1219">
        <f>'Rest Tax Levies-Tort Im 26'!H25</f>
        <v>0</v>
      </c>
      <c r="D7735" s="14" t="str">
        <f t="shared" si="126"/>
        <v>Error?</v>
      </c>
      <c r="E7735" s="14" t="s">
        <v>988</v>
      </c>
    </row>
    <row r="7736" spans="1:6" x14ac:dyDescent="0.2">
      <c r="A7736">
        <v>7675</v>
      </c>
      <c r="B7736" s="1219">
        <f>'Rest Tax Levies-Tort Im 26'!I25</f>
        <v>0</v>
      </c>
      <c r="D7736" s="14" t="str">
        <f t="shared" si="126"/>
        <v>Error?</v>
      </c>
      <c r="E7736" s="14" t="s">
        <v>988</v>
      </c>
    </row>
    <row r="7737" spans="1:6" x14ac:dyDescent="0.2">
      <c r="A7737">
        <v>7676</v>
      </c>
      <c r="B7737" s="1219">
        <f>'Rest Tax Levies-Tort Im 26'!J25</f>
        <v>0</v>
      </c>
      <c r="D7737" s="14" t="str">
        <f t="shared" si="126"/>
        <v>Error?</v>
      </c>
      <c r="E7737" s="14" t="s">
        <v>988</v>
      </c>
    </row>
    <row r="7738" spans="1:6" x14ac:dyDescent="0.2">
      <c r="A7738">
        <v>7677</v>
      </c>
      <c r="B7738" s="1219">
        <f>'Rest Tax Levies-Tort Im 26'!K25</f>
        <v>0</v>
      </c>
      <c r="D7738" s="14" t="str">
        <f t="shared" si="126"/>
        <v>Error?</v>
      </c>
      <c r="E7738" s="14" t="s">
        <v>988</v>
      </c>
    </row>
    <row r="7739" spans="1:6" x14ac:dyDescent="0.2">
      <c r="A7739">
        <v>7678</v>
      </c>
      <c r="B7739" s="1219">
        <f>'Rest Tax Levies-Tort Im 26'!G26</f>
        <v>0</v>
      </c>
      <c r="D7739" s="14" t="str">
        <f t="shared" si="126"/>
        <v>Error?</v>
      </c>
      <c r="E7739" s="14" t="s">
        <v>988</v>
      </c>
    </row>
    <row r="7740" spans="1:6" x14ac:dyDescent="0.2">
      <c r="A7740">
        <v>7679</v>
      </c>
      <c r="B7740" s="1219">
        <f>'Rest Tax Levies-Tort Im 26'!H26</f>
        <v>0</v>
      </c>
      <c r="D7740" s="14" t="str">
        <f t="shared" si="126"/>
        <v>Error?</v>
      </c>
      <c r="E7740" s="14" t="s">
        <v>988</v>
      </c>
    </row>
    <row r="7741" spans="1:6" x14ac:dyDescent="0.2">
      <c r="A7741">
        <v>7680</v>
      </c>
      <c r="B7741" s="1219">
        <f>'Rest Tax Levies-Tort Im 26'!I26</f>
        <v>0</v>
      </c>
      <c r="D7741" s="14" t="str">
        <f t="shared" si="126"/>
        <v>Error?</v>
      </c>
      <c r="E7741" s="14" t="s">
        <v>988</v>
      </c>
    </row>
    <row r="7742" spans="1:6" x14ac:dyDescent="0.2">
      <c r="A7742">
        <v>7681</v>
      </c>
      <c r="B7742" s="1219">
        <f>'Rest Tax Levies-Tort Im 26'!J26</f>
        <v>0</v>
      </c>
      <c r="D7742" s="14" t="str">
        <f t="shared" si="126"/>
        <v>Error?</v>
      </c>
      <c r="E7742" s="14" t="s">
        <v>988</v>
      </c>
    </row>
    <row r="7743" spans="1:6" x14ac:dyDescent="0.2">
      <c r="A7743">
        <v>7682</v>
      </c>
      <c r="B7743" s="1219">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9">
        <f>'Expenditures 15-22'!H351</f>
        <v>0</v>
      </c>
      <c r="D7745" s="14" t="str">
        <f t="shared" si="127"/>
        <v>Error?</v>
      </c>
      <c r="E7745" s="14" t="s">
        <v>988</v>
      </c>
    </row>
    <row r="7746" spans="1:6" x14ac:dyDescent="0.2">
      <c r="A7746">
        <v>7685</v>
      </c>
      <c r="B7746" s="1219">
        <f>'Expenditures 15-22'!K351</f>
        <v>0</v>
      </c>
      <c r="D7746" s="14" t="str">
        <f t="shared" si="127"/>
        <v>Error?</v>
      </c>
      <c r="E7746" s="14" t="s">
        <v>988</v>
      </c>
    </row>
    <row r="7747" spans="1:6" x14ac:dyDescent="0.2">
      <c r="A7747">
        <v>7686</v>
      </c>
      <c r="B7747" s="1219">
        <f>'Revenues 9-14'!E273</f>
        <v>0</v>
      </c>
      <c r="D7747" s="14" t="str">
        <f t="shared" si="127"/>
        <v>Error?</v>
      </c>
      <c r="E7747" s="14" t="s">
        <v>988</v>
      </c>
      <c r="F7747" s="14" t="s">
        <v>989</v>
      </c>
    </row>
    <row r="7748" spans="1:6" x14ac:dyDescent="0.2">
      <c r="A7748">
        <v>7687</v>
      </c>
      <c r="B7748" s="1219">
        <f>'Acct Summary 7-8'!C25</f>
        <v>0</v>
      </c>
      <c r="D7748" s="14" t="str">
        <f t="shared" si="127"/>
        <v>Error?</v>
      </c>
      <c r="E7748" s="24" t="s">
        <v>1651</v>
      </c>
    </row>
    <row r="7749" spans="1:6" x14ac:dyDescent="0.2">
      <c r="A7749">
        <v>7688</v>
      </c>
      <c r="B7749" s="1219">
        <f>'Acct Summary 7-8'!D25</f>
        <v>0</v>
      </c>
      <c r="D7749" s="14" t="str">
        <f t="shared" si="127"/>
        <v>Error?</v>
      </c>
      <c r="E7749" s="24" t="s">
        <v>1651</v>
      </c>
    </row>
    <row r="7750" spans="1:6" x14ac:dyDescent="0.2">
      <c r="A7750">
        <v>7689</v>
      </c>
      <c r="B7750" s="1219">
        <f>'Acct Summary 7-8'!E25</f>
        <v>0</v>
      </c>
      <c r="D7750" s="14" t="str">
        <f t="shared" si="127"/>
        <v>Error?</v>
      </c>
      <c r="E7750" s="24" t="s">
        <v>1651</v>
      </c>
    </row>
    <row r="7751" spans="1:6" x14ac:dyDescent="0.2">
      <c r="A7751">
        <v>7690</v>
      </c>
      <c r="B7751" s="1219">
        <f>'Acct Summary 7-8'!F25</f>
        <v>0</v>
      </c>
      <c r="D7751" s="14" t="str">
        <f t="shared" si="127"/>
        <v>Error?</v>
      </c>
      <c r="E7751" s="24" t="s">
        <v>1651</v>
      </c>
    </row>
    <row r="7752" spans="1:6" x14ac:dyDescent="0.2">
      <c r="A7752">
        <v>7691</v>
      </c>
      <c r="B7752" s="1219">
        <f>'Acct Summary 7-8'!G25</f>
        <v>0</v>
      </c>
      <c r="D7752" s="14" t="str">
        <f t="shared" si="127"/>
        <v>Error?</v>
      </c>
      <c r="E7752" s="24" t="s">
        <v>1651</v>
      </c>
    </row>
    <row r="7753" spans="1:6" x14ac:dyDescent="0.2">
      <c r="A7753">
        <v>7692</v>
      </c>
      <c r="B7753" s="1219">
        <f>'Acct Summary 7-8'!H25</f>
        <v>0</v>
      </c>
      <c r="D7753" s="14" t="str">
        <f t="shared" si="127"/>
        <v>Error?</v>
      </c>
      <c r="E7753" s="24" t="s">
        <v>1651</v>
      </c>
    </row>
    <row r="7754" spans="1:6" x14ac:dyDescent="0.2">
      <c r="A7754">
        <v>7693</v>
      </c>
      <c r="B7754" s="1219">
        <f>'Acct Summary 7-8'!J25</f>
        <v>0</v>
      </c>
      <c r="D7754" s="14" t="str">
        <f t="shared" si="127"/>
        <v>Error?</v>
      </c>
      <c r="E7754" s="24" t="s">
        <v>1651</v>
      </c>
    </row>
    <row r="7755" spans="1:6" x14ac:dyDescent="0.2">
      <c r="A7755">
        <v>7694</v>
      </c>
      <c r="B7755" s="1219">
        <f>'Acct Summary 7-8'!K25</f>
        <v>0</v>
      </c>
      <c r="D7755" s="14" t="str">
        <f t="shared" si="127"/>
        <v>Error?</v>
      </c>
      <c r="E7755" s="24" t="s">
        <v>1651</v>
      </c>
    </row>
    <row r="7756" spans="1:6" x14ac:dyDescent="0.2">
      <c r="A7756">
        <v>7695</v>
      </c>
      <c r="B7756" s="1219">
        <f>'Aud Quest 2'!E83</f>
        <v>462517</v>
      </c>
      <c r="D7756" s="14" t="str">
        <f t="shared" si="127"/>
        <v>Error?</v>
      </c>
      <c r="E7756" s="24" t="s">
        <v>1651</v>
      </c>
      <c r="F7756" t="s">
        <v>1837</v>
      </c>
    </row>
    <row r="7757" spans="1:6" x14ac:dyDescent="0.2">
      <c r="A7757">
        <v>7696</v>
      </c>
      <c r="B7757" s="1219">
        <f>'Aud Quest 2'!E85</f>
        <v>0</v>
      </c>
      <c r="D7757" s="14" t="str">
        <f t="shared" si="127"/>
        <v>Error?</v>
      </c>
      <c r="E7757" s="24" t="s">
        <v>1651</v>
      </c>
      <c r="F7757" t="s">
        <v>1837</v>
      </c>
    </row>
    <row r="7758" spans="1:6" x14ac:dyDescent="0.2">
      <c r="A7758">
        <v>7697</v>
      </c>
      <c r="B7758" s="1219">
        <f>'Aud Quest 2'!J83</f>
        <v>484705</v>
      </c>
      <c r="D7758" s="14" t="str">
        <f t="shared" si="127"/>
        <v>Error?</v>
      </c>
      <c r="E7758" s="24" t="s">
        <v>1651</v>
      </c>
    </row>
    <row r="7759" spans="1:6" x14ac:dyDescent="0.2">
      <c r="A7759">
        <v>7698</v>
      </c>
      <c r="B7759" s="1219">
        <f>'Aud Quest 2'!J86</f>
        <v>0</v>
      </c>
      <c r="D7759" s="14" t="str">
        <f t="shared" si="127"/>
        <v>Error?</v>
      </c>
      <c r="E7759" s="24" t="s">
        <v>1651</v>
      </c>
    </row>
    <row r="7760" spans="1:6" x14ac:dyDescent="0.2">
      <c r="A7760">
        <v>7699</v>
      </c>
      <c r="B7760" s="1219">
        <f>'Aud Quest 2'!J88</f>
        <v>484705</v>
      </c>
      <c r="D7760" s="14" t="str">
        <f t="shared" si="127"/>
        <v>Error?</v>
      </c>
      <c r="E7760" s="24" t="s">
        <v>1651</v>
      </c>
    </row>
    <row r="7761" spans="1:5" x14ac:dyDescent="0.2">
      <c r="A7761">
        <v>7700</v>
      </c>
      <c r="B7761" s="1219">
        <f>'Revenues 9-14'!C260</f>
        <v>0</v>
      </c>
      <c r="D7761" s="14" t="str">
        <f t="shared" si="127"/>
        <v>Error?</v>
      </c>
      <c r="E7761" s="24" t="s">
        <v>1793</v>
      </c>
    </row>
    <row r="7762" spans="1:5" x14ac:dyDescent="0.2">
      <c r="A7762">
        <v>7701</v>
      </c>
      <c r="B7762" s="1219">
        <f>'Expenditures 15-22'!E6</f>
        <v>0</v>
      </c>
      <c r="D7762" s="14" t="str">
        <f t="shared" si="127"/>
        <v>Error?</v>
      </c>
      <c r="E7762" s="24" t="s">
        <v>1809</v>
      </c>
    </row>
    <row r="7763" spans="1:5" x14ac:dyDescent="0.2">
      <c r="A7763">
        <v>7702</v>
      </c>
      <c r="B7763" s="1219">
        <f>'Expenditures 15-22'!K6</f>
        <v>0</v>
      </c>
      <c r="D7763" s="14" t="str">
        <f t="shared" si="127"/>
        <v>Error?</v>
      </c>
      <c r="E7763" s="24"/>
    </row>
    <row r="7764" spans="1:5" x14ac:dyDescent="0.2">
      <c r="A7764">
        <v>7703</v>
      </c>
      <c r="B7764" s="1219">
        <f>'Revenues 9-14'!F58</f>
        <v>0</v>
      </c>
      <c r="D7764" s="14" t="str">
        <f t="shared" si="127"/>
        <v>Error?</v>
      </c>
      <c r="E7764" s="24" t="s">
        <v>1858</v>
      </c>
    </row>
    <row r="7765" spans="1:5" x14ac:dyDescent="0.2">
      <c r="A7765">
        <v>7704</v>
      </c>
      <c r="B7765" s="1219">
        <f>'Revenues 9-14'!C261</f>
        <v>0</v>
      </c>
      <c r="D7765" s="14" t="str">
        <f t="shared" si="127"/>
        <v>Error?</v>
      </c>
      <c r="E7765" s="24" t="s">
        <v>1867</v>
      </c>
    </row>
    <row r="7766" spans="1:5" x14ac:dyDescent="0.2">
      <c r="A7766">
        <v>7705</v>
      </c>
      <c r="B7766" s="1219">
        <f>'Revenues 9-14'!D261</f>
        <v>0</v>
      </c>
      <c r="D7766" s="14" t="str">
        <f t="shared" si="127"/>
        <v>Error?</v>
      </c>
      <c r="E7766" s="24" t="s">
        <v>1867</v>
      </c>
    </row>
    <row r="7767" spans="1:5" x14ac:dyDescent="0.2">
      <c r="A7767">
        <v>7706</v>
      </c>
      <c r="E7767" s="24"/>
    </row>
    <row r="7768" spans="1:5" x14ac:dyDescent="0.2">
      <c r="A7768">
        <v>7707</v>
      </c>
      <c r="B7768" s="1219">
        <f>'Revenues 9-14'!F261</f>
        <v>0</v>
      </c>
      <c r="D7768" s="14" t="str">
        <f t="shared" si="127"/>
        <v>Error?</v>
      </c>
      <c r="E7768" s="24" t="s">
        <v>1867</v>
      </c>
    </row>
    <row r="7769" spans="1:5" x14ac:dyDescent="0.2">
      <c r="A7769">
        <v>7708</v>
      </c>
      <c r="B7769" s="1219">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7</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SF&amp;QC Sec-3 002</vt:lpstr>
      <vt:lpstr>SSPAF</vt:lpstr>
      <vt:lpstr>CAP</vt:lpstr>
      <vt:lpstr>CAP 002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2016-12-14T15:11:15Z</cp:lastPrinted>
  <dcterms:created xsi:type="dcterms:W3CDTF">2003-10-29T19:06:34Z</dcterms:created>
  <dcterms:modified xsi:type="dcterms:W3CDTF">2016-12-16T16:05:01Z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1</vt:lpwstr>
  </property>
  <property fmtid="{D5CDD505-2E9C-101B-9397-08002B2CF9AE}" pid="6" name="workpaperIndex">
    <vt:lpwstr>2a</vt:lpwstr>
  </property>
</Properties>
</file>